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5章/"/>
    </mc:Choice>
  </mc:AlternateContent>
  <xr:revisionPtr revIDLastSave="371" documentId="13_ncr:1_{DCFFB71F-7A94-48E2-8D01-9DADB7110D11}" xr6:coauthVersionLast="47" xr6:coauthVersionMax="47" xr10:uidLastSave="{2DE02E91-8395-4075-8573-7B64B80D1B01}"/>
  <bookViews>
    <workbookView xWindow="-110" yWindow="-110" windowWidth="19420" windowHeight="11500" xr2:uid="{914F7E2D-AE28-4070-A363-FECC73DCAA59}"/>
  </bookViews>
  <sheets>
    <sheet name="図5-2-1" sheetId="21" r:id="rId1"/>
    <sheet name="図5-2-2・5-2-7" sheetId="24" r:id="rId2"/>
    <sheet name="図5-2-3・5-2-6" sheetId="25" r:id="rId3"/>
    <sheet name="図5-2-4" sheetId="26" r:id="rId4"/>
    <sheet name="図5-2-5" sheetId="29" r:id="rId5"/>
    <sheet name="図5-2-8" sheetId="30" r:id="rId6"/>
    <sheet name="売上明細" sheetId="1" r:id="rId7"/>
    <sheet name="売上計画" sheetId="4" r:id="rId8"/>
    <sheet name="売上予実" sheetId="28" r:id="rId9"/>
  </sheets>
  <calcPr calcId="191029"/>
  <pivotCaches>
    <pivotCache cacheId="5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30" l="1"/>
  <c r="C7" i="30"/>
  <c r="E7" i="30" s="1"/>
  <c r="B7" i="30"/>
  <c r="G6" i="30"/>
  <c r="C6" i="30"/>
  <c r="D6" i="30" s="1"/>
  <c r="B6" i="30"/>
  <c r="B8" i="30" s="1"/>
  <c r="G5" i="30"/>
  <c r="E5" i="30"/>
  <c r="D5" i="30"/>
  <c r="C5" i="30"/>
  <c r="C8" i="30" s="1"/>
  <c r="B5" i="30"/>
  <c r="H7" i="29"/>
  <c r="G6" i="29"/>
  <c r="G5" i="29"/>
  <c r="U1481" i="28"/>
  <c r="T1481" i="28"/>
  <c r="S1481" i="28"/>
  <c r="I1481" i="28"/>
  <c r="U1480" i="28"/>
  <c r="T1480" i="28"/>
  <c r="S1480" i="28"/>
  <c r="I1480" i="28"/>
  <c r="U1479" i="28"/>
  <c r="T1479" i="28"/>
  <c r="S1479" i="28"/>
  <c r="I1479" i="28"/>
  <c r="U1478" i="28"/>
  <c r="T1478" i="28"/>
  <c r="S1478" i="28"/>
  <c r="I1478" i="28"/>
  <c r="U1477" i="28"/>
  <c r="T1477" i="28"/>
  <c r="S1477" i="28"/>
  <c r="I1477" i="28"/>
  <c r="U1476" i="28"/>
  <c r="T1476" i="28"/>
  <c r="S1476" i="28"/>
  <c r="I1476" i="28"/>
  <c r="U1475" i="28"/>
  <c r="T1475" i="28"/>
  <c r="S1475" i="28"/>
  <c r="I1475" i="28"/>
  <c r="U1474" i="28"/>
  <c r="T1474" i="28"/>
  <c r="S1474" i="28"/>
  <c r="I1474" i="28"/>
  <c r="U1473" i="28"/>
  <c r="T1473" i="28"/>
  <c r="S1473" i="28"/>
  <c r="I1473" i="28"/>
  <c r="U1472" i="28"/>
  <c r="T1472" i="28"/>
  <c r="S1472" i="28"/>
  <c r="I1472" i="28"/>
  <c r="U1471" i="28"/>
  <c r="T1471" i="28"/>
  <c r="S1471" i="28"/>
  <c r="I1471" i="28"/>
  <c r="U1470" i="28"/>
  <c r="T1470" i="28"/>
  <c r="S1470" i="28"/>
  <c r="I1470" i="28"/>
  <c r="U1469" i="28"/>
  <c r="T1469" i="28"/>
  <c r="S1469" i="28"/>
  <c r="I1469" i="28"/>
  <c r="U1468" i="28"/>
  <c r="T1468" i="28"/>
  <c r="S1468" i="28"/>
  <c r="I1468" i="28"/>
  <c r="U1467" i="28"/>
  <c r="T1467" i="28"/>
  <c r="S1467" i="28"/>
  <c r="I1467" i="28"/>
  <c r="U1466" i="28"/>
  <c r="T1466" i="28"/>
  <c r="S1466" i="28"/>
  <c r="I1466" i="28"/>
  <c r="U1465" i="28"/>
  <c r="T1465" i="28"/>
  <c r="S1465" i="28"/>
  <c r="I1465" i="28"/>
  <c r="U1464" i="28"/>
  <c r="T1464" i="28"/>
  <c r="S1464" i="28"/>
  <c r="I1464" i="28"/>
  <c r="U1463" i="28"/>
  <c r="T1463" i="28"/>
  <c r="S1463" i="28"/>
  <c r="I1463" i="28"/>
  <c r="U1462" i="28"/>
  <c r="T1462" i="28"/>
  <c r="S1462" i="28"/>
  <c r="I1462" i="28"/>
  <c r="U1461" i="28"/>
  <c r="T1461" i="28"/>
  <c r="S1461" i="28"/>
  <c r="I1461" i="28"/>
  <c r="U1460" i="28"/>
  <c r="T1460" i="28"/>
  <c r="S1460" i="28"/>
  <c r="I1460" i="28"/>
  <c r="U1459" i="28"/>
  <c r="T1459" i="28"/>
  <c r="S1459" i="28"/>
  <c r="I1459" i="28"/>
  <c r="U1458" i="28"/>
  <c r="T1458" i="28"/>
  <c r="S1458" i="28"/>
  <c r="I1458" i="28"/>
  <c r="U1457" i="28"/>
  <c r="T1457" i="28"/>
  <c r="S1457" i="28"/>
  <c r="I1457" i="28"/>
  <c r="U1456" i="28"/>
  <c r="T1456" i="28"/>
  <c r="S1456" i="28"/>
  <c r="I1456" i="28"/>
  <c r="U1455" i="28"/>
  <c r="T1455" i="28"/>
  <c r="S1455" i="28"/>
  <c r="I1455" i="28"/>
  <c r="U1454" i="28"/>
  <c r="T1454" i="28"/>
  <c r="S1454" i="28"/>
  <c r="I1454" i="28"/>
  <c r="U1453" i="28"/>
  <c r="T1453" i="28"/>
  <c r="S1453" i="28"/>
  <c r="I1453" i="28"/>
  <c r="U1452" i="28"/>
  <c r="T1452" i="28"/>
  <c r="S1452" i="28"/>
  <c r="I1452" i="28"/>
  <c r="U1451" i="28"/>
  <c r="T1451" i="28"/>
  <c r="S1451" i="28"/>
  <c r="I1451" i="28"/>
  <c r="U1450" i="28"/>
  <c r="T1450" i="28"/>
  <c r="S1450" i="28"/>
  <c r="I1450" i="28"/>
  <c r="U1449" i="28"/>
  <c r="T1449" i="28"/>
  <c r="S1449" i="28"/>
  <c r="I1449" i="28"/>
  <c r="U1448" i="28"/>
  <c r="T1448" i="28"/>
  <c r="S1448" i="28"/>
  <c r="I1448" i="28"/>
  <c r="U1447" i="28"/>
  <c r="T1447" i="28"/>
  <c r="S1447" i="28"/>
  <c r="I1447" i="28"/>
  <c r="U1446" i="28"/>
  <c r="T1446" i="28"/>
  <c r="S1446" i="28"/>
  <c r="I1446" i="28"/>
  <c r="U1445" i="28"/>
  <c r="T1445" i="28"/>
  <c r="S1445" i="28"/>
  <c r="I1445" i="28"/>
  <c r="U1444" i="28"/>
  <c r="T1444" i="28"/>
  <c r="S1444" i="28"/>
  <c r="I1444" i="28"/>
  <c r="U1443" i="28"/>
  <c r="T1443" i="28"/>
  <c r="S1443" i="28"/>
  <c r="I1443" i="28"/>
  <c r="U1442" i="28"/>
  <c r="T1442" i="28"/>
  <c r="S1442" i="28"/>
  <c r="I1442" i="28"/>
  <c r="U1441" i="28"/>
  <c r="T1441" i="28"/>
  <c r="S1441" i="28"/>
  <c r="I1441" i="28"/>
  <c r="U1440" i="28"/>
  <c r="T1440" i="28"/>
  <c r="S1440" i="28"/>
  <c r="I1440" i="28"/>
  <c r="U1439" i="28"/>
  <c r="T1439" i="28"/>
  <c r="S1439" i="28"/>
  <c r="I1439" i="28"/>
  <c r="U1438" i="28"/>
  <c r="T1438" i="28"/>
  <c r="S1438" i="28"/>
  <c r="I1438" i="28"/>
  <c r="U1437" i="28"/>
  <c r="T1437" i="28"/>
  <c r="S1437" i="28"/>
  <c r="I1437" i="28"/>
  <c r="U1436" i="28"/>
  <c r="T1436" i="28"/>
  <c r="S1436" i="28"/>
  <c r="I1436" i="28"/>
  <c r="U1435" i="28"/>
  <c r="T1435" i="28"/>
  <c r="S1435" i="28"/>
  <c r="I1435" i="28"/>
  <c r="U1434" i="28"/>
  <c r="T1434" i="28"/>
  <c r="S1434" i="28"/>
  <c r="I1434" i="28"/>
  <c r="U1433" i="28"/>
  <c r="T1433" i="28"/>
  <c r="S1433" i="28"/>
  <c r="I1433" i="28"/>
  <c r="U1432" i="28"/>
  <c r="T1432" i="28"/>
  <c r="S1432" i="28"/>
  <c r="I1432" i="28"/>
  <c r="U1431" i="28"/>
  <c r="T1431" i="28"/>
  <c r="S1431" i="28"/>
  <c r="I1431" i="28"/>
  <c r="U1430" i="28"/>
  <c r="T1430" i="28"/>
  <c r="S1430" i="28"/>
  <c r="I1430" i="28"/>
  <c r="U1429" i="28"/>
  <c r="T1429" i="28"/>
  <c r="S1429" i="28"/>
  <c r="I1429" i="28"/>
  <c r="U1428" i="28"/>
  <c r="T1428" i="28"/>
  <c r="S1428" i="28"/>
  <c r="I1428" i="28"/>
  <c r="U1427" i="28"/>
  <c r="T1427" i="28"/>
  <c r="S1427" i="28"/>
  <c r="I1427" i="28"/>
  <c r="U1426" i="28"/>
  <c r="T1426" i="28"/>
  <c r="S1426" i="28"/>
  <c r="I1426" i="28"/>
  <c r="U1425" i="28"/>
  <c r="T1425" i="28"/>
  <c r="S1425" i="28"/>
  <c r="I1425" i="28"/>
  <c r="U1424" i="28"/>
  <c r="T1424" i="28"/>
  <c r="S1424" i="28"/>
  <c r="I1424" i="28"/>
  <c r="U1423" i="28"/>
  <c r="T1423" i="28"/>
  <c r="S1423" i="28"/>
  <c r="I1423" i="28"/>
  <c r="U1422" i="28"/>
  <c r="T1422" i="28"/>
  <c r="S1422" i="28"/>
  <c r="I1422" i="28"/>
  <c r="U1421" i="28"/>
  <c r="T1421" i="28"/>
  <c r="S1421" i="28"/>
  <c r="I1421" i="28"/>
  <c r="U1420" i="28"/>
  <c r="T1420" i="28"/>
  <c r="S1420" i="28"/>
  <c r="I1420" i="28"/>
  <c r="U1419" i="28"/>
  <c r="T1419" i="28"/>
  <c r="S1419" i="28"/>
  <c r="I1419" i="28"/>
  <c r="U1418" i="28"/>
  <c r="T1418" i="28"/>
  <c r="S1418" i="28"/>
  <c r="I1418" i="28"/>
  <c r="U1417" i="28"/>
  <c r="T1417" i="28"/>
  <c r="S1417" i="28"/>
  <c r="I1417" i="28"/>
  <c r="U1416" i="28"/>
  <c r="T1416" i="28"/>
  <c r="S1416" i="28"/>
  <c r="I1416" i="28"/>
  <c r="U1415" i="28"/>
  <c r="T1415" i="28"/>
  <c r="S1415" i="28"/>
  <c r="I1415" i="28"/>
  <c r="U1414" i="28"/>
  <c r="T1414" i="28"/>
  <c r="S1414" i="28"/>
  <c r="I1414" i="28"/>
  <c r="U1413" i="28"/>
  <c r="T1413" i="28"/>
  <c r="S1413" i="28"/>
  <c r="I1413" i="28"/>
  <c r="U1412" i="28"/>
  <c r="T1412" i="28"/>
  <c r="S1412" i="28"/>
  <c r="I1412" i="28"/>
  <c r="U1411" i="28"/>
  <c r="T1411" i="28"/>
  <c r="S1411" i="28"/>
  <c r="I1411" i="28"/>
  <c r="U1410" i="28"/>
  <c r="T1410" i="28"/>
  <c r="S1410" i="28"/>
  <c r="I1410" i="28"/>
  <c r="U1409" i="28"/>
  <c r="T1409" i="28"/>
  <c r="S1409" i="28"/>
  <c r="I1409" i="28"/>
  <c r="U1408" i="28"/>
  <c r="T1408" i="28"/>
  <c r="S1408" i="28"/>
  <c r="I1408" i="28"/>
  <c r="U1407" i="28"/>
  <c r="T1407" i="28"/>
  <c r="S1407" i="28"/>
  <c r="I1407" i="28"/>
  <c r="U1406" i="28"/>
  <c r="T1406" i="28"/>
  <c r="S1406" i="28"/>
  <c r="I1406" i="28"/>
  <c r="U1405" i="28"/>
  <c r="T1405" i="28"/>
  <c r="S1405" i="28"/>
  <c r="I1405" i="28"/>
  <c r="U1404" i="28"/>
  <c r="T1404" i="28"/>
  <c r="S1404" i="28"/>
  <c r="I1404" i="28"/>
  <c r="U1403" i="28"/>
  <c r="T1403" i="28"/>
  <c r="S1403" i="28"/>
  <c r="I1403" i="28"/>
  <c r="U1402" i="28"/>
  <c r="T1402" i="28"/>
  <c r="S1402" i="28"/>
  <c r="I1402" i="28"/>
  <c r="U1401" i="28"/>
  <c r="T1401" i="28"/>
  <c r="S1401" i="28"/>
  <c r="I1401" i="28"/>
  <c r="U1400" i="28"/>
  <c r="T1400" i="28"/>
  <c r="S1400" i="28"/>
  <c r="I1400" i="28"/>
  <c r="U1399" i="28"/>
  <c r="T1399" i="28"/>
  <c r="S1399" i="28"/>
  <c r="I1399" i="28"/>
  <c r="U1398" i="28"/>
  <c r="T1398" i="28"/>
  <c r="S1398" i="28"/>
  <c r="I1398" i="28"/>
  <c r="U1397" i="28"/>
  <c r="T1397" i="28"/>
  <c r="S1397" i="28"/>
  <c r="I1397" i="28"/>
  <c r="U1396" i="28"/>
  <c r="T1396" i="28"/>
  <c r="S1396" i="28"/>
  <c r="I1396" i="28"/>
  <c r="U1395" i="28"/>
  <c r="T1395" i="28"/>
  <c r="S1395" i="28"/>
  <c r="I1395" i="28"/>
  <c r="U1394" i="28"/>
  <c r="T1394" i="28"/>
  <c r="S1394" i="28"/>
  <c r="I1394" i="28"/>
  <c r="U1393" i="28"/>
  <c r="T1393" i="28"/>
  <c r="S1393" i="28"/>
  <c r="I1393" i="28"/>
  <c r="U1392" i="28"/>
  <c r="T1392" i="28"/>
  <c r="S1392" i="28"/>
  <c r="I1392" i="28"/>
  <c r="U1391" i="28"/>
  <c r="T1391" i="28"/>
  <c r="S1391" i="28"/>
  <c r="I1391" i="28"/>
  <c r="U1390" i="28"/>
  <c r="T1390" i="28"/>
  <c r="S1390" i="28"/>
  <c r="I1390" i="28"/>
  <c r="U1389" i="28"/>
  <c r="T1389" i="28"/>
  <c r="S1389" i="28"/>
  <c r="I1389" i="28"/>
  <c r="U1388" i="28"/>
  <c r="T1388" i="28"/>
  <c r="S1388" i="28"/>
  <c r="I1388" i="28"/>
  <c r="U1387" i="28"/>
  <c r="T1387" i="28"/>
  <c r="S1387" i="28"/>
  <c r="I1387" i="28"/>
  <c r="U1386" i="28"/>
  <c r="T1386" i="28"/>
  <c r="S1386" i="28"/>
  <c r="I1386" i="28"/>
  <c r="U1385" i="28"/>
  <c r="T1385" i="28"/>
  <c r="S1385" i="28"/>
  <c r="I1385" i="28"/>
  <c r="U1384" i="28"/>
  <c r="T1384" i="28"/>
  <c r="S1384" i="28"/>
  <c r="I1384" i="28"/>
  <c r="U1383" i="28"/>
  <c r="T1383" i="28"/>
  <c r="S1383" i="28"/>
  <c r="I1383" i="28"/>
  <c r="U1382" i="28"/>
  <c r="T1382" i="28"/>
  <c r="S1382" i="28"/>
  <c r="I1382" i="28"/>
  <c r="U1381" i="28"/>
  <c r="T1381" i="28"/>
  <c r="S1381" i="28"/>
  <c r="I1381" i="28"/>
  <c r="U1380" i="28"/>
  <c r="T1380" i="28"/>
  <c r="S1380" i="28"/>
  <c r="I1380" i="28"/>
  <c r="U1379" i="28"/>
  <c r="T1379" i="28"/>
  <c r="S1379" i="28"/>
  <c r="I1379" i="28"/>
  <c r="U1378" i="28"/>
  <c r="T1378" i="28"/>
  <c r="S1378" i="28"/>
  <c r="I1378" i="28"/>
  <c r="U1377" i="28"/>
  <c r="T1377" i="28"/>
  <c r="S1377" i="28"/>
  <c r="I1377" i="28"/>
  <c r="U1376" i="28"/>
  <c r="T1376" i="28"/>
  <c r="S1376" i="28"/>
  <c r="I1376" i="28"/>
  <c r="U1375" i="28"/>
  <c r="T1375" i="28"/>
  <c r="S1375" i="28"/>
  <c r="I1375" i="28"/>
  <c r="U1374" i="28"/>
  <c r="T1374" i="28"/>
  <c r="S1374" i="28"/>
  <c r="I1374" i="28"/>
  <c r="U1373" i="28"/>
  <c r="T1373" i="28"/>
  <c r="S1373" i="28"/>
  <c r="I1373" i="28"/>
  <c r="U1372" i="28"/>
  <c r="T1372" i="28"/>
  <c r="S1372" i="28"/>
  <c r="I1372" i="28"/>
  <c r="U1371" i="28"/>
  <c r="T1371" i="28"/>
  <c r="S1371" i="28"/>
  <c r="I1371" i="28"/>
  <c r="U1370" i="28"/>
  <c r="T1370" i="28"/>
  <c r="S1370" i="28"/>
  <c r="I1370" i="28"/>
  <c r="U1369" i="28"/>
  <c r="T1369" i="28"/>
  <c r="S1369" i="28"/>
  <c r="I1369" i="28"/>
  <c r="U1368" i="28"/>
  <c r="T1368" i="28"/>
  <c r="S1368" i="28"/>
  <c r="I1368" i="28"/>
  <c r="U1367" i="28"/>
  <c r="T1367" i="28"/>
  <c r="S1367" i="28"/>
  <c r="I1367" i="28"/>
  <c r="U1366" i="28"/>
  <c r="T1366" i="28"/>
  <c r="S1366" i="28"/>
  <c r="I1366" i="28"/>
  <c r="U1365" i="28"/>
  <c r="T1365" i="28"/>
  <c r="S1365" i="28"/>
  <c r="I1365" i="28"/>
  <c r="U1364" i="28"/>
  <c r="T1364" i="28"/>
  <c r="S1364" i="28"/>
  <c r="I1364" i="28"/>
  <c r="U1363" i="28"/>
  <c r="T1363" i="28"/>
  <c r="S1363" i="28"/>
  <c r="I1363" i="28"/>
  <c r="U1362" i="28"/>
  <c r="T1362" i="28"/>
  <c r="S1362" i="28"/>
  <c r="I1362" i="28"/>
  <c r="U1361" i="28"/>
  <c r="T1361" i="28"/>
  <c r="S1361" i="28"/>
  <c r="I1361" i="28"/>
  <c r="U1360" i="28"/>
  <c r="T1360" i="28"/>
  <c r="S1360" i="28"/>
  <c r="I1360" i="28"/>
  <c r="U1359" i="28"/>
  <c r="T1359" i="28"/>
  <c r="S1359" i="28"/>
  <c r="I1359" i="28"/>
  <c r="U1358" i="28"/>
  <c r="T1358" i="28"/>
  <c r="S1358" i="28"/>
  <c r="I1358" i="28"/>
  <c r="U1357" i="28"/>
  <c r="T1357" i="28"/>
  <c r="S1357" i="28"/>
  <c r="I1357" i="28"/>
  <c r="U1356" i="28"/>
  <c r="T1356" i="28"/>
  <c r="S1356" i="28"/>
  <c r="I1356" i="28"/>
  <c r="U1355" i="28"/>
  <c r="T1355" i="28"/>
  <c r="S1355" i="28"/>
  <c r="I1355" i="28"/>
  <c r="U1354" i="28"/>
  <c r="T1354" i="28"/>
  <c r="S1354" i="28"/>
  <c r="I1354" i="28"/>
  <c r="U1353" i="28"/>
  <c r="T1353" i="28"/>
  <c r="S1353" i="28"/>
  <c r="I1353" i="28"/>
  <c r="U1352" i="28"/>
  <c r="T1352" i="28"/>
  <c r="S1352" i="28"/>
  <c r="I1352" i="28"/>
  <c r="U1351" i="28"/>
  <c r="T1351" i="28"/>
  <c r="S1351" i="28"/>
  <c r="I1351" i="28"/>
  <c r="U1350" i="28"/>
  <c r="T1350" i="28"/>
  <c r="S1350" i="28"/>
  <c r="I1350" i="28"/>
  <c r="U1349" i="28"/>
  <c r="T1349" i="28"/>
  <c r="S1349" i="28"/>
  <c r="I1349" i="28"/>
  <c r="U1348" i="28"/>
  <c r="T1348" i="28"/>
  <c r="S1348" i="28"/>
  <c r="I1348" i="28"/>
  <c r="U1347" i="28"/>
  <c r="T1347" i="28"/>
  <c r="S1347" i="28"/>
  <c r="I1347" i="28"/>
  <c r="U1346" i="28"/>
  <c r="T1346" i="28"/>
  <c r="S1346" i="28"/>
  <c r="I1346" i="28"/>
  <c r="U1345" i="28"/>
  <c r="T1345" i="28"/>
  <c r="S1345" i="28"/>
  <c r="I1345" i="28"/>
  <c r="U1344" i="28"/>
  <c r="T1344" i="28"/>
  <c r="S1344" i="28"/>
  <c r="I1344" i="28"/>
  <c r="U1343" i="28"/>
  <c r="T1343" i="28"/>
  <c r="S1343" i="28"/>
  <c r="I1343" i="28"/>
  <c r="U1342" i="28"/>
  <c r="T1342" i="28"/>
  <c r="S1342" i="28"/>
  <c r="I1342" i="28"/>
  <c r="U1341" i="28"/>
  <c r="T1341" i="28"/>
  <c r="S1341" i="28"/>
  <c r="I1341" i="28"/>
  <c r="U1340" i="28"/>
  <c r="T1340" i="28"/>
  <c r="S1340" i="28"/>
  <c r="I1340" i="28"/>
  <c r="U1339" i="28"/>
  <c r="T1339" i="28"/>
  <c r="S1339" i="28"/>
  <c r="I1339" i="28"/>
  <c r="U1338" i="28"/>
  <c r="T1338" i="28"/>
  <c r="S1338" i="28"/>
  <c r="I1338" i="28"/>
  <c r="U1337" i="28"/>
  <c r="T1337" i="28"/>
  <c r="S1337" i="28"/>
  <c r="I1337" i="28"/>
  <c r="U1336" i="28"/>
  <c r="T1336" i="28"/>
  <c r="S1336" i="28"/>
  <c r="I1336" i="28"/>
  <c r="U1335" i="28"/>
  <c r="T1335" i="28"/>
  <c r="S1335" i="28"/>
  <c r="I1335" i="28"/>
  <c r="U1334" i="28"/>
  <c r="T1334" i="28"/>
  <c r="S1334" i="28"/>
  <c r="I1334" i="28"/>
  <c r="U1333" i="28"/>
  <c r="T1333" i="28"/>
  <c r="S1333" i="28"/>
  <c r="I1333" i="28"/>
  <c r="U1332" i="28"/>
  <c r="T1332" i="28"/>
  <c r="S1332" i="28"/>
  <c r="I1332" i="28"/>
  <c r="U1331" i="28"/>
  <c r="T1331" i="28"/>
  <c r="S1331" i="28"/>
  <c r="I1331" i="28"/>
  <c r="U1330" i="28"/>
  <c r="T1330" i="28"/>
  <c r="S1330" i="28"/>
  <c r="I1330" i="28"/>
  <c r="U1329" i="28"/>
  <c r="T1329" i="28"/>
  <c r="S1329" i="28"/>
  <c r="I1329" i="28"/>
  <c r="U1328" i="28"/>
  <c r="T1328" i="28"/>
  <c r="S1328" i="28"/>
  <c r="I1328" i="28"/>
  <c r="U1327" i="28"/>
  <c r="T1327" i="28"/>
  <c r="S1327" i="28"/>
  <c r="I1327" i="28"/>
  <c r="U1326" i="28"/>
  <c r="T1326" i="28"/>
  <c r="S1326" i="28"/>
  <c r="I1326" i="28"/>
  <c r="U1325" i="28"/>
  <c r="T1325" i="28"/>
  <c r="S1325" i="28"/>
  <c r="I1325" i="28"/>
  <c r="U1324" i="28"/>
  <c r="T1324" i="28"/>
  <c r="S1324" i="28"/>
  <c r="I1324" i="28"/>
  <c r="U1323" i="28"/>
  <c r="T1323" i="28"/>
  <c r="S1323" i="28"/>
  <c r="I1323" i="28"/>
  <c r="U1322" i="28"/>
  <c r="T1322" i="28"/>
  <c r="S1322" i="28"/>
  <c r="I1322" i="28"/>
  <c r="U1321" i="28"/>
  <c r="T1321" i="28"/>
  <c r="S1321" i="28"/>
  <c r="I1321" i="28"/>
  <c r="U1320" i="28"/>
  <c r="T1320" i="28"/>
  <c r="S1320" i="28"/>
  <c r="I1320" i="28"/>
  <c r="U1319" i="28"/>
  <c r="T1319" i="28"/>
  <c r="S1319" i="28"/>
  <c r="I1319" i="28"/>
  <c r="U1318" i="28"/>
  <c r="T1318" i="28"/>
  <c r="S1318" i="28"/>
  <c r="I1318" i="28"/>
  <c r="U1317" i="28"/>
  <c r="T1317" i="28"/>
  <c r="S1317" i="28"/>
  <c r="I1317" i="28"/>
  <c r="U1316" i="28"/>
  <c r="T1316" i="28"/>
  <c r="S1316" i="28"/>
  <c r="I1316" i="28"/>
  <c r="U1315" i="28"/>
  <c r="T1315" i="28"/>
  <c r="S1315" i="28"/>
  <c r="I1315" i="28"/>
  <c r="U1314" i="28"/>
  <c r="T1314" i="28"/>
  <c r="S1314" i="28"/>
  <c r="I1314" i="28"/>
  <c r="U1313" i="28"/>
  <c r="T1313" i="28"/>
  <c r="S1313" i="28"/>
  <c r="I1313" i="28"/>
  <c r="U1312" i="28"/>
  <c r="T1312" i="28"/>
  <c r="S1312" i="28"/>
  <c r="I1312" i="28"/>
  <c r="U1311" i="28"/>
  <c r="T1311" i="28"/>
  <c r="S1311" i="28"/>
  <c r="I1311" i="28"/>
  <c r="U1310" i="28"/>
  <c r="T1310" i="28"/>
  <c r="S1310" i="28"/>
  <c r="I1310" i="28"/>
  <c r="U1309" i="28"/>
  <c r="T1309" i="28"/>
  <c r="S1309" i="28"/>
  <c r="I1309" i="28"/>
  <c r="U1308" i="28"/>
  <c r="T1308" i="28"/>
  <c r="S1308" i="28"/>
  <c r="I1308" i="28"/>
  <c r="U1307" i="28"/>
  <c r="T1307" i="28"/>
  <c r="S1307" i="28"/>
  <c r="I1307" i="28"/>
  <c r="U1306" i="28"/>
  <c r="T1306" i="28"/>
  <c r="S1306" i="28"/>
  <c r="I1306" i="28"/>
  <c r="U1305" i="28"/>
  <c r="T1305" i="28"/>
  <c r="S1305" i="28"/>
  <c r="I1305" i="28"/>
  <c r="U1304" i="28"/>
  <c r="T1304" i="28"/>
  <c r="S1304" i="28"/>
  <c r="I1304" i="28"/>
  <c r="U1303" i="28"/>
  <c r="T1303" i="28"/>
  <c r="S1303" i="28"/>
  <c r="I1303" i="28"/>
  <c r="U1302" i="28"/>
  <c r="T1302" i="28"/>
  <c r="S1302" i="28"/>
  <c r="I1302" i="28"/>
  <c r="U1301" i="28"/>
  <c r="T1301" i="28"/>
  <c r="S1301" i="28"/>
  <c r="I1301" i="28"/>
  <c r="U1300" i="28"/>
  <c r="T1300" i="28"/>
  <c r="S1300" i="28"/>
  <c r="I1300" i="28"/>
  <c r="U1299" i="28"/>
  <c r="T1299" i="28"/>
  <c r="S1299" i="28"/>
  <c r="I1299" i="28"/>
  <c r="U1298" i="28"/>
  <c r="T1298" i="28"/>
  <c r="S1298" i="28"/>
  <c r="I1298" i="28"/>
  <c r="U1297" i="28"/>
  <c r="T1297" i="28"/>
  <c r="S1297" i="28"/>
  <c r="I1297" i="28"/>
  <c r="U1296" i="28"/>
  <c r="T1296" i="28"/>
  <c r="S1296" i="28"/>
  <c r="I1296" i="28"/>
  <c r="U1295" i="28"/>
  <c r="T1295" i="28"/>
  <c r="S1295" i="28"/>
  <c r="I1295" i="28"/>
  <c r="U1294" i="28"/>
  <c r="T1294" i="28"/>
  <c r="S1294" i="28"/>
  <c r="I1294" i="28"/>
  <c r="U1293" i="28"/>
  <c r="T1293" i="28"/>
  <c r="S1293" i="28"/>
  <c r="I1293" i="28"/>
  <c r="U1292" i="28"/>
  <c r="T1292" i="28"/>
  <c r="S1292" i="28"/>
  <c r="I1292" i="28"/>
  <c r="U1291" i="28"/>
  <c r="T1291" i="28"/>
  <c r="S1291" i="28"/>
  <c r="I1291" i="28"/>
  <c r="U1290" i="28"/>
  <c r="T1290" i="28"/>
  <c r="S1290" i="28"/>
  <c r="I1290" i="28"/>
  <c r="U1289" i="28"/>
  <c r="T1289" i="28"/>
  <c r="S1289" i="28"/>
  <c r="I1289" i="28"/>
  <c r="U1288" i="28"/>
  <c r="T1288" i="28"/>
  <c r="S1288" i="28"/>
  <c r="I1288" i="28"/>
  <c r="U1287" i="28"/>
  <c r="T1287" i="28"/>
  <c r="S1287" i="28"/>
  <c r="I1287" i="28"/>
  <c r="U1286" i="28"/>
  <c r="T1286" i="28"/>
  <c r="S1286" i="28"/>
  <c r="I1286" i="28"/>
  <c r="U1285" i="28"/>
  <c r="T1285" i="28"/>
  <c r="S1285" i="28"/>
  <c r="I1285" i="28"/>
  <c r="U1284" i="28"/>
  <c r="T1284" i="28"/>
  <c r="S1284" i="28"/>
  <c r="I1284" i="28"/>
  <c r="U1283" i="28"/>
  <c r="T1283" i="28"/>
  <c r="S1283" i="28"/>
  <c r="I1283" i="28"/>
  <c r="U1282" i="28"/>
  <c r="T1282" i="28"/>
  <c r="S1282" i="28"/>
  <c r="I1282" i="28"/>
  <c r="U1281" i="28"/>
  <c r="T1281" i="28"/>
  <c r="S1281" i="28"/>
  <c r="I1281" i="28"/>
  <c r="U1280" i="28"/>
  <c r="T1280" i="28"/>
  <c r="S1280" i="28"/>
  <c r="I1280" i="28"/>
  <c r="U1279" i="28"/>
  <c r="T1279" i="28"/>
  <c r="S1279" i="28"/>
  <c r="I1279" i="28"/>
  <c r="U1278" i="28"/>
  <c r="T1278" i="28"/>
  <c r="S1278" i="28"/>
  <c r="I1278" i="28"/>
  <c r="U1277" i="28"/>
  <c r="T1277" i="28"/>
  <c r="S1277" i="28"/>
  <c r="I1277" i="28"/>
  <c r="U1276" i="28"/>
  <c r="T1276" i="28"/>
  <c r="S1276" i="28"/>
  <c r="I1276" i="28"/>
  <c r="U1275" i="28"/>
  <c r="T1275" i="28"/>
  <c r="S1275" i="28"/>
  <c r="I1275" i="28"/>
  <c r="U1274" i="28"/>
  <c r="T1274" i="28"/>
  <c r="S1274" i="28"/>
  <c r="I1274" i="28"/>
  <c r="U1273" i="28"/>
  <c r="T1273" i="28"/>
  <c r="S1273" i="28"/>
  <c r="I1273" i="28"/>
  <c r="U1272" i="28"/>
  <c r="T1272" i="28"/>
  <c r="S1272" i="28"/>
  <c r="I1272" i="28"/>
  <c r="U1271" i="28"/>
  <c r="T1271" i="28"/>
  <c r="S1271" i="28"/>
  <c r="I1271" i="28"/>
  <c r="U1270" i="28"/>
  <c r="T1270" i="28"/>
  <c r="S1270" i="28"/>
  <c r="I1270" i="28"/>
  <c r="U1269" i="28"/>
  <c r="T1269" i="28"/>
  <c r="S1269" i="28"/>
  <c r="I1269" i="28"/>
  <c r="U1268" i="28"/>
  <c r="T1268" i="28"/>
  <c r="S1268" i="28"/>
  <c r="I1268" i="28"/>
  <c r="U1267" i="28"/>
  <c r="T1267" i="28"/>
  <c r="S1267" i="28"/>
  <c r="I1267" i="28"/>
  <c r="U1266" i="28"/>
  <c r="T1266" i="28"/>
  <c r="S1266" i="28"/>
  <c r="I1266" i="28"/>
  <c r="U1265" i="28"/>
  <c r="T1265" i="28"/>
  <c r="S1265" i="28"/>
  <c r="I1265" i="28"/>
  <c r="U1264" i="28"/>
  <c r="T1264" i="28"/>
  <c r="S1264" i="28"/>
  <c r="I1264" i="28"/>
  <c r="U1263" i="28"/>
  <c r="T1263" i="28"/>
  <c r="S1263" i="28"/>
  <c r="I1263" i="28"/>
  <c r="U1262" i="28"/>
  <c r="T1262" i="28"/>
  <c r="S1262" i="28"/>
  <c r="I1262" i="28"/>
  <c r="U1261" i="28"/>
  <c r="T1261" i="28"/>
  <c r="S1261" i="28"/>
  <c r="I1261" i="28"/>
  <c r="U1260" i="28"/>
  <c r="T1260" i="28"/>
  <c r="S1260" i="28"/>
  <c r="I1260" i="28"/>
  <c r="U1259" i="28"/>
  <c r="T1259" i="28"/>
  <c r="S1259" i="28"/>
  <c r="I1259" i="28"/>
  <c r="U1258" i="28"/>
  <c r="T1258" i="28"/>
  <c r="S1258" i="28"/>
  <c r="I1258" i="28"/>
  <c r="U1257" i="28"/>
  <c r="T1257" i="28"/>
  <c r="S1257" i="28"/>
  <c r="I1257" i="28"/>
  <c r="U1256" i="28"/>
  <c r="T1256" i="28"/>
  <c r="S1256" i="28"/>
  <c r="I1256" i="28"/>
  <c r="U1255" i="28"/>
  <c r="T1255" i="28"/>
  <c r="S1255" i="28"/>
  <c r="I1255" i="28"/>
  <c r="U1254" i="28"/>
  <c r="T1254" i="28"/>
  <c r="S1254" i="28"/>
  <c r="I1254" i="28"/>
  <c r="U1253" i="28"/>
  <c r="T1253" i="28"/>
  <c r="S1253" i="28"/>
  <c r="I1253" i="28"/>
  <c r="U1252" i="28"/>
  <c r="T1252" i="28"/>
  <c r="S1252" i="28"/>
  <c r="I1252" i="28"/>
  <c r="U1251" i="28"/>
  <c r="T1251" i="28"/>
  <c r="S1251" i="28"/>
  <c r="I1251" i="28"/>
  <c r="U1250" i="28"/>
  <c r="T1250" i="28"/>
  <c r="S1250" i="28"/>
  <c r="I1250" i="28"/>
  <c r="U1249" i="28"/>
  <c r="T1249" i="28"/>
  <c r="S1249" i="28"/>
  <c r="I1249" i="28"/>
  <c r="U1248" i="28"/>
  <c r="T1248" i="28"/>
  <c r="S1248" i="28"/>
  <c r="I1248" i="28"/>
  <c r="U1247" i="28"/>
  <c r="T1247" i="28"/>
  <c r="S1247" i="28"/>
  <c r="I1247" i="28"/>
  <c r="U1246" i="28"/>
  <c r="T1246" i="28"/>
  <c r="S1246" i="28"/>
  <c r="I1246" i="28"/>
  <c r="U1245" i="28"/>
  <c r="T1245" i="28"/>
  <c r="S1245" i="28"/>
  <c r="I1245" i="28"/>
  <c r="U1244" i="28"/>
  <c r="T1244" i="28"/>
  <c r="S1244" i="28"/>
  <c r="I1244" i="28"/>
  <c r="U1243" i="28"/>
  <c r="T1243" i="28"/>
  <c r="S1243" i="28"/>
  <c r="I1243" i="28"/>
  <c r="U1242" i="28"/>
  <c r="T1242" i="28"/>
  <c r="S1242" i="28"/>
  <c r="I1242" i="28"/>
  <c r="U1241" i="28"/>
  <c r="T1241" i="28"/>
  <c r="S1241" i="28"/>
  <c r="I1241" i="28"/>
  <c r="U1240" i="28"/>
  <c r="T1240" i="28"/>
  <c r="S1240" i="28"/>
  <c r="I1240" i="28"/>
  <c r="U1239" i="28"/>
  <c r="T1239" i="28"/>
  <c r="S1239" i="28"/>
  <c r="I1239" i="28"/>
  <c r="U1238" i="28"/>
  <c r="T1238" i="28"/>
  <c r="S1238" i="28"/>
  <c r="I1238" i="28"/>
  <c r="U1237" i="28"/>
  <c r="T1237" i="28"/>
  <c r="S1237" i="28"/>
  <c r="I1237" i="28"/>
  <c r="U1236" i="28"/>
  <c r="T1236" i="28"/>
  <c r="S1236" i="28"/>
  <c r="I1236" i="28"/>
  <c r="U1235" i="28"/>
  <c r="T1235" i="28"/>
  <c r="S1235" i="28"/>
  <c r="I1235" i="28"/>
  <c r="U1234" i="28"/>
  <c r="T1234" i="28"/>
  <c r="S1234" i="28"/>
  <c r="I1234" i="28"/>
  <c r="U1233" i="28"/>
  <c r="T1233" i="28"/>
  <c r="S1233" i="28"/>
  <c r="I1233" i="28"/>
  <c r="U1232" i="28"/>
  <c r="T1232" i="28"/>
  <c r="S1232" i="28"/>
  <c r="I1232" i="28"/>
  <c r="U1231" i="28"/>
  <c r="T1231" i="28"/>
  <c r="S1231" i="28"/>
  <c r="I1231" i="28"/>
  <c r="U1230" i="28"/>
  <c r="T1230" i="28"/>
  <c r="S1230" i="28"/>
  <c r="I1230" i="28"/>
  <c r="U1229" i="28"/>
  <c r="T1229" i="28"/>
  <c r="S1229" i="28"/>
  <c r="I1229" i="28"/>
  <c r="U1228" i="28"/>
  <c r="T1228" i="28"/>
  <c r="S1228" i="28"/>
  <c r="I1228" i="28"/>
  <c r="U1227" i="28"/>
  <c r="T1227" i="28"/>
  <c r="S1227" i="28"/>
  <c r="I1227" i="28"/>
  <c r="U1226" i="28"/>
  <c r="T1226" i="28"/>
  <c r="S1226" i="28"/>
  <c r="I1226" i="28"/>
  <c r="U1225" i="28"/>
  <c r="T1225" i="28"/>
  <c r="S1225" i="28"/>
  <c r="I1225" i="28"/>
  <c r="U1224" i="28"/>
  <c r="T1224" i="28"/>
  <c r="S1224" i="28"/>
  <c r="I1224" i="28"/>
  <c r="U1223" i="28"/>
  <c r="T1223" i="28"/>
  <c r="S1223" i="28"/>
  <c r="I1223" i="28"/>
  <c r="U1222" i="28"/>
  <c r="T1222" i="28"/>
  <c r="S1222" i="28"/>
  <c r="I1222" i="28"/>
  <c r="U1221" i="28"/>
  <c r="T1221" i="28"/>
  <c r="S1221" i="28"/>
  <c r="I1221" i="28"/>
  <c r="U1220" i="28"/>
  <c r="T1220" i="28"/>
  <c r="S1220" i="28"/>
  <c r="I1220" i="28"/>
  <c r="U1219" i="28"/>
  <c r="T1219" i="28"/>
  <c r="S1219" i="28"/>
  <c r="I1219" i="28"/>
  <c r="U1218" i="28"/>
  <c r="T1218" i="28"/>
  <c r="S1218" i="28"/>
  <c r="I1218" i="28"/>
  <c r="U1217" i="28"/>
  <c r="T1217" i="28"/>
  <c r="S1217" i="28"/>
  <c r="I1217" i="28"/>
  <c r="U1216" i="28"/>
  <c r="T1216" i="28"/>
  <c r="S1216" i="28"/>
  <c r="I1216" i="28"/>
  <c r="U1215" i="28"/>
  <c r="T1215" i="28"/>
  <c r="S1215" i="28"/>
  <c r="I1215" i="28"/>
  <c r="U1214" i="28"/>
  <c r="T1214" i="28"/>
  <c r="S1214" i="28"/>
  <c r="I1214" i="28"/>
  <c r="U1213" i="28"/>
  <c r="T1213" i="28"/>
  <c r="S1213" i="28"/>
  <c r="I1213" i="28"/>
  <c r="U1212" i="28"/>
  <c r="T1212" i="28"/>
  <c r="S1212" i="28"/>
  <c r="I1212" i="28"/>
  <c r="U1211" i="28"/>
  <c r="T1211" i="28"/>
  <c r="S1211" i="28"/>
  <c r="I1211" i="28"/>
  <c r="U1210" i="28"/>
  <c r="T1210" i="28"/>
  <c r="S1210" i="28"/>
  <c r="I1210" i="28"/>
  <c r="U1209" i="28"/>
  <c r="T1209" i="28"/>
  <c r="S1209" i="28"/>
  <c r="I1209" i="28"/>
  <c r="U1208" i="28"/>
  <c r="T1208" i="28"/>
  <c r="S1208" i="28"/>
  <c r="I1208" i="28"/>
  <c r="U1207" i="28"/>
  <c r="T1207" i="28"/>
  <c r="S1207" i="28"/>
  <c r="I1207" i="28"/>
  <c r="U1206" i="28"/>
  <c r="T1206" i="28"/>
  <c r="S1206" i="28"/>
  <c r="I1206" i="28"/>
  <c r="U1205" i="28"/>
  <c r="T1205" i="28"/>
  <c r="S1205" i="28"/>
  <c r="I1205" i="28"/>
  <c r="U1204" i="28"/>
  <c r="T1204" i="28"/>
  <c r="S1204" i="28"/>
  <c r="I1204" i="28"/>
  <c r="U1203" i="28"/>
  <c r="T1203" i="28"/>
  <c r="S1203" i="28"/>
  <c r="I1203" i="28"/>
  <c r="U1202" i="28"/>
  <c r="T1202" i="28"/>
  <c r="S1202" i="28"/>
  <c r="I1202" i="28"/>
  <c r="U1201" i="28"/>
  <c r="T1201" i="28"/>
  <c r="S1201" i="28"/>
  <c r="I1201" i="28"/>
  <c r="U1200" i="28"/>
  <c r="T1200" i="28"/>
  <c r="S1200" i="28"/>
  <c r="I1200" i="28"/>
  <c r="U1199" i="28"/>
  <c r="T1199" i="28"/>
  <c r="S1199" i="28"/>
  <c r="I1199" i="28"/>
  <c r="U1198" i="28"/>
  <c r="T1198" i="28"/>
  <c r="S1198" i="28"/>
  <c r="I1198" i="28"/>
  <c r="U1197" i="28"/>
  <c r="T1197" i="28"/>
  <c r="S1197" i="28"/>
  <c r="I1197" i="28"/>
  <c r="U1196" i="28"/>
  <c r="T1196" i="28"/>
  <c r="S1196" i="28"/>
  <c r="I1196" i="28"/>
  <c r="U1195" i="28"/>
  <c r="T1195" i="28"/>
  <c r="S1195" i="28"/>
  <c r="I1195" i="28"/>
  <c r="U1194" i="28"/>
  <c r="T1194" i="28"/>
  <c r="S1194" i="28"/>
  <c r="I1194" i="28"/>
  <c r="U1193" i="28"/>
  <c r="T1193" i="28"/>
  <c r="S1193" i="28"/>
  <c r="I1193" i="28"/>
  <c r="U1192" i="28"/>
  <c r="T1192" i="28"/>
  <c r="S1192" i="28"/>
  <c r="I1192" i="28"/>
  <c r="U1191" i="28"/>
  <c r="T1191" i="28"/>
  <c r="S1191" i="28"/>
  <c r="I1191" i="28"/>
  <c r="U1190" i="28"/>
  <c r="T1190" i="28"/>
  <c r="S1190" i="28"/>
  <c r="I1190" i="28"/>
  <c r="U1189" i="28"/>
  <c r="T1189" i="28"/>
  <c r="S1189" i="28"/>
  <c r="I1189" i="28"/>
  <c r="U1188" i="28"/>
  <c r="T1188" i="28"/>
  <c r="S1188" i="28"/>
  <c r="I1188" i="28"/>
  <c r="U1187" i="28"/>
  <c r="T1187" i="28"/>
  <c r="S1187" i="28"/>
  <c r="I1187" i="28"/>
  <c r="U1186" i="28"/>
  <c r="T1186" i="28"/>
  <c r="S1186" i="28"/>
  <c r="I1186" i="28"/>
  <c r="U1185" i="28"/>
  <c r="T1185" i="28"/>
  <c r="S1185" i="28"/>
  <c r="I1185" i="28"/>
  <c r="U1184" i="28"/>
  <c r="T1184" i="28"/>
  <c r="S1184" i="28"/>
  <c r="I1184" i="28"/>
  <c r="U1183" i="28"/>
  <c r="T1183" i="28"/>
  <c r="S1183" i="28"/>
  <c r="I1183" i="28"/>
  <c r="U1182" i="28"/>
  <c r="T1182" i="28"/>
  <c r="S1182" i="28"/>
  <c r="I1182" i="28"/>
  <c r="U1181" i="28"/>
  <c r="T1181" i="28"/>
  <c r="S1181" i="28"/>
  <c r="I1181" i="28"/>
  <c r="U1180" i="28"/>
  <c r="T1180" i="28"/>
  <c r="S1180" i="28"/>
  <c r="I1180" i="28"/>
  <c r="U1179" i="28"/>
  <c r="T1179" i="28"/>
  <c r="S1179" i="28"/>
  <c r="I1179" i="28"/>
  <c r="U1178" i="28"/>
  <c r="T1178" i="28"/>
  <c r="S1178" i="28"/>
  <c r="I1178" i="28"/>
  <c r="U1177" i="28"/>
  <c r="T1177" i="28"/>
  <c r="S1177" i="28"/>
  <c r="I1177" i="28"/>
  <c r="U1176" i="28"/>
  <c r="T1176" i="28"/>
  <c r="S1176" i="28"/>
  <c r="I1176" i="28"/>
  <c r="U1175" i="28"/>
  <c r="T1175" i="28"/>
  <c r="S1175" i="28"/>
  <c r="I1175" i="28"/>
  <c r="U1174" i="28"/>
  <c r="T1174" i="28"/>
  <c r="S1174" i="28"/>
  <c r="I1174" i="28"/>
  <c r="U1173" i="28"/>
  <c r="T1173" i="28"/>
  <c r="S1173" i="28"/>
  <c r="I1173" i="28"/>
  <c r="U1172" i="28"/>
  <c r="T1172" i="28"/>
  <c r="S1172" i="28"/>
  <c r="I1172" i="28"/>
  <c r="U1171" i="28"/>
  <c r="T1171" i="28"/>
  <c r="S1171" i="28"/>
  <c r="I1171" i="28"/>
  <c r="U1170" i="28"/>
  <c r="T1170" i="28"/>
  <c r="S1170" i="28"/>
  <c r="I1170" i="28"/>
  <c r="U1169" i="28"/>
  <c r="T1169" i="28"/>
  <c r="S1169" i="28"/>
  <c r="I1169" i="28"/>
  <c r="U1168" i="28"/>
  <c r="T1168" i="28"/>
  <c r="S1168" i="28"/>
  <c r="I1168" i="28"/>
  <c r="U1167" i="28"/>
  <c r="T1167" i="28"/>
  <c r="S1167" i="28"/>
  <c r="I1167" i="28"/>
  <c r="U1166" i="28"/>
  <c r="T1166" i="28"/>
  <c r="S1166" i="28"/>
  <c r="I1166" i="28"/>
  <c r="U1165" i="28"/>
  <c r="T1165" i="28"/>
  <c r="S1165" i="28"/>
  <c r="I1165" i="28"/>
  <c r="U1164" i="28"/>
  <c r="T1164" i="28"/>
  <c r="S1164" i="28"/>
  <c r="I1164" i="28"/>
  <c r="U1163" i="28"/>
  <c r="T1163" i="28"/>
  <c r="S1163" i="28"/>
  <c r="I1163" i="28"/>
  <c r="U1162" i="28"/>
  <c r="T1162" i="28"/>
  <c r="S1162" i="28"/>
  <c r="I1162" i="28"/>
  <c r="U1161" i="28"/>
  <c r="T1161" i="28"/>
  <c r="S1161" i="28"/>
  <c r="I1161" i="28"/>
  <c r="U1160" i="28"/>
  <c r="T1160" i="28"/>
  <c r="S1160" i="28"/>
  <c r="I1160" i="28"/>
  <c r="U1159" i="28"/>
  <c r="T1159" i="28"/>
  <c r="S1159" i="28"/>
  <c r="I1159" i="28"/>
  <c r="U1158" i="28"/>
  <c r="T1158" i="28"/>
  <c r="S1158" i="28"/>
  <c r="I1158" i="28"/>
  <c r="U1157" i="28"/>
  <c r="T1157" i="28"/>
  <c r="S1157" i="28"/>
  <c r="I1157" i="28"/>
  <c r="U1156" i="28"/>
  <c r="T1156" i="28"/>
  <c r="S1156" i="28"/>
  <c r="I1156" i="28"/>
  <c r="U1155" i="28"/>
  <c r="T1155" i="28"/>
  <c r="S1155" i="28"/>
  <c r="I1155" i="28"/>
  <c r="U1154" i="28"/>
  <c r="T1154" i="28"/>
  <c r="S1154" i="28"/>
  <c r="I1154" i="28"/>
  <c r="U1153" i="28"/>
  <c r="T1153" i="28"/>
  <c r="S1153" i="28"/>
  <c r="I1153" i="28"/>
  <c r="U1152" i="28"/>
  <c r="T1152" i="28"/>
  <c r="S1152" i="28"/>
  <c r="I1152" i="28"/>
  <c r="U1151" i="28"/>
  <c r="T1151" i="28"/>
  <c r="S1151" i="28"/>
  <c r="I1151" i="28"/>
  <c r="U1150" i="28"/>
  <c r="T1150" i="28"/>
  <c r="S1150" i="28"/>
  <c r="I1150" i="28"/>
  <c r="U1149" i="28"/>
  <c r="T1149" i="28"/>
  <c r="S1149" i="28"/>
  <c r="I1149" i="28"/>
  <c r="U1148" i="28"/>
  <c r="T1148" i="28"/>
  <c r="S1148" i="28"/>
  <c r="I1148" i="28"/>
  <c r="U1147" i="28"/>
  <c r="T1147" i="28"/>
  <c r="S1147" i="28"/>
  <c r="I1147" i="28"/>
  <c r="U1146" i="28"/>
  <c r="T1146" i="28"/>
  <c r="S1146" i="28"/>
  <c r="I1146" i="28"/>
  <c r="U1145" i="28"/>
  <c r="T1145" i="28"/>
  <c r="S1145" i="28"/>
  <c r="I1145" i="28"/>
  <c r="U1144" i="28"/>
  <c r="T1144" i="28"/>
  <c r="S1144" i="28"/>
  <c r="I1144" i="28"/>
  <c r="U1143" i="28"/>
  <c r="T1143" i="28"/>
  <c r="S1143" i="28"/>
  <c r="I1143" i="28"/>
  <c r="U1142" i="28"/>
  <c r="T1142" i="28"/>
  <c r="S1142" i="28"/>
  <c r="I1142" i="28"/>
  <c r="U1141" i="28"/>
  <c r="T1141" i="28"/>
  <c r="S1141" i="28"/>
  <c r="I1141" i="28"/>
  <c r="U1140" i="28"/>
  <c r="T1140" i="28"/>
  <c r="S1140" i="28"/>
  <c r="I1140" i="28"/>
  <c r="U1139" i="28"/>
  <c r="T1139" i="28"/>
  <c r="S1139" i="28"/>
  <c r="I1139" i="28"/>
  <c r="U1138" i="28"/>
  <c r="T1138" i="28"/>
  <c r="S1138" i="28"/>
  <c r="I1138" i="28"/>
  <c r="U1137" i="28"/>
  <c r="T1137" i="28"/>
  <c r="S1137" i="28"/>
  <c r="I1137" i="28"/>
  <c r="U1136" i="28"/>
  <c r="T1136" i="28"/>
  <c r="S1136" i="28"/>
  <c r="I1136" i="28"/>
  <c r="U1135" i="28"/>
  <c r="T1135" i="28"/>
  <c r="S1135" i="28"/>
  <c r="I1135" i="28"/>
  <c r="U1134" i="28"/>
  <c r="T1134" i="28"/>
  <c r="S1134" i="28"/>
  <c r="I1134" i="28"/>
  <c r="U1133" i="28"/>
  <c r="T1133" i="28"/>
  <c r="S1133" i="28"/>
  <c r="I1133" i="28"/>
  <c r="U1132" i="28"/>
  <c r="T1132" i="28"/>
  <c r="S1132" i="28"/>
  <c r="I1132" i="28"/>
  <c r="U1131" i="28"/>
  <c r="T1131" i="28"/>
  <c r="S1131" i="28"/>
  <c r="I1131" i="28"/>
  <c r="U1130" i="28"/>
  <c r="T1130" i="28"/>
  <c r="S1130" i="28"/>
  <c r="I1130" i="28"/>
  <c r="U1129" i="28"/>
  <c r="T1129" i="28"/>
  <c r="S1129" i="28"/>
  <c r="I1129" i="28"/>
  <c r="U1128" i="28"/>
  <c r="T1128" i="28"/>
  <c r="S1128" i="28"/>
  <c r="I1128" i="28"/>
  <c r="U1127" i="28"/>
  <c r="T1127" i="28"/>
  <c r="S1127" i="28"/>
  <c r="I1127" i="28"/>
  <c r="U1126" i="28"/>
  <c r="T1126" i="28"/>
  <c r="S1126" i="28"/>
  <c r="I1126" i="28"/>
  <c r="U1125" i="28"/>
  <c r="T1125" i="28"/>
  <c r="S1125" i="28"/>
  <c r="I1125" i="28"/>
  <c r="U1124" i="28"/>
  <c r="T1124" i="28"/>
  <c r="S1124" i="28"/>
  <c r="I1124" i="28"/>
  <c r="U1123" i="28"/>
  <c r="T1123" i="28"/>
  <c r="S1123" i="28"/>
  <c r="I1123" i="28"/>
  <c r="U1122" i="28"/>
  <c r="T1122" i="28"/>
  <c r="S1122" i="28"/>
  <c r="I1122" i="28"/>
  <c r="U1121" i="28"/>
  <c r="T1121" i="28"/>
  <c r="S1121" i="28"/>
  <c r="I1121" i="28"/>
  <c r="U1120" i="28"/>
  <c r="T1120" i="28"/>
  <c r="S1120" i="28"/>
  <c r="I1120" i="28"/>
  <c r="U1119" i="28"/>
  <c r="T1119" i="28"/>
  <c r="S1119" i="28"/>
  <c r="I1119" i="28"/>
  <c r="U1118" i="28"/>
  <c r="T1118" i="28"/>
  <c r="S1118" i="28"/>
  <c r="I1118" i="28"/>
  <c r="U1117" i="28"/>
  <c r="T1117" i="28"/>
  <c r="S1117" i="28"/>
  <c r="I1117" i="28"/>
  <c r="U1116" i="28"/>
  <c r="T1116" i="28"/>
  <c r="S1116" i="28"/>
  <c r="I1116" i="28"/>
  <c r="U1115" i="28"/>
  <c r="T1115" i="28"/>
  <c r="S1115" i="28"/>
  <c r="I1115" i="28"/>
  <c r="U1114" i="28"/>
  <c r="T1114" i="28"/>
  <c r="S1114" i="28"/>
  <c r="I1114" i="28"/>
  <c r="U1113" i="28"/>
  <c r="T1113" i="28"/>
  <c r="S1113" i="28"/>
  <c r="I1113" i="28"/>
  <c r="U1112" i="28"/>
  <c r="T1112" i="28"/>
  <c r="S1112" i="28"/>
  <c r="I1112" i="28"/>
  <c r="U1111" i="28"/>
  <c r="T1111" i="28"/>
  <c r="S1111" i="28"/>
  <c r="I1111" i="28"/>
  <c r="U1110" i="28"/>
  <c r="T1110" i="28"/>
  <c r="S1110" i="28"/>
  <c r="I1110" i="28"/>
  <c r="U1109" i="28"/>
  <c r="T1109" i="28"/>
  <c r="S1109" i="28"/>
  <c r="I1109" i="28"/>
  <c r="U1108" i="28"/>
  <c r="T1108" i="28"/>
  <c r="S1108" i="28"/>
  <c r="I1108" i="28"/>
  <c r="U1107" i="28"/>
  <c r="T1107" i="28"/>
  <c r="S1107" i="28"/>
  <c r="I1107" i="28"/>
  <c r="U1106" i="28"/>
  <c r="T1106" i="28"/>
  <c r="S1106" i="28"/>
  <c r="I1106" i="28"/>
  <c r="U1105" i="28"/>
  <c r="T1105" i="28"/>
  <c r="S1105" i="28"/>
  <c r="I1105" i="28"/>
  <c r="U1104" i="28"/>
  <c r="T1104" i="28"/>
  <c r="S1104" i="28"/>
  <c r="I1104" i="28"/>
  <c r="U1103" i="28"/>
  <c r="T1103" i="28"/>
  <c r="S1103" i="28"/>
  <c r="I1103" i="28"/>
  <c r="U1102" i="28"/>
  <c r="T1102" i="28"/>
  <c r="S1102" i="28"/>
  <c r="I1102" i="28"/>
  <c r="U1101" i="28"/>
  <c r="T1101" i="28"/>
  <c r="S1101" i="28"/>
  <c r="I1101" i="28"/>
  <c r="U1100" i="28"/>
  <c r="T1100" i="28"/>
  <c r="S1100" i="28"/>
  <c r="I1100" i="28"/>
  <c r="U1099" i="28"/>
  <c r="T1099" i="28"/>
  <c r="S1099" i="28"/>
  <c r="I1099" i="28"/>
  <c r="U1098" i="28"/>
  <c r="T1098" i="28"/>
  <c r="S1098" i="28"/>
  <c r="I1098" i="28"/>
  <c r="U1097" i="28"/>
  <c r="T1097" i="28"/>
  <c r="S1097" i="28"/>
  <c r="I1097" i="28"/>
  <c r="U1096" i="28"/>
  <c r="T1096" i="28"/>
  <c r="S1096" i="28"/>
  <c r="I1096" i="28"/>
  <c r="U1095" i="28"/>
  <c r="T1095" i="28"/>
  <c r="S1095" i="28"/>
  <c r="I1095" i="28"/>
  <c r="U1094" i="28"/>
  <c r="T1094" i="28"/>
  <c r="S1094" i="28"/>
  <c r="I1094" i="28"/>
  <c r="U1093" i="28"/>
  <c r="T1093" i="28"/>
  <c r="S1093" i="28"/>
  <c r="I1093" i="28"/>
  <c r="U1092" i="28"/>
  <c r="T1092" i="28"/>
  <c r="S1092" i="28"/>
  <c r="I1092" i="28"/>
  <c r="U1091" i="28"/>
  <c r="T1091" i="28"/>
  <c r="S1091" i="28"/>
  <c r="I1091" i="28"/>
  <c r="U1090" i="28"/>
  <c r="T1090" i="28"/>
  <c r="S1090" i="28"/>
  <c r="I1090" i="28"/>
  <c r="U1089" i="28"/>
  <c r="T1089" i="28"/>
  <c r="S1089" i="28"/>
  <c r="I1089" i="28"/>
  <c r="U1088" i="28"/>
  <c r="T1088" i="28"/>
  <c r="S1088" i="28"/>
  <c r="I1088" i="28"/>
  <c r="U1087" i="28"/>
  <c r="T1087" i="28"/>
  <c r="S1087" i="28"/>
  <c r="I1087" i="28"/>
  <c r="U1086" i="28"/>
  <c r="T1086" i="28"/>
  <c r="S1086" i="28"/>
  <c r="I1086" i="28"/>
  <c r="U1085" i="28"/>
  <c r="T1085" i="28"/>
  <c r="S1085" i="28"/>
  <c r="I1085" i="28"/>
  <c r="U1084" i="28"/>
  <c r="T1084" i="28"/>
  <c r="S1084" i="28"/>
  <c r="I1084" i="28"/>
  <c r="U1083" i="28"/>
  <c r="T1083" i="28"/>
  <c r="S1083" i="28"/>
  <c r="I1083" i="28"/>
  <c r="U1082" i="28"/>
  <c r="T1082" i="28"/>
  <c r="S1082" i="28"/>
  <c r="I1082" i="28"/>
  <c r="U1081" i="28"/>
  <c r="T1081" i="28"/>
  <c r="S1081" i="28"/>
  <c r="I1081" i="28"/>
  <c r="U1080" i="28"/>
  <c r="T1080" i="28"/>
  <c r="S1080" i="28"/>
  <c r="I1080" i="28"/>
  <c r="U1079" i="28"/>
  <c r="T1079" i="28"/>
  <c r="S1079" i="28"/>
  <c r="I1079" i="28"/>
  <c r="U1078" i="28"/>
  <c r="T1078" i="28"/>
  <c r="S1078" i="28"/>
  <c r="I1078" i="28"/>
  <c r="U1077" i="28"/>
  <c r="T1077" i="28"/>
  <c r="S1077" i="28"/>
  <c r="I1077" i="28"/>
  <c r="U1076" i="28"/>
  <c r="T1076" i="28"/>
  <c r="S1076" i="28"/>
  <c r="I1076" i="28"/>
  <c r="U1075" i="28"/>
  <c r="T1075" i="28"/>
  <c r="S1075" i="28"/>
  <c r="I1075" i="28"/>
  <c r="U1074" i="28"/>
  <c r="T1074" i="28"/>
  <c r="S1074" i="28"/>
  <c r="I1074" i="28"/>
  <c r="U1073" i="28"/>
  <c r="T1073" i="28"/>
  <c r="S1073" i="28"/>
  <c r="I1073" i="28"/>
  <c r="U1072" i="28"/>
  <c r="T1072" i="28"/>
  <c r="S1072" i="28"/>
  <c r="I1072" i="28"/>
  <c r="U1071" i="28"/>
  <c r="T1071" i="28"/>
  <c r="S1071" i="28"/>
  <c r="I1071" i="28"/>
  <c r="U1070" i="28"/>
  <c r="T1070" i="28"/>
  <c r="S1070" i="28"/>
  <c r="I1070" i="28"/>
  <c r="U1069" i="28"/>
  <c r="T1069" i="28"/>
  <c r="S1069" i="28"/>
  <c r="I1069" i="28"/>
  <c r="U1068" i="28"/>
  <c r="T1068" i="28"/>
  <c r="S1068" i="28"/>
  <c r="I1068" i="28"/>
  <c r="U1067" i="28"/>
  <c r="T1067" i="28"/>
  <c r="S1067" i="28"/>
  <c r="I1067" i="28"/>
  <c r="U1066" i="28"/>
  <c r="T1066" i="28"/>
  <c r="S1066" i="28"/>
  <c r="I1066" i="28"/>
  <c r="U1065" i="28"/>
  <c r="T1065" i="28"/>
  <c r="S1065" i="28"/>
  <c r="I1065" i="28"/>
  <c r="U1064" i="28"/>
  <c r="T1064" i="28"/>
  <c r="S1064" i="28"/>
  <c r="I1064" i="28"/>
  <c r="U1063" i="28"/>
  <c r="T1063" i="28"/>
  <c r="S1063" i="28"/>
  <c r="I1063" i="28"/>
  <c r="U1062" i="28"/>
  <c r="T1062" i="28"/>
  <c r="S1062" i="28"/>
  <c r="I1062" i="28"/>
  <c r="U1061" i="28"/>
  <c r="T1061" i="28"/>
  <c r="S1061" i="28"/>
  <c r="I1061" i="28"/>
  <c r="U1060" i="28"/>
  <c r="T1060" i="28"/>
  <c r="S1060" i="28"/>
  <c r="I1060" i="28"/>
  <c r="U1059" i="28"/>
  <c r="T1059" i="28"/>
  <c r="S1059" i="28"/>
  <c r="I1059" i="28"/>
  <c r="U1058" i="28"/>
  <c r="T1058" i="28"/>
  <c r="S1058" i="28"/>
  <c r="I1058" i="28"/>
  <c r="U1057" i="28"/>
  <c r="T1057" i="28"/>
  <c r="S1057" i="28"/>
  <c r="I1057" i="28"/>
  <c r="U1056" i="28"/>
  <c r="T1056" i="28"/>
  <c r="S1056" i="28"/>
  <c r="I1056" i="28"/>
  <c r="U1055" i="28"/>
  <c r="T1055" i="28"/>
  <c r="S1055" i="28"/>
  <c r="I1055" i="28"/>
  <c r="U1054" i="28"/>
  <c r="T1054" i="28"/>
  <c r="S1054" i="28"/>
  <c r="I1054" i="28"/>
  <c r="U1053" i="28"/>
  <c r="T1053" i="28"/>
  <c r="S1053" i="28"/>
  <c r="I1053" i="28"/>
  <c r="U1052" i="28"/>
  <c r="T1052" i="28"/>
  <c r="S1052" i="28"/>
  <c r="I1052" i="28"/>
  <c r="U1051" i="28"/>
  <c r="T1051" i="28"/>
  <c r="S1051" i="28"/>
  <c r="I1051" i="28"/>
  <c r="U1050" i="28"/>
  <c r="T1050" i="28"/>
  <c r="S1050" i="28"/>
  <c r="I1050" i="28"/>
  <c r="U1049" i="28"/>
  <c r="T1049" i="28"/>
  <c r="S1049" i="28"/>
  <c r="I1049" i="28"/>
  <c r="U1048" i="28"/>
  <c r="T1048" i="28"/>
  <c r="S1048" i="28"/>
  <c r="I1048" i="28"/>
  <c r="U1047" i="28"/>
  <c r="T1047" i="28"/>
  <c r="S1047" i="28"/>
  <c r="I1047" i="28"/>
  <c r="U1046" i="28"/>
  <c r="T1046" i="28"/>
  <c r="S1046" i="28"/>
  <c r="I1046" i="28"/>
  <c r="U1045" i="28"/>
  <c r="T1045" i="28"/>
  <c r="S1045" i="28"/>
  <c r="I1045" i="28"/>
  <c r="U1044" i="28"/>
  <c r="T1044" i="28"/>
  <c r="S1044" i="28"/>
  <c r="I1044" i="28"/>
  <c r="U1043" i="28"/>
  <c r="T1043" i="28"/>
  <c r="S1043" i="28"/>
  <c r="I1043" i="28"/>
  <c r="U1042" i="28"/>
  <c r="T1042" i="28"/>
  <c r="S1042" i="28"/>
  <c r="I1042" i="28"/>
  <c r="U1041" i="28"/>
  <c r="T1041" i="28"/>
  <c r="S1041" i="28"/>
  <c r="I1041" i="28"/>
  <c r="U1040" i="28"/>
  <c r="T1040" i="28"/>
  <c r="S1040" i="28"/>
  <c r="I1040" i="28"/>
  <c r="U1039" i="28"/>
  <c r="T1039" i="28"/>
  <c r="S1039" i="28"/>
  <c r="I1039" i="28"/>
  <c r="U1038" i="28"/>
  <c r="T1038" i="28"/>
  <c r="S1038" i="28"/>
  <c r="I1038" i="28"/>
  <c r="U1037" i="28"/>
  <c r="T1037" i="28"/>
  <c r="S1037" i="28"/>
  <c r="I1037" i="28"/>
  <c r="U1036" i="28"/>
  <c r="T1036" i="28"/>
  <c r="S1036" i="28"/>
  <c r="I1036" i="28"/>
  <c r="U1035" i="28"/>
  <c r="T1035" i="28"/>
  <c r="S1035" i="28"/>
  <c r="I1035" i="28"/>
  <c r="U1034" i="28"/>
  <c r="T1034" i="28"/>
  <c r="S1034" i="28"/>
  <c r="I1034" i="28"/>
  <c r="U1033" i="28"/>
  <c r="T1033" i="28"/>
  <c r="S1033" i="28"/>
  <c r="I1033" i="28"/>
  <c r="U1032" i="28"/>
  <c r="T1032" i="28"/>
  <c r="S1032" i="28"/>
  <c r="I1032" i="28"/>
  <c r="U1031" i="28"/>
  <c r="T1031" i="28"/>
  <c r="S1031" i="28"/>
  <c r="I1031" i="28"/>
  <c r="U1030" i="28"/>
  <c r="T1030" i="28"/>
  <c r="S1030" i="28"/>
  <c r="I1030" i="28"/>
  <c r="U1029" i="28"/>
  <c r="T1029" i="28"/>
  <c r="S1029" i="28"/>
  <c r="I1029" i="28"/>
  <c r="U1028" i="28"/>
  <c r="T1028" i="28"/>
  <c r="S1028" i="28"/>
  <c r="I1028" i="28"/>
  <c r="U1027" i="28"/>
  <c r="T1027" i="28"/>
  <c r="S1027" i="28"/>
  <c r="I1027" i="28"/>
  <c r="U1026" i="28"/>
  <c r="T1026" i="28"/>
  <c r="S1026" i="28"/>
  <c r="I1026" i="28"/>
  <c r="U1025" i="28"/>
  <c r="T1025" i="28"/>
  <c r="S1025" i="28"/>
  <c r="I1025" i="28"/>
  <c r="U1024" i="28"/>
  <c r="T1024" i="28"/>
  <c r="S1024" i="28"/>
  <c r="I1024" i="28"/>
  <c r="U1023" i="28"/>
  <c r="T1023" i="28"/>
  <c r="S1023" i="28"/>
  <c r="I1023" i="28"/>
  <c r="U1022" i="28"/>
  <c r="T1022" i="28"/>
  <c r="S1022" i="28"/>
  <c r="I1022" i="28"/>
  <c r="U1021" i="28"/>
  <c r="T1021" i="28"/>
  <c r="S1021" i="28"/>
  <c r="I1021" i="28"/>
  <c r="U1020" i="28"/>
  <c r="T1020" i="28"/>
  <c r="S1020" i="28"/>
  <c r="I1020" i="28"/>
  <c r="U1019" i="28"/>
  <c r="T1019" i="28"/>
  <c r="S1019" i="28"/>
  <c r="I1019" i="28"/>
  <c r="U1018" i="28"/>
  <c r="T1018" i="28"/>
  <c r="S1018" i="28"/>
  <c r="I1018" i="28"/>
  <c r="U1017" i="28"/>
  <c r="T1017" i="28"/>
  <c r="S1017" i="28"/>
  <c r="I1017" i="28"/>
  <c r="U1016" i="28"/>
  <c r="T1016" i="28"/>
  <c r="S1016" i="28"/>
  <c r="I1016" i="28"/>
  <c r="U1015" i="28"/>
  <c r="T1015" i="28"/>
  <c r="S1015" i="28"/>
  <c r="I1015" i="28"/>
  <c r="U1014" i="28"/>
  <c r="T1014" i="28"/>
  <c r="S1014" i="28"/>
  <c r="I1014" i="28"/>
  <c r="U1013" i="28"/>
  <c r="T1013" i="28"/>
  <c r="S1013" i="28"/>
  <c r="I1013" i="28"/>
  <c r="U1012" i="28"/>
  <c r="T1012" i="28"/>
  <c r="S1012" i="28"/>
  <c r="I1012" i="28"/>
  <c r="U1011" i="28"/>
  <c r="T1011" i="28"/>
  <c r="S1011" i="28"/>
  <c r="I1011" i="28"/>
  <c r="U1010" i="28"/>
  <c r="T1010" i="28"/>
  <c r="S1010" i="28"/>
  <c r="I1010" i="28"/>
  <c r="U1009" i="28"/>
  <c r="T1009" i="28"/>
  <c r="S1009" i="28"/>
  <c r="I1009" i="28"/>
  <c r="U1008" i="28"/>
  <c r="T1008" i="28"/>
  <c r="S1008" i="28"/>
  <c r="I1008" i="28"/>
  <c r="U1007" i="28"/>
  <c r="T1007" i="28"/>
  <c r="S1007" i="28"/>
  <c r="I1007" i="28"/>
  <c r="U1006" i="28"/>
  <c r="T1006" i="28"/>
  <c r="S1006" i="28"/>
  <c r="I1006" i="28"/>
  <c r="U1005" i="28"/>
  <c r="T1005" i="28"/>
  <c r="S1005" i="28"/>
  <c r="I1005" i="28"/>
  <c r="U1004" i="28"/>
  <c r="T1004" i="28"/>
  <c r="S1004" i="28"/>
  <c r="I1004" i="28"/>
  <c r="U1003" i="28"/>
  <c r="T1003" i="28"/>
  <c r="S1003" i="28"/>
  <c r="I1003" i="28"/>
  <c r="U1002" i="28"/>
  <c r="T1002" i="28"/>
  <c r="S1002" i="28"/>
  <c r="I1002" i="28"/>
  <c r="U1001" i="28"/>
  <c r="T1001" i="28"/>
  <c r="S1001" i="28"/>
  <c r="I1001" i="28"/>
  <c r="U1000" i="28"/>
  <c r="T1000" i="28"/>
  <c r="S1000" i="28"/>
  <c r="I1000" i="28"/>
  <c r="U999" i="28"/>
  <c r="T999" i="28"/>
  <c r="S999" i="28"/>
  <c r="I999" i="28"/>
  <c r="U998" i="28"/>
  <c r="T998" i="28"/>
  <c r="S998" i="28"/>
  <c r="I998" i="28"/>
  <c r="U997" i="28"/>
  <c r="T997" i="28"/>
  <c r="S997" i="28"/>
  <c r="I997" i="28"/>
  <c r="U996" i="28"/>
  <c r="T996" i="28"/>
  <c r="S996" i="28"/>
  <c r="I996" i="28"/>
  <c r="U995" i="28"/>
  <c r="T995" i="28"/>
  <c r="S995" i="28"/>
  <c r="I995" i="28"/>
  <c r="U994" i="28"/>
  <c r="T994" i="28"/>
  <c r="S994" i="28"/>
  <c r="I994" i="28"/>
  <c r="U993" i="28"/>
  <c r="T993" i="28"/>
  <c r="S993" i="28"/>
  <c r="I993" i="28"/>
  <c r="U992" i="28"/>
  <c r="T992" i="28"/>
  <c r="S992" i="28"/>
  <c r="I992" i="28"/>
  <c r="U991" i="28"/>
  <c r="T991" i="28"/>
  <c r="S991" i="28"/>
  <c r="I991" i="28"/>
  <c r="U990" i="28"/>
  <c r="T990" i="28"/>
  <c r="S990" i="28"/>
  <c r="I990" i="28"/>
  <c r="U989" i="28"/>
  <c r="T989" i="28"/>
  <c r="S989" i="28"/>
  <c r="I989" i="28"/>
  <c r="U988" i="28"/>
  <c r="T988" i="28"/>
  <c r="S988" i="28"/>
  <c r="I988" i="28"/>
  <c r="U987" i="28"/>
  <c r="T987" i="28"/>
  <c r="S987" i="28"/>
  <c r="I987" i="28"/>
  <c r="U986" i="28"/>
  <c r="T986" i="28"/>
  <c r="S986" i="28"/>
  <c r="I986" i="28"/>
  <c r="U985" i="28"/>
  <c r="T985" i="28"/>
  <c r="S985" i="28"/>
  <c r="I985" i="28"/>
  <c r="U984" i="28"/>
  <c r="T984" i="28"/>
  <c r="S984" i="28"/>
  <c r="I984" i="28"/>
  <c r="U983" i="28"/>
  <c r="T983" i="28"/>
  <c r="S983" i="28"/>
  <c r="I983" i="28"/>
  <c r="U982" i="28"/>
  <c r="T982" i="28"/>
  <c r="S982" i="28"/>
  <c r="I982" i="28"/>
  <c r="U981" i="28"/>
  <c r="T981" i="28"/>
  <c r="S981" i="28"/>
  <c r="I981" i="28"/>
  <c r="U980" i="28"/>
  <c r="T980" i="28"/>
  <c r="S980" i="28"/>
  <c r="I980" i="28"/>
  <c r="U979" i="28"/>
  <c r="T979" i="28"/>
  <c r="S979" i="28"/>
  <c r="I979" i="28"/>
  <c r="U978" i="28"/>
  <c r="T978" i="28"/>
  <c r="S978" i="28"/>
  <c r="I978" i="28"/>
  <c r="U977" i="28"/>
  <c r="T977" i="28"/>
  <c r="S977" i="28"/>
  <c r="I977" i="28"/>
  <c r="U976" i="28"/>
  <c r="T976" i="28"/>
  <c r="S976" i="28"/>
  <c r="I976" i="28"/>
  <c r="U975" i="28"/>
  <c r="T975" i="28"/>
  <c r="S975" i="28"/>
  <c r="I975" i="28"/>
  <c r="U974" i="28"/>
  <c r="T974" i="28"/>
  <c r="S974" i="28"/>
  <c r="I974" i="28"/>
  <c r="U973" i="28"/>
  <c r="T973" i="28"/>
  <c r="S973" i="28"/>
  <c r="I973" i="28"/>
  <c r="U972" i="28"/>
  <c r="T972" i="28"/>
  <c r="S972" i="28"/>
  <c r="I972" i="28"/>
  <c r="U971" i="28"/>
  <c r="T971" i="28"/>
  <c r="S971" i="28"/>
  <c r="I971" i="28"/>
  <c r="U970" i="28"/>
  <c r="T970" i="28"/>
  <c r="S970" i="28"/>
  <c r="I970" i="28"/>
  <c r="U969" i="28"/>
  <c r="T969" i="28"/>
  <c r="S969" i="28"/>
  <c r="I969" i="28"/>
  <c r="U968" i="28"/>
  <c r="T968" i="28"/>
  <c r="S968" i="28"/>
  <c r="I968" i="28"/>
  <c r="U967" i="28"/>
  <c r="T967" i="28"/>
  <c r="S967" i="28"/>
  <c r="I967" i="28"/>
  <c r="U966" i="28"/>
  <c r="T966" i="28"/>
  <c r="S966" i="28"/>
  <c r="I966" i="28"/>
  <c r="U965" i="28"/>
  <c r="T965" i="28"/>
  <c r="S965" i="28"/>
  <c r="I965" i="28"/>
  <c r="U964" i="28"/>
  <c r="T964" i="28"/>
  <c r="S964" i="28"/>
  <c r="I964" i="28"/>
  <c r="U963" i="28"/>
  <c r="T963" i="28"/>
  <c r="S963" i="28"/>
  <c r="I963" i="28"/>
  <c r="U962" i="28"/>
  <c r="T962" i="28"/>
  <c r="S962" i="28"/>
  <c r="I962" i="28"/>
  <c r="U961" i="28"/>
  <c r="T961" i="28"/>
  <c r="S961" i="28"/>
  <c r="I961" i="28"/>
  <c r="U960" i="28"/>
  <c r="T960" i="28"/>
  <c r="S960" i="28"/>
  <c r="I960" i="28"/>
  <c r="U959" i="28"/>
  <c r="T959" i="28"/>
  <c r="S959" i="28"/>
  <c r="I959" i="28"/>
  <c r="U958" i="28"/>
  <c r="T958" i="28"/>
  <c r="S958" i="28"/>
  <c r="I958" i="28"/>
  <c r="U957" i="28"/>
  <c r="T957" i="28"/>
  <c r="S957" i="28"/>
  <c r="I957" i="28"/>
  <c r="U956" i="28"/>
  <c r="T956" i="28"/>
  <c r="S956" i="28"/>
  <c r="I956" i="28"/>
  <c r="U955" i="28"/>
  <c r="T955" i="28"/>
  <c r="S955" i="28"/>
  <c r="I955" i="28"/>
  <c r="U954" i="28"/>
  <c r="T954" i="28"/>
  <c r="S954" i="28"/>
  <c r="I954" i="28"/>
  <c r="U953" i="28"/>
  <c r="T953" i="28"/>
  <c r="S953" i="28"/>
  <c r="I953" i="28"/>
  <c r="U952" i="28"/>
  <c r="T952" i="28"/>
  <c r="S952" i="28"/>
  <c r="I952" i="28"/>
  <c r="U951" i="28"/>
  <c r="T951" i="28"/>
  <c r="S951" i="28"/>
  <c r="I951" i="28"/>
  <c r="U950" i="28"/>
  <c r="T950" i="28"/>
  <c r="S950" i="28"/>
  <c r="I950" i="28"/>
  <c r="U949" i="28"/>
  <c r="T949" i="28"/>
  <c r="S949" i="28"/>
  <c r="I949" i="28"/>
  <c r="U948" i="28"/>
  <c r="T948" i="28"/>
  <c r="S948" i="28"/>
  <c r="I948" i="28"/>
  <c r="U947" i="28"/>
  <c r="T947" i="28"/>
  <c r="S947" i="28"/>
  <c r="I947" i="28"/>
  <c r="U946" i="28"/>
  <c r="T946" i="28"/>
  <c r="S946" i="28"/>
  <c r="I946" i="28"/>
  <c r="U945" i="28"/>
  <c r="T945" i="28"/>
  <c r="S945" i="28"/>
  <c r="I945" i="28"/>
  <c r="U944" i="28"/>
  <c r="T944" i="28"/>
  <c r="S944" i="28"/>
  <c r="I944" i="28"/>
  <c r="U943" i="28"/>
  <c r="T943" i="28"/>
  <c r="S943" i="28"/>
  <c r="I943" i="28"/>
  <c r="U942" i="28"/>
  <c r="T942" i="28"/>
  <c r="S942" i="28"/>
  <c r="I942" i="28"/>
  <c r="U941" i="28"/>
  <c r="T941" i="28"/>
  <c r="S941" i="28"/>
  <c r="I941" i="28"/>
  <c r="U940" i="28"/>
  <c r="T940" i="28"/>
  <c r="S940" i="28"/>
  <c r="I940" i="28"/>
  <c r="U939" i="28"/>
  <c r="T939" i="28"/>
  <c r="S939" i="28"/>
  <c r="I939" i="28"/>
  <c r="U938" i="28"/>
  <c r="T938" i="28"/>
  <c r="S938" i="28"/>
  <c r="I938" i="28"/>
  <c r="U937" i="28"/>
  <c r="T937" i="28"/>
  <c r="S937" i="28"/>
  <c r="I937" i="28"/>
  <c r="U936" i="28"/>
  <c r="T936" i="28"/>
  <c r="S936" i="28"/>
  <c r="I936" i="28"/>
  <c r="U935" i="28"/>
  <c r="T935" i="28"/>
  <c r="S935" i="28"/>
  <c r="I935" i="28"/>
  <c r="U934" i="28"/>
  <c r="T934" i="28"/>
  <c r="S934" i="28"/>
  <c r="I934" i="28"/>
  <c r="U933" i="28"/>
  <c r="T933" i="28"/>
  <c r="S933" i="28"/>
  <c r="I933" i="28"/>
  <c r="U932" i="28"/>
  <c r="T932" i="28"/>
  <c r="S932" i="28"/>
  <c r="I932" i="28"/>
  <c r="U931" i="28"/>
  <c r="T931" i="28"/>
  <c r="S931" i="28"/>
  <c r="I931" i="28"/>
  <c r="U930" i="28"/>
  <c r="T930" i="28"/>
  <c r="S930" i="28"/>
  <c r="I930" i="28"/>
  <c r="U929" i="28"/>
  <c r="T929" i="28"/>
  <c r="S929" i="28"/>
  <c r="I929" i="28"/>
  <c r="U928" i="28"/>
  <c r="T928" i="28"/>
  <c r="S928" i="28"/>
  <c r="I928" i="28"/>
  <c r="U927" i="28"/>
  <c r="T927" i="28"/>
  <c r="S927" i="28"/>
  <c r="I927" i="28"/>
  <c r="U926" i="28"/>
  <c r="T926" i="28"/>
  <c r="S926" i="28"/>
  <c r="I926" i="28"/>
  <c r="U925" i="28"/>
  <c r="T925" i="28"/>
  <c r="S925" i="28"/>
  <c r="I925" i="28"/>
  <c r="U924" i="28"/>
  <c r="T924" i="28"/>
  <c r="S924" i="28"/>
  <c r="I924" i="28"/>
  <c r="U923" i="28"/>
  <c r="T923" i="28"/>
  <c r="S923" i="28"/>
  <c r="I923" i="28"/>
  <c r="U922" i="28"/>
  <c r="T922" i="28"/>
  <c r="S922" i="28"/>
  <c r="I922" i="28"/>
  <c r="U921" i="28"/>
  <c r="T921" i="28"/>
  <c r="S921" i="28"/>
  <c r="I921" i="28"/>
  <c r="U920" i="28"/>
  <c r="T920" i="28"/>
  <c r="S920" i="28"/>
  <c r="I920" i="28"/>
  <c r="U919" i="28"/>
  <c r="T919" i="28"/>
  <c r="S919" i="28"/>
  <c r="I919" i="28"/>
  <c r="U918" i="28"/>
  <c r="T918" i="28"/>
  <c r="S918" i="28"/>
  <c r="I918" i="28"/>
  <c r="U917" i="28"/>
  <c r="T917" i="28"/>
  <c r="S917" i="28"/>
  <c r="I917" i="28"/>
  <c r="U916" i="28"/>
  <c r="T916" i="28"/>
  <c r="S916" i="28"/>
  <c r="I916" i="28"/>
  <c r="U915" i="28"/>
  <c r="T915" i="28"/>
  <c r="S915" i="28"/>
  <c r="I915" i="28"/>
  <c r="U914" i="28"/>
  <c r="T914" i="28"/>
  <c r="S914" i="28"/>
  <c r="I914" i="28"/>
  <c r="U913" i="28"/>
  <c r="T913" i="28"/>
  <c r="S913" i="28"/>
  <c r="I913" i="28"/>
  <c r="U912" i="28"/>
  <c r="T912" i="28"/>
  <c r="S912" i="28"/>
  <c r="I912" i="28"/>
  <c r="U911" i="28"/>
  <c r="T911" i="28"/>
  <c r="S911" i="28"/>
  <c r="I911" i="28"/>
  <c r="U910" i="28"/>
  <c r="T910" i="28"/>
  <c r="S910" i="28"/>
  <c r="I910" i="28"/>
  <c r="U909" i="28"/>
  <c r="T909" i="28"/>
  <c r="S909" i="28"/>
  <c r="I909" i="28"/>
  <c r="U908" i="28"/>
  <c r="T908" i="28"/>
  <c r="S908" i="28"/>
  <c r="I908" i="28"/>
  <c r="U907" i="28"/>
  <c r="T907" i="28"/>
  <c r="S907" i="28"/>
  <c r="I907" i="28"/>
  <c r="U906" i="28"/>
  <c r="T906" i="28"/>
  <c r="S906" i="28"/>
  <c r="I906" i="28"/>
  <c r="U905" i="28"/>
  <c r="T905" i="28"/>
  <c r="S905" i="28"/>
  <c r="I905" i="28"/>
  <c r="U904" i="28"/>
  <c r="T904" i="28"/>
  <c r="S904" i="28"/>
  <c r="I904" i="28"/>
  <c r="U903" i="28"/>
  <c r="T903" i="28"/>
  <c r="S903" i="28"/>
  <c r="I903" i="28"/>
  <c r="U902" i="28"/>
  <c r="T902" i="28"/>
  <c r="S902" i="28"/>
  <c r="I902" i="28"/>
  <c r="U901" i="28"/>
  <c r="T901" i="28"/>
  <c r="S901" i="28"/>
  <c r="I901" i="28"/>
  <c r="U900" i="28"/>
  <c r="T900" i="28"/>
  <c r="S900" i="28"/>
  <c r="I900" i="28"/>
  <c r="U899" i="28"/>
  <c r="T899" i="28"/>
  <c r="S899" i="28"/>
  <c r="I899" i="28"/>
  <c r="U898" i="28"/>
  <c r="T898" i="28"/>
  <c r="S898" i="28"/>
  <c r="I898" i="28"/>
  <c r="U897" i="28"/>
  <c r="T897" i="28"/>
  <c r="S897" i="28"/>
  <c r="I897" i="28"/>
  <c r="U896" i="28"/>
  <c r="T896" i="28"/>
  <c r="S896" i="28"/>
  <c r="I896" i="28"/>
  <c r="U895" i="28"/>
  <c r="T895" i="28"/>
  <c r="S895" i="28"/>
  <c r="I895" i="28"/>
  <c r="U894" i="28"/>
  <c r="T894" i="28"/>
  <c r="S894" i="28"/>
  <c r="I894" i="28"/>
  <c r="U893" i="28"/>
  <c r="T893" i="28"/>
  <c r="S893" i="28"/>
  <c r="I893" i="28"/>
  <c r="U892" i="28"/>
  <c r="T892" i="28"/>
  <c r="S892" i="28"/>
  <c r="I892" i="28"/>
  <c r="U891" i="28"/>
  <c r="T891" i="28"/>
  <c r="S891" i="28"/>
  <c r="I891" i="28"/>
  <c r="U890" i="28"/>
  <c r="T890" i="28"/>
  <c r="S890" i="28"/>
  <c r="I890" i="28"/>
  <c r="U889" i="28"/>
  <c r="T889" i="28"/>
  <c r="S889" i="28"/>
  <c r="I889" i="28"/>
  <c r="U888" i="28"/>
  <c r="T888" i="28"/>
  <c r="S888" i="28"/>
  <c r="I888" i="28"/>
  <c r="U887" i="28"/>
  <c r="T887" i="28"/>
  <c r="S887" i="28"/>
  <c r="I887" i="28"/>
  <c r="U886" i="28"/>
  <c r="T886" i="28"/>
  <c r="S886" i="28"/>
  <c r="I886" i="28"/>
  <c r="U885" i="28"/>
  <c r="T885" i="28"/>
  <c r="S885" i="28"/>
  <c r="I885" i="28"/>
  <c r="U884" i="28"/>
  <c r="T884" i="28"/>
  <c r="S884" i="28"/>
  <c r="I884" i="28"/>
  <c r="U883" i="28"/>
  <c r="T883" i="28"/>
  <c r="S883" i="28"/>
  <c r="I883" i="28"/>
  <c r="U882" i="28"/>
  <c r="T882" i="28"/>
  <c r="S882" i="28"/>
  <c r="I882" i="28"/>
  <c r="U881" i="28"/>
  <c r="T881" i="28"/>
  <c r="S881" i="28"/>
  <c r="I881" i="28"/>
  <c r="U880" i="28"/>
  <c r="T880" i="28"/>
  <c r="S880" i="28"/>
  <c r="I880" i="28"/>
  <c r="U879" i="28"/>
  <c r="T879" i="28"/>
  <c r="S879" i="28"/>
  <c r="I879" i="28"/>
  <c r="U878" i="28"/>
  <c r="T878" i="28"/>
  <c r="S878" i="28"/>
  <c r="I878" i="28"/>
  <c r="U877" i="28"/>
  <c r="T877" i="28"/>
  <c r="S877" i="28"/>
  <c r="I877" i="28"/>
  <c r="U876" i="28"/>
  <c r="T876" i="28"/>
  <c r="S876" i="28"/>
  <c r="I876" i="28"/>
  <c r="U875" i="28"/>
  <c r="T875" i="28"/>
  <c r="S875" i="28"/>
  <c r="I875" i="28"/>
  <c r="U874" i="28"/>
  <c r="T874" i="28"/>
  <c r="S874" i="28"/>
  <c r="I874" i="28"/>
  <c r="U873" i="28"/>
  <c r="T873" i="28"/>
  <c r="S873" i="28"/>
  <c r="I873" i="28"/>
  <c r="U872" i="28"/>
  <c r="T872" i="28"/>
  <c r="S872" i="28"/>
  <c r="I872" i="28"/>
  <c r="U871" i="28"/>
  <c r="T871" i="28"/>
  <c r="S871" i="28"/>
  <c r="I871" i="28"/>
  <c r="U870" i="28"/>
  <c r="T870" i="28"/>
  <c r="S870" i="28"/>
  <c r="I870" i="28"/>
  <c r="U869" i="28"/>
  <c r="T869" i="28"/>
  <c r="S869" i="28"/>
  <c r="I869" i="28"/>
  <c r="U868" i="28"/>
  <c r="T868" i="28"/>
  <c r="S868" i="28"/>
  <c r="I868" i="28"/>
  <c r="U867" i="28"/>
  <c r="T867" i="28"/>
  <c r="S867" i="28"/>
  <c r="I867" i="28"/>
  <c r="U866" i="28"/>
  <c r="T866" i="28"/>
  <c r="S866" i="28"/>
  <c r="I866" i="28"/>
  <c r="U865" i="28"/>
  <c r="T865" i="28"/>
  <c r="S865" i="28"/>
  <c r="I865" i="28"/>
  <c r="U864" i="28"/>
  <c r="T864" i="28"/>
  <c r="S864" i="28"/>
  <c r="I864" i="28"/>
  <c r="U863" i="28"/>
  <c r="T863" i="28"/>
  <c r="S863" i="28"/>
  <c r="I863" i="28"/>
  <c r="U862" i="28"/>
  <c r="T862" i="28"/>
  <c r="S862" i="28"/>
  <c r="I862" i="28"/>
  <c r="U861" i="28"/>
  <c r="T861" i="28"/>
  <c r="S861" i="28"/>
  <c r="I861" i="28"/>
  <c r="U860" i="28"/>
  <c r="T860" i="28"/>
  <c r="S860" i="28"/>
  <c r="I860" i="28"/>
  <c r="U859" i="28"/>
  <c r="T859" i="28"/>
  <c r="S859" i="28"/>
  <c r="I859" i="28"/>
  <c r="U858" i="28"/>
  <c r="T858" i="28"/>
  <c r="S858" i="28"/>
  <c r="I858" i="28"/>
  <c r="U857" i="28"/>
  <c r="T857" i="28"/>
  <c r="S857" i="28"/>
  <c r="I857" i="28"/>
  <c r="U856" i="28"/>
  <c r="T856" i="28"/>
  <c r="S856" i="28"/>
  <c r="I856" i="28"/>
  <c r="U855" i="28"/>
  <c r="T855" i="28"/>
  <c r="S855" i="28"/>
  <c r="I855" i="28"/>
  <c r="U854" i="28"/>
  <c r="T854" i="28"/>
  <c r="S854" i="28"/>
  <c r="I854" i="28"/>
  <c r="U853" i="28"/>
  <c r="T853" i="28"/>
  <c r="S853" i="28"/>
  <c r="I853" i="28"/>
  <c r="U852" i="28"/>
  <c r="T852" i="28"/>
  <c r="S852" i="28"/>
  <c r="I852" i="28"/>
  <c r="U851" i="28"/>
  <c r="T851" i="28"/>
  <c r="S851" i="28"/>
  <c r="I851" i="28"/>
  <c r="U850" i="28"/>
  <c r="T850" i="28"/>
  <c r="S850" i="28"/>
  <c r="I850" i="28"/>
  <c r="U849" i="28"/>
  <c r="T849" i="28"/>
  <c r="S849" i="28"/>
  <c r="I849" i="28"/>
  <c r="U848" i="28"/>
  <c r="T848" i="28"/>
  <c r="S848" i="28"/>
  <c r="I848" i="28"/>
  <c r="U847" i="28"/>
  <c r="T847" i="28"/>
  <c r="S847" i="28"/>
  <c r="I847" i="28"/>
  <c r="U846" i="28"/>
  <c r="T846" i="28"/>
  <c r="S846" i="28"/>
  <c r="I846" i="28"/>
  <c r="U845" i="28"/>
  <c r="T845" i="28"/>
  <c r="S845" i="28"/>
  <c r="I845" i="28"/>
  <c r="U844" i="28"/>
  <c r="T844" i="28"/>
  <c r="S844" i="28"/>
  <c r="I844" i="28"/>
  <c r="U843" i="28"/>
  <c r="T843" i="28"/>
  <c r="S843" i="28"/>
  <c r="I843" i="28"/>
  <c r="U842" i="28"/>
  <c r="T842" i="28"/>
  <c r="S842" i="28"/>
  <c r="I842" i="28"/>
  <c r="U841" i="28"/>
  <c r="T841" i="28"/>
  <c r="S841" i="28"/>
  <c r="I841" i="28"/>
  <c r="U840" i="28"/>
  <c r="T840" i="28"/>
  <c r="S840" i="28"/>
  <c r="I840" i="28"/>
  <c r="U839" i="28"/>
  <c r="T839" i="28"/>
  <c r="S839" i="28"/>
  <c r="I839" i="28"/>
  <c r="U838" i="28"/>
  <c r="T838" i="28"/>
  <c r="S838" i="28"/>
  <c r="I838" i="28"/>
  <c r="U837" i="28"/>
  <c r="T837" i="28"/>
  <c r="S837" i="28"/>
  <c r="I837" i="28"/>
  <c r="U836" i="28"/>
  <c r="T836" i="28"/>
  <c r="S836" i="28"/>
  <c r="I836" i="28"/>
  <c r="U835" i="28"/>
  <c r="T835" i="28"/>
  <c r="S835" i="28"/>
  <c r="I835" i="28"/>
  <c r="U834" i="28"/>
  <c r="T834" i="28"/>
  <c r="S834" i="28"/>
  <c r="I834" i="28"/>
  <c r="U833" i="28"/>
  <c r="T833" i="28"/>
  <c r="S833" i="28"/>
  <c r="I833" i="28"/>
  <c r="U832" i="28"/>
  <c r="T832" i="28"/>
  <c r="S832" i="28"/>
  <c r="I832" i="28"/>
  <c r="U831" i="28"/>
  <c r="T831" i="28"/>
  <c r="S831" i="28"/>
  <c r="I831" i="28"/>
  <c r="U830" i="28"/>
  <c r="T830" i="28"/>
  <c r="S830" i="28"/>
  <c r="I830" i="28"/>
  <c r="U829" i="28"/>
  <c r="T829" i="28"/>
  <c r="S829" i="28"/>
  <c r="I829" i="28"/>
  <c r="U828" i="28"/>
  <c r="T828" i="28"/>
  <c r="S828" i="28"/>
  <c r="I828" i="28"/>
  <c r="U827" i="28"/>
  <c r="T827" i="28"/>
  <c r="S827" i="28"/>
  <c r="I827" i="28"/>
  <c r="U826" i="28"/>
  <c r="T826" i="28"/>
  <c r="S826" i="28"/>
  <c r="I826" i="28"/>
  <c r="U825" i="28"/>
  <c r="T825" i="28"/>
  <c r="S825" i="28"/>
  <c r="I825" i="28"/>
  <c r="U824" i="28"/>
  <c r="T824" i="28"/>
  <c r="S824" i="28"/>
  <c r="I824" i="28"/>
  <c r="U823" i="28"/>
  <c r="T823" i="28"/>
  <c r="S823" i="28"/>
  <c r="I823" i="28"/>
  <c r="U822" i="28"/>
  <c r="T822" i="28"/>
  <c r="S822" i="28"/>
  <c r="I822" i="28"/>
  <c r="U821" i="28"/>
  <c r="T821" i="28"/>
  <c r="S821" i="28"/>
  <c r="I821" i="28"/>
  <c r="U820" i="28"/>
  <c r="T820" i="28"/>
  <c r="S820" i="28"/>
  <c r="I820" i="28"/>
  <c r="U819" i="28"/>
  <c r="T819" i="28"/>
  <c r="S819" i="28"/>
  <c r="I819" i="28"/>
  <c r="U818" i="28"/>
  <c r="T818" i="28"/>
  <c r="S818" i="28"/>
  <c r="I818" i="28"/>
  <c r="U817" i="28"/>
  <c r="T817" i="28"/>
  <c r="S817" i="28"/>
  <c r="I817" i="28"/>
  <c r="U816" i="28"/>
  <c r="T816" i="28"/>
  <c r="S816" i="28"/>
  <c r="I816" i="28"/>
  <c r="U815" i="28"/>
  <c r="T815" i="28"/>
  <c r="S815" i="28"/>
  <c r="I815" i="28"/>
  <c r="U814" i="28"/>
  <c r="T814" i="28"/>
  <c r="S814" i="28"/>
  <c r="I814" i="28"/>
  <c r="U813" i="28"/>
  <c r="T813" i="28"/>
  <c r="S813" i="28"/>
  <c r="I813" i="28"/>
  <c r="U812" i="28"/>
  <c r="T812" i="28"/>
  <c r="S812" i="28"/>
  <c r="I812" i="28"/>
  <c r="U811" i="28"/>
  <c r="T811" i="28"/>
  <c r="S811" i="28"/>
  <c r="I811" i="28"/>
  <c r="U810" i="28"/>
  <c r="T810" i="28"/>
  <c r="S810" i="28"/>
  <c r="I810" i="28"/>
  <c r="U809" i="28"/>
  <c r="T809" i="28"/>
  <c r="S809" i="28"/>
  <c r="I809" i="28"/>
  <c r="U808" i="28"/>
  <c r="T808" i="28"/>
  <c r="S808" i="28"/>
  <c r="I808" i="28"/>
  <c r="U807" i="28"/>
  <c r="T807" i="28"/>
  <c r="S807" i="28"/>
  <c r="I807" i="28"/>
  <c r="U806" i="28"/>
  <c r="T806" i="28"/>
  <c r="S806" i="28"/>
  <c r="I806" i="28"/>
  <c r="U805" i="28"/>
  <c r="T805" i="28"/>
  <c r="S805" i="28"/>
  <c r="I805" i="28"/>
  <c r="U804" i="28"/>
  <c r="T804" i="28"/>
  <c r="S804" i="28"/>
  <c r="I804" i="28"/>
  <c r="U803" i="28"/>
  <c r="T803" i="28"/>
  <c r="S803" i="28"/>
  <c r="I803" i="28"/>
  <c r="U802" i="28"/>
  <c r="T802" i="28"/>
  <c r="S802" i="28"/>
  <c r="I802" i="28"/>
  <c r="U801" i="28"/>
  <c r="T801" i="28"/>
  <c r="S801" i="28"/>
  <c r="I801" i="28"/>
  <c r="U800" i="28"/>
  <c r="T800" i="28"/>
  <c r="S800" i="28"/>
  <c r="I800" i="28"/>
  <c r="U799" i="28"/>
  <c r="T799" i="28"/>
  <c r="S799" i="28"/>
  <c r="I799" i="28"/>
  <c r="U798" i="28"/>
  <c r="T798" i="28"/>
  <c r="S798" i="28"/>
  <c r="I798" i="28"/>
  <c r="U797" i="28"/>
  <c r="T797" i="28"/>
  <c r="S797" i="28"/>
  <c r="I797" i="28"/>
  <c r="U796" i="28"/>
  <c r="T796" i="28"/>
  <c r="S796" i="28"/>
  <c r="I796" i="28"/>
  <c r="U795" i="28"/>
  <c r="T795" i="28"/>
  <c r="S795" i="28"/>
  <c r="I795" i="28"/>
  <c r="U794" i="28"/>
  <c r="T794" i="28"/>
  <c r="S794" i="28"/>
  <c r="I794" i="28"/>
  <c r="U793" i="28"/>
  <c r="T793" i="28"/>
  <c r="S793" i="28"/>
  <c r="I793" i="28"/>
  <c r="U792" i="28"/>
  <c r="T792" i="28"/>
  <c r="S792" i="28"/>
  <c r="I792" i="28"/>
  <c r="U791" i="28"/>
  <c r="T791" i="28"/>
  <c r="S791" i="28"/>
  <c r="I791" i="28"/>
  <c r="U790" i="28"/>
  <c r="T790" i="28"/>
  <c r="S790" i="28"/>
  <c r="I790" i="28"/>
  <c r="U789" i="28"/>
  <c r="T789" i="28"/>
  <c r="S789" i="28"/>
  <c r="I789" i="28"/>
  <c r="U788" i="28"/>
  <c r="T788" i="28"/>
  <c r="S788" i="28"/>
  <c r="I788" i="28"/>
  <c r="U787" i="28"/>
  <c r="T787" i="28"/>
  <c r="S787" i="28"/>
  <c r="I787" i="28"/>
  <c r="U786" i="28"/>
  <c r="T786" i="28"/>
  <c r="S786" i="28"/>
  <c r="I786" i="28"/>
  <c r="U785" i="28"/>
  <c r="T785" i="28"/>
  <c r="S785" i="28"/>
  <c r="I785" i="28"/>
  <c r="U784" i="28"/>
  <c r="T784" i="28"/>
  <c r="S784" i="28"/>
  <c r="I784" i="28"/>
  <c r="U783" i="28"/>
  <c r="T783" i="28"/>
  <c r="S783" i="28"/>
  <c r="I783" i="28"/>
  <c r="U782" i="28"/>
  <c r="T782" i="28"/>
  <c r="S782" i="28"/>
  <c r="I782" i="28"/>
  <c r="U781" i="28"/>
  <c r="T781" i="28"/>
  <c r="S781" i="28"/>
  <c r="I781" i="28"/>
  <c r="U780" i="28"/>
  <c r="T780" i="28"/>
  <c r="S780" i="28"/>
  <c r="I780" i="28"/>
  <c r="U779" i="28"/>
  <c r="T779" i="28"/>
  <c r="S779" i="28"/>
  <c r="I779" i="28"/>
  <c r="U778" i="28"/>
  <c r="T778" i="28"/>
  <c r="S778" i="28"/>
  <c r="I778" i="28"/>
  <c r="U777" i="28"/>
  <c r="T777" i="28"/>
  <c r="S777" i="28"/>
  <c r="I777" i="28"/>
  <c r="U776" i="28"/>
  <c r="T776" i="28"/>
  <c r="S776" i="28"/>
  <c r="I776" i="28"/>
  <c r="U775" i="28"/>
  <c r="T775" i="28"/>
  <c r="S775" i="28"/>
  <c r="I775" i="28"/>
  <c r="U774" i="28"/>
  <c r="T774" i="28"/>
  <c r="S774" i="28"/>
  <c r="I774" i="28"/>
  <c r="U773" i="28"/>
  <c r="T773" i="28"/>
  <c r="S773" i="28"/>
  <c r="I773" i="28"/>
  <c r="U772" i="28"/>
  <c r="T772" i="28"/>
  <c r="S772" i="28"/>
  <c r="I772" i="28"/>
  <c r="U771" i="28"/>
  <c r="T771" i="28"/>
  <c r="S771" i="28"/>
  <c r="I771" i="28"/>
  <c r="U770" i="28"/>
  <c r="T770" i="28"/>
  <c r="S770" i="28"/>
  <c r="I770" i="28"/>
  <c r="U769" i="28"/>
  <c r="T769" i="28"/>
  <c r="S769" i="28"/>
  <c r="I769" i="28"/>
  <c r="U768" i="28"/>
  <c r="T768" i="28"/>
  <c r="S768" i="28"/>
  <c r="I768" i="28"/>
  <c r="U767" i="28"/>
  <c r="T767" i="28"/>
  <c r="S767" i="28"/>
  <c r="I767" i="28"/>
  <c r="U766" i="28"/>
  <c r="T766" i="28"/>
  <c r="S766" i="28"/>
  <c r="I766" i="28"/>
  <c r="U765" i="28"/>
  <c r="T765" i="28"/>
  <c r="S765" i="28"/>
  <c r="I765" i="28"/>
  <c r="U764" i="28"/>
  <c r="T764" i="28"/>
  <c r="S764" i="28"/>
  <c r="I764" i="28"/>
  <c r="U763" i="28"/>
  <c r="T763" i="28"/>
  <c r="S763" i="28"/>
  <c r="I763" i="28"/>
  <c r="U762" i="28"/>
  <c r="T762" i="28"/>
  <c r="S762" i="28"/>
  <c r="I762" i="28"/>
  <c r="U761" i="28"/>
  <c r="T761" i="28"/>
  <c r="S761" i="28"/>
  <c r="I761" i="28"/>
  <c r="U760" i="28"/>
  <c r="T760" i="28"/>
  <c r="S760" i="28"/>
  <c r="I760" i="28"/>
  <c r="U759" i="28"/>
  <c r="T759" i="28"/>
  <c r="S759" i="28"/>
  <c r="I759" i="28"/>
  <c r="U758" i="28"/>
  <c r="T758" i="28"/>
  <c r="S758" i="28"/>
  <c r="I758" i="28"/>
  <c r="U757" i="28"/>
  <c r="T757" i="28"/>
  <c r="S757" i="28"/>
  <c r="I757" i="28"/>
  <c r="U756" i="28"/>
  <c r="T756" i="28"/>
  <c r="S756" i="28"/>
  <c r="I756" i="28"/>
  <c r="U755" i="28"/>
  <c r="T755" i="28"/>
  <c r="S755" i="28"/>
  <c r="I755" i="28"/>
  <c r="U754" i="28"/>
  <c r="T754" i="28"/>
  <c r="S754" i="28"/>
  <c r="I754" i="28"/>
  <c r="U753" i="28"/>
  <c r="T753" i="28"/>
  <c r="S753" i="28"/>
  <c r="I753" i="28"/>
  <c r="U752" i="28"/>
  <c r="T752" i="28"/>
  <c r="S752" i="28"/>
  <c r="I752" i="28"/>
  <c r="U751" i="28"/>
  <c r="T751" i="28"/>
  <c r="S751" i="28"/>
  <c r="I751" i="28"/>
  <c r="U750" i="28"/>
  <c r="T750" i="28"/>
  <c r="S750" i="28"/>
  <c r="I750" i="28"/>
  <c r="U749" i="28"/>
  <c r="T749" i="28"/>
  <c r="S749" i="28"/>
  <c r="I749" i="28"/>
  <c r="U748" i="28"/>
  <c r="T748" i="28"/>
  <c r="S748" i="28"/>
  <c r="I748" i="28"/>
  <c r="U747" i="28"/>
  <c r="T747" i="28"/>
  <c r="S747" i="28"/>
  <c r="I747" i="28"/>
  <c r="U746" i="28"/>
  <c r="T746" i="28"/>
  <c r="S746" i="28"/>
  <c r="I746" i="28"/>
  <c r="U745" i="28"/>
  <c r="T745" i="28"/>
  <c r="S745" i="28"/>
  <c r="I745" i="28"/>
  <c r="U744" i="28"/>
  <c r="T744" i="28"/>
  <c r="S744" i="28"/>
  <c r="I744" i="28"/>
  <c r="U743" i="28"/>
  <c r="T743" i="28"/>
  <c r="S743" i="28"/>
  <c r="I743" i="28"/>
  <c r="U742" i="28"/>
  <c r="T742" i="28"/>
  <c r="S742" i="28"/>
  <c r="I742" i="28"/>
  <c r="U741" i="28"/>
  <c r="T741" i="28"/>
  <c r="S741" i="28"/>
  <c r="I741" i="28"/>
  <c r="U740" i="28"/>
  <c r="T740" i="28"/>
  <c r="S740" i="28"/>
  <c r="I740" i="28"/>
  <c r="U739" i="28"/>
  <c r="T739" i="28"/>
  <c r="S739" i="28"/>
  <c r="I739" i="28"/>
  <c r="U738" i="28"/>
  <c r="T738" i="28"/>
  <c r="S738" i="28"/>
  <c r="I738" i="28"/>
  <c r="U737" i="28"/>
  <c r="T737" i="28"/>
  <c r="S737" i="28"/>
  <c r="I737" i="28"/>
  <c r="U736" i="28"/>
  <c r="T736" i="28"/>
  <c r="S736" i="28"/>
  <c r="I736" i="28"/>
  <c r="U735" i="28"/>
  <c r="T735" i="28"/>
  <c r="S735" i="28"/>
  <c r="I735" i="28"/>
  <c r="U734" i="28"/>
  <c r="T734" i="28"/>
  <c r="S734" i="28"/>
  <c r="I734" i="28"/>
  <c r="U733" i="28"/>
  <c r="T733" i="28"/>
  <c r="S733" i="28"/>
  <c r="I733" i="28"/>
  <c r="U732" i="28"/>
  <c r="T732" i="28"/>
  <c r="S732" i="28"/>
  <c r="I732" i="28"/>
  <c r="U731" i="28"/>
  <c r="T731" i="28"/>
  <c r="S731" i="28"/>
  <c r="I731" i="28"/>
  <c r="U730" i="28"/>
  <c r="T730" i="28"/>
  <c r="S730" i="28"/>
  <c r="I730" i="28"/>
  <c r="U729" i="28"/>
  <c r="T729" i="28"/>
  <c r="S729" i="28"/>
  <c r="I729" i="28"/>
  <c r="U728" i="28"/>
  <c r="T728" i="28"/>
  <c r="S728" i="28"/>
  <c r="I728" i="28"/>
  <c r="U727" i="28"/>
  <c r="T727" i="28"/>
  <c r="S727" i="28"/>
  <c r="I727" i="28"/>
  <c r="U726" i="28"/>
  <c r="T726" i="28"/>
  <c r="S726" i="28"/>
  <c r="I726" i="28"/>
  <c r="U725" i="28"/>
  <c r="T725" i="28"/>
  <c r="S725" i="28"/>
  <c r="I725" i="28"/>
  <c r="U724" i="28"/>
  <c r="T724" i="28"/>
  <c r="S724" i="28"/>
  <c r="I724" i="28"/>
  <c r="U723" i="28"/>
  <c r="T723" i="28"/>
  <c r="S723" i="28"/>
  <c r="I723" i="28"/>
  <c r="U722" i="28"/>
  <c r="T722" i="28"/>
  <c r="S722" i="28"/>
  <c r="I722" i="28"/>
  <c r="U721" i="28"/>
  <c r="T721" i="28"/>
  <c r="S721" i="28"/>
  <c r="I721" i="28"/>
  <c r="U720" i="28"/>
  <c r="T720" i="28"/>
  <c r="S720" i="28"/>
  <c r="I720" i="28"/>
  <c r="U719" i="28"/>
  <c r="T719" i="28"/>
  <c r="S719" i="28"/>
  <c r="I719" i="28"/>
  <c r="U718" i="28"/>
  <c r="T718" i="28"/>
  <c r="S718" i="28"/>
  <c r="I718" i="28"/>
  <c r="U717" i="28"/>
  <c r="T717" i="28"/>
  <c r="S717" i="28"/>
  <c r="I717" i="28"/>
  <c r="U716" i="28"/>
  <c r="T716" i="28"/>
  <c r="S716" i="28"/>
  <c r="I716" i="28"/>
  <c r="U715" i="28"/>
  <c r="T715" i="28"/>
  <c r="S715" i="28"/>
  <c r="I715" i="28"/>
  <c r="U714" i="28"/>
  <c r="T714" i="28"/>
  <c r="S714" i="28"/>
  <c r="I714" i="28"/>
  <c r="U713" i="28"/>
  <c r="T713" i="28"/>
  <c r="S713" i="28"/>
  <c r="I713" i="28"/>
  <c r="U712" i="28"/>
  <c r="T712" i="28"/>
  <c r="S712" i="28"/>
  <c r="I712" i="28"/>
  <c r="U711" i="28"/>
  <c r="T711" i="28"/>
  <c r="S711" i="28"/>
  <c r="I711" i="28"/>
  <c r="U710" i="28"/>
  <c r="T710" i="28"/>
  <c r="S710" i="28"/>
  <c r="I710" i="28"/>
  <c r="U709" i="28"/>
  <c r="T709" i="28"/>
  <c r="S709" i="28"/>
  <c r="I709" i="28"/>
  <c r="U708" i="28"/>
  <c r="T708" i="28"/>
  <c r="S708" i="28"/>
  <c r="I708" i="28"/>
  <c r="U707" i="28"/>
  <c r="T707" i="28"/>
  <c r="S707" i="28"/>
  <c r="I707" i="28"/>
  <c r="U706" i="28"/>
  <c r="T706" i="28"/>
  <c r="S706" i="28"/>
  <c r="I706" i="28"/>
  <c r="U705" i="28"/>
  <c r="T705" i="28"/>
  <c r="S705" i="28"/>
  <c r="I705" i="28"/>
  <c r="U704" i="28"/>
  <c r="T704" i="28"/>
  <c r="S704" i="28"/>
  <c r="I704" i="28"/>
  <c r="U703" i="28"/>
  <c r="T703" i="28"/>
  <c r="S703" i="28"/>
  <c r="I703" i="28"/>
  <c r="U702" i="28"/>
  <c r="T702" i="28"/>
  <c r="S702" i="28"/>
  <c r="I702" i="28"/>
  <c r="U701" i="28"/>
  <c r="T701" i="28"/>
  <c r="S701" i="28"/>
  <c r="I701" i="28"/>
  <c r="U700" i="28"/>
  <c r="T700" i="28"/>
  <c r="S700" i="28"/>
  <c r="I700" i="28"/>
  <c r="U699" i="28"/>
  <c r="T699" i="28"/>
  <c r="S699" i="28"/>
  <c r="I699" i="28"/>
  <c r="U698" i="28"/>
  <c r="T698" i="28"/>
  <c r="S698" i="28"/>
  <c r="I698" i="28"/>
  <c r="U697" i="28"/>
  <c r="T697" i="28"/>
  <c r="S697" i="28"/>
  <c r="I697" i="28"/>
  <c r="U696" i="28"/>
  <c r="T696" i="28"/>
  <c r="S696" i="28"/>
  <c r="I696" i="28"/>
  <c r="U695" i="28"/>
  <c r="T695" i="28"/>
  <c r="S695" i="28"/>
  <c r="I695" i="28"/>
  <c r="U694" i="28"/>
  <c r="T694" i="28"/>
  <c r="S694" i="28"/>
  <c r="I694" i="28"/>
  <c r="U693" i="28"/>
  <c r="T693" i="28"/>
  <c r="S693" i="28"/>
  <c r="I693" i="28"/>
  <c r="U692" i="28"/>
  <c r="T692" i="28"/>
  <c r="S692" i="28"/>
  <c r="I692" i="28"/>
  <c r="U691" i="28"/>
  <c r="T691" i="28"/>
  <c r="S691" i="28"/>
  <c r="I691" i="28"/>
  <c r="U690" i="28"/>
  <c r="T690" i="28"/>
  <c r="S690" i="28"/>
  <c r="I690" i="28"/>
  <c r="U689" i="28"/>
  <c r="T689" i="28"/>
  <c r="S689" i="28"/>
  <c r="I689" i="28"/>
  <c r="U688" i="28"/>
  <c r="T688" i="28"/>
  <c r="S688" i="28"/>
  <c r="I688" i="28"/>
  <c r="U687" i="28"/>
  <c r="T687" i="28"/>
  <c r="S687" i="28"/>
  <c r="I687" i="28"/>
  <c r="U686" i="28"/>
  <c r="T686" i="28"/>
  <c r="S686" i="28"/>
  <c r="I686" i="28"/>
  <c r="U685" i="28"/>
  <c r="T685" i="28"/>
  <c r="S685" i="28"/>
  <c r="I685" i="28"/>
  <c r="U684" i="28"/>
  <c r="T684" i="28"/>
  <c r="S684" i="28"/>
  <c r="I684" i="28"/>
  <c r="U683" i="28"/>
  <c r="T683" i="28"/>
  <c r="S683" i="28"/>
  <c r="I683" i="28"/>
  <c r="U682" i="28"/>
  <c r="T682" i="28"/>
  <c r="S682" i="28"/>
  <c r="I682" i="28"/>
  <c r="U681" i="28"/>
  <c r="T681" i="28"/>
  <c r="S681" i="28"/>
  <c r="I681" i="28"/>
  <c r="U680" i="28"/>
  <c r="T680" i="28"/>
  <c r="S680" i="28"/>
  <c r="I680" i="28"/>
  <c r="U679" i="28"/>
  <c r="T679" i="28"/>
  <c r="S679" i="28"/>
  <c r="I679" i="28"/>
  <c r="U678" i="28"/>
  <c r="T678" i="28"/>
  <c r="S678" i="28"/>
  <c r="I678" i="28"/>
  <c r="U677" i="28"/>
  <c r="T677" i="28"/>
  <c r="S677" i="28"/>
  <c r="I677" i="28"/>
  <c r="U676" i="28"/>
  <c r="T676" i="28"/>
  <c r="S676" i="28"/>
  <c r="I676" i="28"/>
  <c r="U675" i="28"/>
  <c r="T675" i="28"/>
  <c r="S675" i="28"/>
  <c r="I675" i="28"/>
  <c r="U674" i="28"/>
  <c r="T674" i="28"/>
  <c r="S674" i="28"/>
  <c r="I674" i="28"/>
  <c r="U673" i="28"/>
  <c r="T673" i="28"/>
  <c r="S673" i="28"/>
  <c r="I673" i="28"/>
  <c r="U672" i="28"/>
  <c r="T672" i="28"/>
  <c r="S672" i="28"/>
  <c r="I672" i="28"/>
  <c r="U671" i="28"/>
  <c r="T671" i="28"/>
  <c r="S671" i="28"/>
  <c r="I671" i="28"/>
  <c r="U670" i="28"/>
  <c r="T670" i="28"/>
  <c r="S670" i="28"/>
  <c r="I670" i="28"/>
  <c r="U669" i="28"/>
  <c r="T669" i="28"/>
  <c r="S669" i="28"/>
  <c r="I669" i="28"/>
  <c r="U668" i="28"/>
  <c r="T668" i="28"/>
  <c r="S668" i="28"/>
  <c r="I668" i="28"/>
  <c r="U667" i="28"/>
  <c r="T667" i="28"/>
  <c r="S667" i="28"/>
  <c r="I667" i="28"/>
  <c r="U666" i="28"/>
  <c r="T666" i="28"/>
  <c r="S666" i="28"/>
  <c r="I666" i="28"/>
  <c r="U665" i="28"/>
  <c r="T665" i="28"/>
  <c r="S665" i="28"/>
  <c r="I665" i="28"/>
  <c r="U664" i="28"/>
  <c r="T664" i="28"/>
  <c r="S664" i="28"/>
  <c r="I664" i="28"/>
  <c r="U663" i="28"/>
  <c r="T663" i="28"/>
  <c r="S663" i="28"/>
  <c r="I663" i="28"/>
  <c r="U662" i="28"/>
  <c r="T662" i="28"/>
  <c r="S662" i="28"/>
  <c r="I662" i="28"/>
  <c r="U661" i="28"/>
  <c r="T661" i="28"/>
  <c r="S661" i="28"/>
  <c r="I661" i="28"/>
  <c r="U660" i="28"/>
  <c r="T660" i="28"/>
  <c r="S660" i="28"/>
  <c r="I660" i="28"/>
  <c r="U659" i="28"/>
  <c r="T659" i="28"/>
  <c r="S659" i="28"/>
  <c r="I659" i="28"/>
  <c r="U658" i="28"/>
  <c r="T658" i="28"/>
  <c r="S658" i="28"/>
  <c r="I658" i="28"/>
  <c r="U657" i="28"/>
  <c r="T657" i="28"/>
  <c r="S657" i="28"/>
  <c r="I657" i="28"/>
  <c r="U656" i="28"/>
  <c r="T656" i="28"/>
  <c r="S656" i="28"/>
  <c r="I656" i="28"/>
  <c r="U655" i="28"/>
  <c r="T655" i="28"/>
  <c r="S655" i="28"/>
  <c r="I655" i="28"/>
  <c r="U654" i="28"/>
  <c r="T654" i="28"/>
  <c r="S654" i="28"/>
  <c r="I654" i="28"/>
  <c r="U653" i="28"/>
  <c r="T653" i="28"/>
  <c r="S653" i="28"/>
  <c r="I653" i="28"/>
  <c r="U652" i="28"/>
  <c r="T652" i="28"/>
  <c r="S652" i="28"/>
  <c r="I652" i="28"/>
  <c r="U651" i="28"/>
  <c r="T651" i="28"/>
  <c r="S651" i="28"/>
  <c r="I651" i="28"/>
  <c r="U650" i="28"/>
  <c r="T650" i="28"/>
  <c r="S650" i="28"/>
  <c r="I650" i="28"/>
  <c r="U649" i="28"/>
  <c r="T649" i="28"/>
  <c r="S649" i="28"/>
  <c r="I649" i="28"/>
  <c r="U648" i="28"/>
  <c r="T648" i="28"/>
  <c r="S648" i="28"/>
  <c r="I648" i="28"/>
  <c r="U647" i="28"/>
  <c r="T647" i="28"/>
  <c r="S647" i="28"/>
  <c r="I647" i="28"/>
  <c r="U646" i="28"/>
  <c r="T646" i="28"/>
  <c r="S646" i="28"/>
  <c r="I646" i="28"/>
  <c r="U645" i="28"/>
  <c r="T645" i="28"/>
  <c r="S645" i="28"/>
  <c r="I645" i="28"/>
  <c r="U644" i="28"/>
  <c r="T644" i="28"/>
  <c r="S644" i="28"/>
  <c r="I644" i="28"/>
  <c r="U643" i="28"/>
  <c r="T643" i="28"/>
  <c r="S643" i="28"/>
  <c r="I643" i="28"/>
  <c r="U642" i="28"/>
  <c r="T642" i="28"/>
  <c r="S642" i="28"/>
  <c r="I642" i="28"/>
  <c r="U641" i="28"/>
  <c r="T641" i="28"/>
  <c r="S641" i="28"/>
  <c r="I641" i="28"/>
  <c r="U640" i="28"/>
  <c r="T640" i="28"/>
  <c r="S640" i="28"/>
  <c r="I640" i="28"/>
  <c r="U639" i="28"/>
  <c r="T639" i="28"/>
  <c r="S639" i="28"/>
  <c r="I639" i="28"/>
  <c r="U638" i="28"/>
  <c r="T638" i="28"/>
  <c r="S638" i="28"/>
  <c r="I638" i="28"/>
  <c r="U637" i="28"/>
  <c r="T637" i="28"/>
  <c r="S637" i="28"/>
  <c r="I637" i="28"/>
  <c r="U636" i="28"/>
  <c r="T636" i="28"/>
  <c r="S636" i="28"/>
  <c r="I636" i="28"/>
  <c r="U635" i="28"/>
  <c r="T635" i="28"/>
  <c r="S635" i="28"/>
  <c r="I635" i="28"/>
  <c r="U634" i="28"/>
  <c r="T634" i="28"/>
  <c r="S634" i="28"/>
  <c r="I634" i="28"/>
  <c r="U633" i="28"/>
  <c r="T633" i="28"/>
  <c r="S633" i="28"/>
  <c r="I633" i="28"/>
  <c r="U632" i="28"/>
  <c r="T632" i="28"/>
  <c r="S632" i="28"/>
  <c r="I632" i="28"/>
  <c r="U631" i="28"/>
  <c r="T631" i="28"/>
  <c r="S631" i="28"/>
  <c r="I631" i="28"/>
  <c r="U630" i="28"/>
  <c r="T630" i="28"/>
  <c r="S630" i="28"/>
  <c r="I630" i="28"/>
  <c r="U629" i="28"/>
  <c r="T629" i="28"/>
  <c r="S629" i="28"/>
  <c r="I629" i="28"/>
  <c r="U628" i="28"/>
  <c r="T628" i="28"/>
  <c r="S628" i="28"/>
  <c r="I628" i="28"/>
  <c r="U627" i="28"/>
  <c r="T627" i="28"/>
  <c r="S627" i="28"/>
  <c r="I627" i="28"/>
  <c r="U626" i="28"/>
  <c r="T626" i="28"/>
  <c r="S626" i="28"/>
  <c r="I626" i="28"/>
  <c r="U625" i="28"/>
  <c r="T625" i="28"/>
  <c r="S625" i="28"/>
  <c r="I625" i="28"/>
  <c r="U624" i="28"/>
  <c r="T624" i="28"/>
  <c r="S624" i="28"/>
  <c r="I624" i="28"/>
  <c r="U623" i="28"/>
  <c r="T623" i="28"/>
  <c r="S623" i="28"/>
  <c r="I623" i="28"/>
  <c r="U622" i="28"/>
  <c r="T622" i="28"/>
  <c r="S622" i="28"/>
  <c r="I622" i="28"/>
  <c r="U621" i="28"/>
  <c r="T621" i="28"/>
  <c r="S621" i="28"/>
  <c r="I621" i="28"/>
  <c r="U620" i="28"/>
  <c r="T620" i="28"/>
  <c r="S620" i="28"/>
  <c r="I620" i="28"/>
  <c r="U619" i="28"/>
  <c r="T619" i="28"/>
  <c r="S619" i="28"/>
  <c r="I619" i="28"/>
  <c r="U618" i="28"/>
  <c r="T618" i="28"/>
  <c r="S618" i="28"/>
  <c r="I618" i="28"/>
  <c r="U617" i="28"/>
  <c r="T617" i="28"/>
  <c r="S617" i="28"/>
  <c r="I617" i="28"/>
  <c r="U616" i="28"/>
  <c r="T616" i="28"/>
  <c r="S616" i="28"/>
  <c r="I616" i="28"/>
  <c r="U615" i="28"/>
  <c r="T615" i="28"/>
  <c r="S615" i="28"/>
  <c r="I615" i="28"/>
  <c r="U614" i="28"/>
  <c r="T614" i="28"/>
  <c r="S614" i="28"/>
  <c r="I614" i="28"/>
  <c r="U613" i="28"/>
  <c r="T613" i="28"/>
  <c r="S613" i="28"/>
  <c r="I613" i="28"/>
  <c r="U612" i="28"/>
  <c r="T612" i="28"/>
  <c r="S612" i="28"/>
  <c r="I612" i="28"/>
  <c r="U611" i="28"/>
  <c r="T611" i="28"/>
  <c r="S611" i="28"/>
  <c r="I611" i="28"/>
  <c r="U610" i="28"/>
  <c r="T610" i="28"/>
  <c r="S610" i="28"/>
  <c r="I610" i="28"/>
  <c r="U609" i="28"/>
  <c r="T609" i="28"/>
  <c r="S609" i="28"/>
  <c r="I609" i="28"/>
  <c r="U608" i="28"/>
  <c r="T608" i="28"/>
  <c r="S608" i="28"/>
  <c r="I608" i="28"/>
  <c r="U607" i="28"/>
  <c r="T607" i="28"/>
  <c r="S607" i="28"/>
  <c r="I607" i="28"/>
  <c r="U606" i="28"/>
  <c r="T606" i="28"/>
  <c r="S606" i="28"/>
  <c r="I606" i="28"/>
  <c r="U605" i="28"/>
  <c r="T605" i="28"/>
  <c r="S605" i="28"/>
  <c r="I605" i="28"/>
  <c r="U604" i="28"/>
  <c r="T604" i="28"/>
  <c r="S604" i="28"/>
  <c r="I604" i="28"/>
  <c r="U603" i="28"/>
  <c r="T603" i="28"/>
  <c r="S603" i="28"/>
  <c r="I603" i="28"/>
  <c r="U602" i="28"/>
  <c r="T602" i="28"/>
  <c r="S602" i="28"/>
  <c r="I602" i="28"/>
  <c r="U601" i="28"/>
  <c r="T601" i="28"/>
  <c r="S601" i="28"/>
  <c r="I601" i="28"/>
  <c r="U600" i="28"/>
  <c r="T600" i="28"/>
  <c r="S600" i="28"/>
  <c r="I600" i="28"/>
  <c r="U599" i="28"/>
  <c r="T599" i="28"/>
  <c r="S599" i="28"/>
  <c r="I599" i="28"/>
  <c r="U598" i="28"/>
  <c r="T598" i="28"/>
  <c r="S598" i="28"/>
  <c r="I598" i="28"/>
  <c r="U597" i="28"/>
  <c r="T597" i="28"/>
  <c r="S597" i="28"/>
  <c r="I597" i="28"/>
  <c r="U596" i="28"/>
  <c r="T596" i="28"/>
  <c r="S596" i="28"/>
  <c r="I596" i="28"/>
  <c r="U595" i="28"/>
  <c r="T595" i="28"/>
  <c r="S595" i="28"/>
  <c r="I595" i="28"/>
  <c r="U594" i="28"/>
  <c r="T594" i="28"/>
  <c r="S594" i="28"/>
  <c r="I594" i="28"/>
  <c r="U593" i="28"/>
  <c r="T593" i="28"/>
  <c r="S593" i="28"/>
  <c r="I593" i="28"/>
  <c r="U592" i="28"/>
  <c r="T592" i="28"/>
  <c r="S592" i="28"/>
  <c r="I592" i="28"/>
  <c r="U591" i="28"/>
  <c r="T591" i="28"/>
  <c r="S591" i="28"/>
  <c r="I591" i="28"/>
  <c r="U590" i="28"/>
  <c r="T590" i="28"/>
  <c r="S590" i="28"/>
  <c r="I590" i="28"/>
  <c r="U589" i="28"/>
  <c r="T589" i="28"/>
  <c r="S589" i="28"/>
  <c r="I589" i="28"/>
  <c r="U588" i="28"/>
  <c r="T588" i="28"/>
  <c r="S588" i="28"/>
  <c r="I588" i="28"/>
  <c r="U587" i="28"/>
  <c r="T587" i="28"/>
  <c r="S587" i="28"/>
  <c r="I587" i="28"/>
  <c r="U586" i="28"/>
  <c r="T586" i="28"/>
  <c r="S586" i="28"/>
  <c r="I586" i="28"/>
  <c r="U585" i="28"/>
  <c r="T585" i="28"/>
  <c r="S585" i="28"/>
  <c r="I585" i="28"/>
  <c r="U584" i="28"/>
  <c r="T584" i="28"/>
  <c r="S584" i="28"/>
  <c r="I584" i="28"/>
  <c r="U583" i="28"/>
  <c r="T583" i="28"/>
  <c r="S583" i="28"/>
  <c r="I583" i="28"/>
  <c r="U582" i="28"/>
  <c r="T582" i="28"/>
  <c r="S582" i="28"/>
  <c r="I582" i="28"/>
  <c r="U581" i="28"/>
  <c r="T581" i="28"/>
  <c r="S581" i="28"/>
  <c r="I581" i="28"/>
  <c r="U580" i="28"/>
  <c r="T580" i="28"/>
  <c r="S580" i="28"/>
  <c r="I580" i="28"/>
  <c r="U579" i="28"/>
  <c r="T579" i="28"/>
  <c r="S579" i="28"/>
  <c r="I579" i="28"/>
  <c r="U578" i="28"/>
  <c r="T578" i="28"/>
  <c r="S578" i="28"/>
  <c r="I578" i="28"/>
  <c r="U577" i="28"/>
  <c r="T577" i="28"/>
  <c r="S577" i="28"/>
  <c r="I577" i="28"/>
  <c r="U576" i="28"/>
  <c r="T576" i="28"/>
  <c r="S576" i="28"/>
  <c r="I576" i="28"/>
  <c r="U575" i="28"/>
  <c r="T575" i="28"/>
  <c r="S575" i="28"/>
  <c r="I575" i="28"/>
  <c r="U574" i="28"/>
  <c r="T574" i="28"/>
  <c r="S574" i="28"/>
  <c r="I574" i="28"/>
  <c r="U573" i="28"/>
  <c r="T573" i="28"/>
  <c r="S573" i="28"/>
  <c r="I573" i="28"/>
  <c r="U572" i="28"/>
  <c r="T572" i="28"/>
  <c r="S572" i="28"/>
  <c r="I572" i="28"/>
  <c r="U571" i="28"/>
  <c r="T571" i="28"/>
  <c r="S571" i="28"/>
  <c r="I571" i="28"/>
  <c r="U570" i="28"/>
  <c r="T570" i="28"/>
  <c r="S570" i="28"/>
  <c r="I570" i="28"/>
  <c r="U569" i="28"/>
  <c r="T569" i="28"/>
  <c r="S569" i="28"/>
  <c r="I569" i="28"/>
  <c r="U568" i="28"/>
  <c r="T568" i="28"/>
  <c r="S568" i="28"/>
  <c r="I568" i="28"/>
  <c r="U567" i="28"/>
  <c r="T567" i="28"/>
  <c r="S567" i="28"/>
  <c r="I567" i="28"/>
  <c r="U566" i="28"/>
  <c r="T566" i="28"/>
  <c r="S566" i="28"/>
  <c r="I566" i="28"/>
  <c r="U565" i="28"/>
  <c r="T565" i="28"/>
  <c r="S565" i="28"/>
  <c r="I565" i="28"/>
  <c r="U564" i="28"/>
  <c r="T564" i="28"/>
  <c r="S564" i="28"/>
  <c r="I564" i="28"/>
  <c r="U563" i="28"/>
  <c r="T563" i="28"/>
  <c r="S563" i="28"/>
  <c r="I563" i="28"/>
  <c r="U562" i="28"/>
  <c r="T562" i="28"/>
  <c r="S562" i="28"/>
  <c r="I562" i="28"/>
  <c r="U561" i="28"/>
  <c r="T561" i="28"/>
  <c r="S561" i="28"/>
  <c r="I561" i="28"/>
  <c r="U560" i="28"/>
  <c r="T560" i="28"/>
  <c r="S560" i="28"/>
  <c r="I560" i="28"/>
  <c r="U559" i="28"/>
  <c r="T559" i="28"/>
  <c r="S559" i="28"/>
  <c r="I559" i="28"/>
  <c r="U558" i="28"/>
  <c r="T558" i="28"/>
  <c r="S558" i="28"/>
  <c r="I558" i="28"/>
  <c r="U557" i="28"/>
  <c r="T557" i="28"/>
  <c r="S557" i="28"/>
  <c r="I557" i="28"/>
  <c r="U556" i="28"/>
  <c r="T556" i="28"/>
  <c r="S556" i="28"/>
  <c r="I556" i="28"/>
  <c r="U555" i="28"/>
  <c r="T555" i="28"/>
  <c r="S555" i="28"/>
  <c r="I555" i="28"/>
  <c r="U554" i="28"/>
  <c r="T554" i="28"/>
  <c r="S554" i="28"/>
  <c r="I554" i="28"/>
  <c r="U553" i="28"/>
  <c r="T553" i="28"/>
  <c r="S553" i="28"/>
  <c r="I553" i="28"/>
  <c r="U552" i="28"/>
  <c r="T552" i="28"/>
  <c r="S552" i="28"/>
  <c r="I552" i="28"/>
  <c r="U551" i="28"/>
  <c r="T551" i="28"/>
  <c r="S551" i="28"/>
  <c r="I551" i="28"/>
  <c r="U550" i="28"/>
  <c r="T550" i="28"/>
  <c r="S550" i="28"/>
  <c r="I550" i="28"/>
  <c r="U549" i="28"/>
  <c r="T549" i="28"/>
  <c r="S549" i="28"/>
  <c r="I549" i="28"/>
  <c r="U548" i="28"/>
  <c r="T548" i="28"/>
  <c r="S548" i="28"/>
  <c r="I548" i="28"/>
  <c r="U547" i="28"/>
  <c r="T547" i="28"/>
  <c r="S547" i="28"/>
  <c r="I547" i="28"/>
  <c r="U546" i="28"/>
  <c r="T546" i="28"/>
  <c r="S546" i="28"/>
  <c r="I546" i="28"/>
  <c r="U545" i="28"/>
  <c r="T545" i="28"/>
  <c r="S545" i="28"/>
  <c r="I545" i="28"/>
  <c r="U544" i="28"/>
  <c r="T544" i="28"/>
  <c r="S544" i="28"/>
  <c r="I544" i="28"/>
  <c r="U543" i="28"/>
  <c r="T543" i="28"/>
  <c r="S543" i="28"/>
  <c r="I543" i="28"/>
  <c r="U542" i="28"/>
  <c r="T542" i="28"/>
  <c r="S542" i="28"/>
  <c r="I542" i="28"/>
  <c r="U541" i="28"/>
  <c r="T541" i="28"/>
  <c r="S541" i="28"/>
  <c r="I541" i="28"/>
  <c r="U540" i="28"/>
  <c r="T540" i="28"/>
  <c r="S540" i="28"/>
  <c r="I540" i="28"/>
  <c r="U539" i="28"/>
  <c r="T539" i="28"/>
  <c r="S539" i="28"/>
  <c r="I539" i="28"/>
  <c r="U538" i="28"/>
  <c r="T538" i="28"/>
  <c r="S538" i="28"/>
  <c r="I538" i="28"/>
  <c r="U537" i="28"/>
  <c r="T537" i="28"/>
  <c r="S537" i="28"/>
  <c r="I537" i="28"/>
  <c r="U536" i="28"/>
  <c r="T536" i="28"/>
  <c r="S536" i="28"/>
  <c r="I536" i="28"/>
  <c r="U535" i="28"/>
  <c r="T535" i="28"/>
  <c r="S535" i="28"/>
  <c r="I535" i="28"/>
  <c r="U534" i="28"/>
  <c r="T534" i="28"/>
  <c r="S534" i="28"/>
  <c r="I534" i="28"/>
  <c r="U533" i="28"/>
  <c r="T533" i="28"/>
  <c r="S533" i="28"/>
  <c r="I533" i="28"/>
  <c r="U532" i="28"/>
  <c r="T532" i="28"/>
  <c r="S532" i="28"/>
  <c r="I532" i="28"/>
  <c r="U531" i="28"/>
  <c r="T531" i="28"/>
  <c r="S531" i="28"/>
  <c r="I531" i="28"/>
  <c r="U530" i="28"/>
  <c r="T530" i="28"/>
  <c r="S530" i="28"/>
  <c r="I530" i="28"/>
  <c r="U529" i="28"/>
  <c r="T529" i="28"/>
  <c r="S529" i="28"/>
  <c r="I529" i="28"/>
  <c r="U528" i="28"/>
  <c r="T528" i="28"/>
  <c r="S528" i="28"/>
  <c r="I528" i="28"/>
  <c r="U527" i="28"/>
  <c r="T527" i="28"/>
  <c r="S527" i="28"/>
  <c r="I527" i="28"/>
  <c r="U526" i="28"/>
  <c r="T526" i="28"/>
  <c r="S526" i="28"/>
  <c r="I526" i="28"/>
  <c r="U525" i="28"/>
  <c r="T525" i="28"/>
  <c r="S525" i="28"/>
  <c r="I525" i="28"/>
  <c r="U524" i="28"/>
  <c r="T524" i="28"/>
  <c r="S524" i="28"/>
  <c r="I524" i="28"/>
  <c r="U523" i="28"/>
  <c r="T523" i="28"/>
  <c r="S523" i="28"/>
  <c r="I523" i="28"/>
  <c r="U522" i="28"/>
  <c r="T522" i="28"/>
  <c r="S522" i="28"/>
  <c r="I522" i="28"/>
  <c r="U521" i="28"/>
  <c r="T521" i="28"/>
  <c r="S521" i="28"/>
  <c r="I521" i="28"/>
  <c r="U520" i="28"/>
  <c r="T520" i="28"/>
  <c r="S520" i="28"/>
  <c r="I520" i="28"/>
  <c r="U519" i="28"/>
  <c r="T519" i="28"/>
  <c r="S519" i="28"/>
  <c r="I519" i="28"/>
  <c r="U518" i="28"/>
  <c r="T518" i="28"/>
  <c r="S518" i="28"/>
  <c r="I518" i="28"/>
  <c r="U517" i="28"/>
  <c r="T517" i="28"/>
  <c r="S517" i="28"/>
  <c r="I517" i="28"/>
  <c r="U516" i="28"/>
  <c r="T516" i="28"/>
  <c r="S516" i="28"/>
  <c r="I516" i="28"/>
  <c r="U515" i="28"/>
  <c r="T515" i="28"/>
  <c r="S515" i="28"/>
  <c r="I515" i="28"/>
  <c r="U514" i="28"/>
  <c r="T514" i="28"/>
  <c r="S514" i="28"/>
  <c r="I514" i="28"/>
  <c r="U513" i="28"/>
  <c r="T513" i="28"/>
  <c r="S513" i="28"/>
  <c r="I513" i="28"/>
  <c r="U512" i="28"/>
  <c r="T512" i="28"/>
  <c r="S512" i="28"/>
  <c r="I512" i="28"/>
  <c r="U511" i="28"/>
  <c r="T511" i="28"/>
  <c r="S511" i="28"/>
  <c r="I511" i="28"/>
  <c r="U510" i="28"/>
  <c r="T510" i="28"/>
  <c r="S510" i="28"/>
  <c r="I510" i="28"/>
  <c r="U509" i="28"/>
  <c r="T509" i="28"/>
  <c r="S509" i="28"/>
  <c r="I509" i="28"/>
  <c r="U508" i="28"/>
  <c r="T508" i="28"/>
  <c r="S508" i="28"/>
  <c r="I508" i="28"/>
  <c r="U507" i="28"/>
  <c r="T507" i="28"/>
  <c r="S507" i="28"/>
  <c r="I507" i="28"/>
  <c r="U506" i="28"/>
  <c r="T506" i="28"/>
  <c r="S506" i="28"/>
  <c r="I506" i="28"/>
  <c r="U505" i="28"/>
  <c r="T505" i="28"/>
  <c r="S505" i="28"/>
  <c r="I505" i="28"/>
  <c r="U504" i="28"/>
  <c r="T504" i="28"/>
  <c r="S504" i="28"/>
  <c r="I504" i="28"/>
  <c r="U503" i="28"/>
  <c r="T503" i="28"/>
  <c r="S503" i="28"/>
  <c r="I503" i="28"/>
  <c r="U502" i="28"/>
  <c r="T502" i="28"/>
  <c r="S502" i="28"/>
  <c r="I502" i="28"/>
  <c r="U501" i="28"/>
  <c r="T501" i="28"/>
  <c r="S501" i="28"/>
  <c r="I501" i="28"/>
  <c r="U500" i="28"/>
  <c r="T500" i="28"/>
  <c r="S500" i="28"/>
  <c r="I500" i="28"/>
  <c r="U499" i="28"/>
  <c r="T499" i="28"/>
  <c r="S499" i="28"/>
  <c r="I499" i="28"/>
  <c r="U498" i="28"/>
  <c r="T498" i="28"/>
  <c r="S498" i="28"/>
  <c r="I498" i="28"/>
  <c r="U497" i="28"/>
  <c r="T497" i="28"/>
  <c r="S497" i="28"/>
  <c r="I497" i="28"/>
  <c r="U496" i="28"/>
  <c r="T496" i="28"/>
  <c r="S496" i="28"/>
  <c r="I496" i="28"/>
  <c r="U495" i="28"/>
  <c r="T495" i="28"/>
  <c r="S495" i="28"/>
  <c r="I495" i="28"/>
  <c r="U494" i="28"/>
  <c r="T494" i="28"/>
  <c r="S494" i="28"/>
  <c r="I494" i="28"/>
  <c r="U493" i="28"/>
  <c r="T493" i="28"/>
  <c r="S493" i="28"/>
  <c r="I493" i="28"/>
  <c r="U492" i="28"/>
  <c r="T492" i="28"/>
  <c r="S492" i="28"/>
  <c r="I492" i="28"/>
  <c r="U491" i="28"/>
  <c r="T491" i="28"/>
  <c r="S491" i="28"/>
  <c r="I491" i="28"/>
  <c r="U490" i="28"/>
  <c r="T490" i="28"/>
  <c r="S490" i="28"/>
  <c r="I490" i="28"/>
  <c r="U489" i="28"/>
  <c r="T489" i="28"/>
  <c r="S489" i="28"/>
  <c r="I489" i="28"/>
  <c r="U488" i="28"/>
  <c r="T488" i="28"/>
  <c r="S488" i="28"/>
  <c r="I488" i="28"/>
  <c r="U487" i="28"/>
  <c r="T487" i="28"/>
  <c r="S487" i="28"/>
  <c r="I487" i="28"/>
  <c r="U486" i="28"/>
  <c r="T486" i="28"/>
  <c r="S486" i="28"/>
  <c r="I486" i="28"/>
  <c r="U485" i="28"/>
  <c r="T485" i="28"/>
  <c r="S485" i="28"/>
  <c r="I485" i="28"/>
  <c r="U484" i="28"/>
  <c r="T484" i="28"/>
  <c r="S484" i="28"/>
  <c r="I484" i="28"/>
  <c r="U483" i="28"/>
  <c r="T483" i="28"/>
  <c r="S483" i="28"/>
  <c r="I483" i="28"/>
  <c r="U482" i="28"/>
  <c r="T482" i="28"/>
  <c r="S482" i="28"/>
  <c r="I482" i="28"/>
  <c r="U481" i="28"/>
  <c r="T481" i="28"/>
  <c r="S481" i="28"/>
  <c r="I481" i="28"/>
  <c r="U480" i="28"/>
  <c r="T480" i="28"/>
  <c r="S480" i="28"/>
  <c r="I480" i="28"/>
  <c r="U479" i="28"/>
  <c r="T479" i="28"/>
  <c r="S479" i="28"/>
  <c r="I479" i="28"/>
  <c r="U478" i="28"/>
  <c r="T478" i="28"/>
  <c r="S478" i="28"/>
  <c r="I478" i="28"/>
  <c r="U477" i="28"/>
  <c r="T477" i="28"/>
  <c r="S477" i="28"/>
  <c r="I477" i="28"/>
  <c r="U476" i="28"/>
  <c r="T476" i="28"/>
  <c r="S476" i="28"/>
  <c r="I476" i="28"/>
  <c r="U475" i="28"/>
  <c r="T475" i="28"/>
  <c r="S475" i="28"/>
  <c r="I475" i="28"/>
  <c r="U474" i="28"/>
  <c r="T474" i="28"/>
  <c r="S474" i="28"/>
  <c r="I474" i="28"/>
  <c r="U473" i="28"/>
  <c r="T473" i="28"/>
  <c r="S473" i="28"/>
  <c r="I473" i="28"/>
  <c r="U472" i="28"/>
  <c r="T472" i="28"/>
  <c r="S472" i="28"/>
  <c r="I472" i="28"/>
  <c r="U471" i="28"/>
  <c r="T471" i="28"/>
  <c r="S471" i="28"/>
  <c r="I471" i="28"/>
  <c r="U470" i="28"/>
  <c r="T470" i="28"/>
  <c r="S470" i="28"/>
  <c r="I470" i="28"/>
  <c r="U469" i="28"/>
  <c r="T469" i="28"/>
  <c r="S469" i="28"/>
  <c r="I469" i="28"/>
  <c r="U468" i="28"/>
  <c r="T468" i="28"/>
  <c r="S468" i="28"/>
  <c r="I468" i="28"/>
  <c r="U467" i="28"/>
  <c r="T467" i="28"/>
  <c r="S467" i="28"/>
  <c r="I467" i="28"/>
  <c r="U466" i="28"/>
  <c r="T466" i="28"/>
  <c r="S466" i="28"/>
  <c r="I466" i="28"/>
  <c r="U465" i="28"/>
  <c r="T465" i="28"/>
  <c r="S465" i="28"/>
  <c r="I465" i="28"/>
  <c r="U464" i="28"/>
  <c r="T464" i="28"/>
  <c r="S464" i="28"/>
  <c r="I464" i="28"/>
  <c r="U463" i="28"/>
  <c r="T463" i="28"/>
  <c r="S463" i="28"/>
  <c r="I463" i="28"/>
  <c r="U462" i="28"/>
  <c r="T462" i="28"/>
  <c r="S462" i="28"/>
  <c r="I462" i="28"/>
  <c r="U461" i="28"/>
  <c r="T461" i="28"/>
  <c r="S461" i="28"/>
  <c r="I461" i="28"/>
  <c r="U460" i="28"/>
  <c r="T460" i="28"/>
  <c r="S460" i="28"/>
  <c r="I460" i="28"/>
  <c r="U459" i="28"/>
  <c r="T459" i="28"/>
  <c r="S459" i="28"/>
  <c r="I459" i="28"/>
  <c r="U458" i="28"/>
  <c r="T458" i="28"/>
  <c r="S458" i="28"/>
  <c r="I458" i="28"/>
  <c r="U457" i="28"/>
  <c r="T457" i="28"/>
  <c r="S457" i="28"/>
  <c r="I457" i="28"/>
  <c r="U456" i="28"/>
  <c r="T456" i="28"/>
  <c r="S456" i="28"/>
  <c r="I456" i="28"/>
  <c r="U455" i="28"/>
  <c r="T455" i="28"/>
  <c r="S455" i="28"/>
  <c r="I455" i="28"/>
  <c r="U454" i="28"/>
  <c r="T454" i="28"/>
  <c r="S454" i="28"/>
  <c r="I454" i="28"/>
  <c r="U453" i="28"/>
  <c r="T453" i="28"/>
  <c r="S453" i="28"/>
  <c r="I453" i="28"/>
  <c r="U452" i="28"/>
  <c r="T452" i="28"/>
  <c r="S452" i="28"/>
  <c r="I452" i="28"/>
  <c r="U451" i="28"/>
  <c r="T451" i="28"/>
  <c r="S451" i="28"/>
  <c r="I451" i="28"/>
  <c r="U450" i="28"/>
  <c r="T450" i="28"/>
  <c r="S450" i="28"/>
  <c r="I450" i="28"/>
  <c r="U449" i="28"/>
  <c r="T449" i="28"/>
  <c r="S449" i="28"/>
  <c r="I449" i="28"/>
  <c r="U448" i="28"/>
  <c r="T448" i="28"/>
  <c r="S448" i="28"/>
  <c r="I448" i="28"/>
  <c r="U447" i="28"/>
  <c r="T447" i="28"/>
  <c r="S447" i="28"/>
  <c r="I447" i="28"/>
  <c r="U446" i="28"/>
  <c r="T446" i="28"/>
  <c r="S446" i="28"/>
  <c r="I446" i="28"/>
  <c r="U445" i="28"/>
  <c r="T445" i="28"/>
  <c r="S445" i="28"/>
  <c r="I445" i="28"/>
  <c r="U444" i="28"/>
  <c r="T444" i="28"/>
  <c r="S444" i="28"/>
  <c r="I444" i="28"/>
  <c r="U443" i="28"/>
  <c r="T443" i="28"/>
  <c r="S443" i="28"/>
  <c r="I443" i="28"/>
  <c r="U442" i="28"/>
  <c r="T442" i="28"/>
  <c r="S442" i="28"/>
  <c r="I442" i="28"/>
  <c r="U441" i="28"/>
  <c r="T441" i="28"/>
  <c r="S441" i="28"/>
  <c r="I441" i="28"/>
  <c r="U440" i="28"/>
  <c r="T440" i="28"/>
  <c r="S440" i="28"/>
  <c r="I440" i="28"/>
  <c r="U439" i="28"/>
  <c r="T439" i="28"/>
  <c r="S439" i="28"/>
  <c r="I439" i="28"/>
  <c r="U438" i="28"/>
  <c r="T438" i="28"/>
  <c r="S438" i="28"/>
  <c r="I438" i="28"/>
  <c r="U437" i="28"/>
  <c r="T437" i="28"/>
  <c r="S437" i="28"/>
  <c r="I437" i="28"/>
  <c r="U436" i="28"/>
  <c r="T436" i="28"/>
  <c r="S436" i="28"/>
  <c r="I436" i="28"/>
  <c r="U435" i="28"/>
  <c r="T435" i="28"/>
  <c r="S435" i="28"/>
  <c r="I435" i="28"/>
  <c r="U434" i="28"/>
  <c r="T434" i="28"/>
  <c r="S434" i="28"/>
  <c r="I434" i="28"/>
  <c r="U433" i="28"/>
  <c r="T433" i="28"/>
  <c r="S433" i="28"/>
  <c r="I433" i="28"/>
  <c r="U432" i="28"/>
  <c r="T432" i="28"/>
  <c r="S432" i="28"/>
  <c r="I432" i="28"/>
  <c r="U431" i="28"/>
  <c r="T431" i="28"/>
  <c r="S431" i="28"/>
  <c r="I431" i="28"/>
  <c r="U430" i="28"/>
  <c r="T430" i="28"/>
  <c r="S430" i="28"/>
  <c r="I430" i="28"/>
  <c r="U429" i="28"/>
  <c r="T429" i="28"/>
  <c r="S429" i="28"/>
  <c r="I429" i="28"/>
  <c r="U428" i="28"/>
  <c r="T428" i="28"/>
  <c r="S428" i="28"/>
  <c r="I428" i="28"/>
  <c r="U427" i="28"/>
  <c r="T427" i="28"/>
  <c r="S427" i="28"/>
  <c r="I427" i="28"/>
  <c r="U426" i="28"/>
  <c r="T426" i="28"/>
  <c r="S426" i="28"/>
  <c r="I426" i="28"/>
  <c r="U425" i="28"/>
  <c r="T425" i="28"/>
  <c r="S425" i="28"/>
  <c r="I425" i="28"/>
  <c r="U424" i="28"/>
  <c r="T424" i="28"/>
  <c r="S424" i="28"/>
  <c r="I424" i="28"/>
  <c r="U423" i="28"/>
  <c r="T423" i="28"/>
  <c r="S423" i="28"/>
  <c r="I423" i="28"/>
  <c r="U422" i="28"/>
  <c r="T422" i="28"/>
  <c r="S422" i="28"/>
  <c r="I422" i="28"/>
  <c r="U421" i="28"/>
  <c r="T421" i="28"/>
  <c r="S421" i="28"/>
  <c r="I421" i="28"/>
  <c r="U420" i="28"/>
  <c r="T420" i="28"/>
  <c r="S420" i="28"/>
  <c r="I420" i="28"/>
  <c r="U419" i="28"/>
  <c r="T419" i="28"/>
  <c r="S419" i="28"/>
  <c r="I419" i="28"/>
  <c r="U418" i="28"/>
  <c r="T418" i="28"/>
  <c r="S418" i="28"/>
  <c r="I418" i="28"/>
  <c r="U417" i="28"/>
  <c r="T417" i="28"/>
  <c r="S417" i="28"/>
  <c r="I417" i="28"/>
  <c r="U416" i="28"/>
  <c r="T416" i="28"/>
  <c r="S416" i="28"/>
  <c r="I416" i="28"/>
  <c r="U415" i="28"/>
  <c r="T415" i="28"/>
  <c r="S415" i="28"/>
  <c r="I415" i="28"/>
  <c r="U414" i="28"/>
  <c r="T414" i="28"/>
  <c r="S414" i="28"/>
  <c r="I414" i="28"/>
  <c r="U413" i="28"/>
  <c r="T413" i="28"/>
  <c r="S413" i="28"/>
  <c r="I413" i="28"/>
  <c r="U412" i="28"/>
  <c r="T412" i="28"/>
  <c r="S412" i="28"/>
  <c r="I412" i="28"/>
  <c r="U411" i="28"/>
  <c r="T411" i="28"/>
  <c r="S411" i="28"/>
  <c r="I411" i="28"/>
  <c r="U410" i="28"/>
  <c r="T410" i="28"/>
  <c r="S410" i="28"/>
  <c r="I410" i="28"/>
  <c r="U409" i="28"/>
  <c r="T409" i="28"/>
  <c r="S409" i="28"/>
  <c r="I409" i="28"/>
  <c r="U408" i="28"/>
  <c r="T408" i="28"/>
  <c r="S408" i="28"/>
  <c r="I408" i="28"/>
  <c r="U407" i="28"/>
  <c r="T407" i="28"/>
  <c r="S407" i="28"/>
  <c r="I407" i="28"/>
  <c r="U406" i="28"/>
  <c r="T406" i="28"/>
  <c r="S406" i="28"/>
  <c r="I406" i="28"/>
  <c r="U405" i="28"/>
  <c r="T405" i="28"/>
  <c r="S405" i="28"/>
  <c r="I405" i="28"/>
  <c r="U404" i="28"/>
  <c r="T404" i="28"/>
  <c r="S404" i="28"/>
  <c r="I404" i="28"/>
  <c r="U403" i="28"/>
  <c r="T403" i="28"/>
  <c r="S403" i="28"/>
  <c r="I403" i="28"/>
  <c r="U402" i="28"/>
  <c r="T402" i="28"/>
  <c r="S402" i="28"/>
  <c r="I402" i="28"/>
  <c r="U401" i="28"/>
  <c r="T401" i="28"/>
  <c r="S401" i="28"/>
  <c r="I401" i="28"/>
  <c r="U400" i="28"/>
  <c r="T400" i="28"/>
  <c r="S400" i="28"/>
  <c r="I400" i="28"/>
  <c r="U399" i="28"/>
  <c r="T399" i="28"/>
  <c r="S399" i="28"/>
  <c r="I399" i="28"/>
  <c r="U398" i="28"/>
  <c r="T398" i="28"/>
  <c r="S398" i="28"/>
  <c r="I398" i="28"/>
  <c r="U397" i="28"/>
  <c r="T397" i="28"/>
  <c r="S397" i="28"/>
  <c r="I397" i="28"/>
  <c r="U396" i="28"/>
  <c r="T396" i="28"/>
  <c r="S396" i="28"/>
  <c r="I396" i="28"/>
  <c r="U395" i="28"/>
  <c r="T395" i="28"/>
  <c r="S395" i="28"/>
  <c r="I395" i="28"/>
  <c r="U394" i="28"/>
  <c r="T394" i="28"/>
  <c r="S394" i="28"/>
  <c r="I394" i="28"/>
  <c r="U393" i="28"/>
  <c r="T393" i="28"/>
  <c r="S393" i="28"/>
  <c r="I393" i="28"/>
  <c r="U392" i="28"/>
  <c r="T392" i="28"/>
  <c r="S392" i="28"/>
  <c r="I392" i="28"/>
  <c r="U391" i="28"/>
  <c r="T391" i="28"/>
  <c r="S391" i="28"/>
  <c r="I391" i="28"/>
  <c r="U390" i="28"/>
  <c r="T390" i="28"/>
  <c r="S390" i="28"/>
  <c r="I390" i="28"/>
  <c r="U389" i="28"/>
  <c r="T389" i="28"/>
  <c r="S389" i="28"/>
  <c r="I389" i="28"/>
  <c r="U388" i="28"/>
  <c r="T388" i="28"/>
  <c r="S388" i="28"/>
  <c r="I388" i="28"/>
  <c r="U387" i="28"/>
  <c r="T387" i="28"/>
  <c r="S387" i="28"/>
  <c r="I387" i="28"/>
  <c r="U386" i="28"/>
  <c r="T386" i="28"/>
  <c r="S386" i="28"/>
  <c r="I386" i="28"/>
  <c r="U385" i="28"/>
  <c r="T385" i="28"/>
  <c r="S385" i="28"/>
  <c r="I385" i="28"/>
  <c r="U384" i="28"/>
  <c r="T384" i="28"/>
  <c r="S384" i="28"/>
  <c r="I384" i="28"/>
  <c r="U383" i="28"/>
  <c r="T383" i="28"/>
  <c r="S383" i="28"/>
  <c r="I383" i="28"/>
  <c r="U382" i="28"/>
  <c r="T382" i="28"/>
  <c r="S382" i="28"/>
  <c r="I382" i="28"/>
  <c r="U381" i="28"/>
  <c r="T381" i="28"/>
  <c r="S381" i="28"/>
  <c r="I381" i="28"/>
  <c r="U380" i="28"/>
  <c r="T380" i="28"/>
  <c r="S380" i="28"/>
  <c r="I380" i="28"/>
  <c r="U379" i="28"/>
  <c r="T379" i="28"/>
  <c r="S379" i="28"/>
  <c r="I379" i="28"/>
  <c r="U378" i="28"/>
  <c r="T378" i="28"/>
  <c r="S378" i="28"/>
  <c r="I378" i="28"/>
  <c r="U377" i="28"/>
  <c r="T377" i="28"/>
  <c r="S377" i="28"/>
  <c r="I377" i="28"/>
  <c r="U376" i="28"/>
  <c r="T376" i="28"/>
  <c r="S376" i="28"/>
  <c r="I376" i="28"/>
  <c r="U375" i="28"/>
  <c r="T375" i="28"/>
  <c r="S375" i="28"/>
  <c r="I375" i="28"/>
  <c r="U374" i="28"/>
  <c r="T374" i="28"/>
  <c r="S374" i="28"/>
  <c r="I374" i="28"/>
  <c r="U373" i="28"/>
  <c r="T373" i="28"/>
  <c r="S373" i="28"/>
  <c r="I373" i="28"/>
  <c r="U372" i="28"/>
  <c r="T372" i="28"/>
  <c r="S372" i="28"/>
  <c r="I372" i="28"/>
  <c r="U371" i="28"/>
  <c r="T371" i="28"/>
  <c r="S371" i="28"/>
  <c r="I371" i="28"/>
  <c r="U370" i="28"/>
  <c r="T370" i="28"/>
  <c r="S370" i="28"/>
  <c r="I370" i="28"/>
  <c r="U369" i="28"/>
  <c r="T369" i="28"/>
  <c r="S369" i="28"/>
  <c r="I369" i="28"/>
  <c r="U368" i="28"/>
  <c r="T368" i="28"/>
  <c r="S368" i="28"/>
  <c r="I368" i="28"/>
  <c r="U367" i="28"/>
  <c r="T367" i="28"/>
  <c r="S367" i="28"/>
  <c r="I367" i="28"/>
  <c r="U366" i="28"/>
  <c r="T366" i="28"/>
  <c r="S366" i="28"/>
  <c r="I366" i="28"/>
  <c r="U365" i="28"/>
  <c r="T365" i="28"/>
  <c r="S365" i="28"/>
  <c r="I365" i="28"/>
  <c r="U364" i="28"/>
  <c r="T364" i="28"/>
  <c r="S364" i="28"/>
  <c r="I364" i="28"/>
  <c r="U363" i="28"/>
  <c r="T363" i="28"/>
  <c r="S363" i="28"/>
  <c r="I363" i="28"/>
  <c r="U362" i="28"/>
  <c r="T362" i="28"/>
  <c r="S362" i="28"/>
  <c r="I362" i="28"/>
  <c r="U361" i="28"/>
  <c r="T361" i="28"/>
  <c r="S361" i="28"/>
  <c r="I361" i="28"/>
  <c r="U360" i="28"/>
  <c r="T360" i="28"/>
  <c r="S360" i="28"/>
  <c r="I360" i="28"/>
  <c r="U359" i="28"/>
  <c r="T359" i="28"/>
  <c r="S359" i="28"/>
  <c r="I359" i="28"/>
  <c r="U358" i="28"/>
  <c r="T358" i="28"/>
  <c r="S358" i="28"/>
  <c r="I358" i="28"/>
  <c r="U357" i="28"/>
  <c r="T357" i="28"/>
  <c r="S357" i="28"/>
  <c r="I357" i="28"/>
  <c r="U356" i="28"/>
  <c r="T356" i="28"/>
  <c r="S356" i="28"/>
  <c r="I356" i="28"/>
  <c r="U355" i="28"/>
  <c r="T355" i="28"/>
  <c r="S355" i="28"/>
  <c r="I355" i="28"/>
  <c r="U354" i="28"/>
  <c r="T354" i="28"/>
  <c r="S354" i="28"/>
  <c r="I354" i="28"/>
  <c r="U353" i="28"/>
  <c r="T353" i="28"/>
  <c r="S353" i="28"/>
  <c r="I353" i="28"/>
  <c r="U352" i="28"/>
  <c r="T352" i="28"/>
  <c r="S352" i="28"/>
  <c r="I352" i="28"/>
  <c r="U351" i="28"/>
  <c r="T351" i="28"/>
  <c r="S351" i="28"/>
  <c r="I351" i="28"/>
  <c r="U350" i="28"/>
  <c r="T350" i="28"/>
  <c r="S350" i="28"/>
  <c r="I350" i="28"/>
  <c r="U349" i="28"/>
  <c r="T349" i="28"/>
  <c r="S349" i="28"/>
  <c r="I349" i="28"/>
  <c r="U348" i="28"/>
  <c r="T348" i="28"/>
  <c r="S348" i="28"/>
  <c r="I348" i="28"/>
  <c r="U347" i="28"/>
  <c r="T347" i="28"/>
  <c r="S347" i="28"/>
  <c r="I347" i="28"/>
  <c r="U346" i="28"/>
  <c r="T346" i="28"/>
  <c r="S346" i="28"/>
  <c r="I346" i="28"/>
  <c r="U345" i="28"/>
  <c r="T345" i="28"/>
  <c r="S345" i="28"/>
  <c r="I345" i="28"/>
  <c r="U344" i="28"/>
  <c r="T344" i="28"/>
  <c r="S344" i="28"/>
  <c r="I344" i="28"/>
  <c r="U343" i="28"/>
  <c r="T343" i="28"/>
  <c r="S343" i="28"/>
  <c r="I343" i="28"/>
  <c r="U342" i="28"/>
  <c r="T342" i="28"/>
  <c r="S342" i="28"/>
  <c r="I342" i="28"/>
  <c r="U341" i="28"/>
  <c r="T341" i="28"/>
  <c r="S341" i="28"/>
  <c r="I341" i="28"/>
  <c r="U340" i="28"/>
  <c r="T340" i="28"/>
  <c r="S340" i="28"/>
  <c r="I340" i="28"/>
  <c r="U339" i="28"/>
  <c r="T339" i="28"/>
  <c r="S339" i="28"/>
  <c r="I339" i="28"/>
  <c r="U338" i="28"/>
  <c r="T338" i="28"/>
  <c r="S338" i="28"/>
  <c r="I338" i="28"/>
  <c r="U337" i="28"/>
  <c r="T337" i="28"/>
  <c r="S337" i="28"/>
  <c r="I337" i="28"/>
  <c r="U336" i="28"/>
  <c r="T336" i="28"/>
  <c r="S336" i="28"/>
  <c r="I336" i="28"/>
  <c r="U335" i="28"/>
  <c r="T335" i="28"/>
  <c r="S335" i="28"/>
  <c r="I335" i="28"/>
  <c r="U334" i="28"/>
  <c r="T334" i="28"/>
  <c r="S334" i="28"/>
  <c r="I334" i="28"/>
  <c r="U333" i="28"/>
  <c r="T333" i="28"/>
  <c r="S333" i="28"/>
  <c r="I333" i="28"/>
  <c r="U332" i="28"/>
  <c r="T332" i="28"/>
  <c r="S332" i="28"/>
  <c r="I332" i="28"/>
  <c r="U331" i="28"/>
  <c r="T331" i="28"/>
  <c r="S331" i="28"/>
  <c r="I331" i="28"/>
  <c r="U330" i="28"/>
  <c r="T330" i="28"/>
  <c r="S330" i="28"/>
  <c r="I330" i="28"/>
  <c r="U329" i="28"/>
  <c r="T329" i="28"/>
  <c r="S329" i="28"/>
  <c r="I329" i="28"/>
  <c r="U328" i="28"/>
  <c r="T328" i="28"/>
  <c r="S328" i="28"/>
  <c r="I328" i="28"/>
  <c r="U327" i="28"/>
  <c r="T327" i="28"/>
  <c r="S327" i="28"/>
  <c r="I327" i="28"/>
  <c r="U326" i="28"/>
  <c r="T326" i="28"/>
  <c r="S326" i="28"/>
  <c r="I326" i="28"/>
  <c r="U325" i="28"/>
  <c r="T325" i="28"/>
  <c r="S325" i="28"/>
  <c r="I325" i="28"/>
  <c r="U324" i="28"/>
  <c r="T324" i="28"/>
  <c r="S324" i="28"/>
  <c r="I324" i="28"/>
  <c r="U323" i="28"/>
  <c r="T323" i="28"/>
  <c r="S323" i="28"/>
  <c r="I323" i="28"/>
  <c r="U322" i="28"/>
  <c r="T322" i="28"/>
  <c r="S322" i="28"/>
  <c r="I322" i="28"/>
  <c r="U321" i="28"/>
  <c r="T321" i="28"/>
  <c r="S321" i="28"/>
  <c r="I321" i="28"/>
  <c r="U320" i="28"/>
  <c r="T320" i="28"/>
  <c r="S320" i="28"/>
  <c r="I320" i="28"/>
  <c r="U319" i="28"/>
  <c r="T319" i="28"/>
  <c r="S319" i="28"/>
  <c r="I319" i="28"/>
  <c r="U318" i="28"/>
  <c r="T318" i="28"/>
  <c r="S318" i="28"/>
  <c r="I318" i="28"/>
  <c r="U317" i="28"/>
  <c r="T317" i="28"/>
  <c r="S317" i="28"/>
  <c r="I317" i="28"/>
  <c r="U316" i="28"/>
  <c r="T316" i="28"/>
  <c r="S316" i="28"/>
  <c r="I316" i="28"/>
  <c r="U315" i="28"/>
  <c r="T315" i="28"/>
  <c r="S315" i="28"/>
  <c r="I315" i="28"/>
  <c r="U314" i="28"/>
  <c r="T314" i="28"/>
  <c r="S314" i="28"/>
  <c r="I314" i="28"/>
  <c r="U313" i="28"/>
  <c r="T313" i="28"/>
  <c r="S313" i="28"/>
  <c r="I313" i="28"/>
  <c r="U312" i="28"/>
  <c r="T312" i="28"/>
  <c r="S312" i="28"/>
  <c r="I312" i="28"/>
  <c r="U311" i="28"/>
  <c r="T311" i="28"/>
  <c r="S311" i="28"/>
  <c r="I311" i="28"/>
  <c r="U310" i="28"/>
  <c r="T310" i="28"/>
  <c r="S310" i="28"/>
  <c r="I310" i="28"/>
  <c r="U309" i="28"/>
  <c r="T309" i="28"/>
  <c r="S309" i="28"/>
  <c r="I309" i="28"/>
  <c r="U308" i="28"/>
  <c r="T308" i="28"/>
  <c r="S308" i="28"/>
  <c r="I308" i="28"/>
  <c r="U307" i="28"/>
  <c r="T307" i="28"/>
  <c r="S307" i="28"/>
  <c r="I307" i="28"/>
  <c r="U306" i="28"/>
  <c r="T306" i="28"/>
  <c r="S306" i="28"/>
  <c r="I306" i="28"/>
  <c r="U305" i="28"/>
  <c r="T305" i="28"/>
  <c r="S305" i="28"/>
  <c r="I305" i="28"/>
  <c r="U304" i="28"/>
  <c r="T304" i="28"/>
  <c r="S304" i="28"/>
  <c r="I304" i="28"/>
  <c r="U303" i="28"/>
  <c r="T303" i="28"/>
  <c r="S303" i="28"/>
  <c r="I303" i="28"/>
  <c r="U302" i="28"/>
  <c r="T302" i="28"/>
  <c r="S302" i="28"/>
  <c r="I302" i="28"/>
  <c r="U301" i="28"/>
  <c r="T301" i="28"/>
  <c r="S301" i="28"/>
  <c r="I301" i="28"/>
  <c r="U300" i="28"/>
  <c r="T300" i="28"/>
  <c r="S300" i="28"/>
  <c r="I300" i="28"/>
  <c r="U299" i="28"/>
  <c r="T299" i="28"/>
  <c r="S299" i="28"/>
  <c r="I299" i="28"/>
  <c r="U298" i="28"/>
  <c r="T298" i="28"/>
  <c r="S298" i="28"/>
  <c r="I298" i="28"/>
  <c r="U297" i="28"/>
  <c r="T297" i="28"/>
  <c r="S297" i="28"/>
  <c r="I297" i="28"/>
  <c r="U296" i="28"/>
  <c r="T296" i="28"/>
  <c r="S296" i="28"/>
  <c r="I296" i="28"/>
  <c r="U295" i="28"/>
  <c r="T295" i="28"/>
  <c r="S295" i="28"/>
  <c r="I295" i="28"/>
  <c r="U294" i="28"/>
  <c r="T294" i="28"/>
  <c r="S294" i="28"/>
  <c r="I294" i="28"/>
  <c r="U293" i="28"/>
  <c r="T293" i="28"/>
  <c r="S293" i="28"/>
  <c r="I293" i="28"/>
  <c r="U292" i="28"/>
  <c r="T292" i="28"/>
  <c r="S292" i="28"/>
  <c r="I292" i="28"/>
  <c r="U291" i="28"/>
  <c r="T291" i="28"/>
  <c r="S291" i="28"/>
  <c r="I291" i="28"/>
  <c r="U290" i="28"/>
  <c r="T290" i="28"/>
  <c r="S290" i="28"/>
  <c r="I290" i="28"/>
  <c r="U289" i="28"/>
  <c r="T289" i="28"/>
  <c r="S289" i="28"/>
  <c r="I289" i="28"/>
  <c r="U288" i="28"/>
  <c r="T288" i="28"/>
  <c r="S288" i="28"/>
  <c r="I288" i="28"/>
  <c r="U287" i="28"/>
  <c r="T287" i="28"/>
  <c r="S287" i="28"/>
  <c r="I287" i="28"/>
  <c r="U286" i="28"/>
  <c r="T286" i="28"/>
  <c r="S286" i="28"/>
  <c r="I286" i="28"/>
  <c r="U285" i="28"/>
  <c r="T285" i="28"/>
  <c r="S285" i="28"/>
  <c r="I285" i="28"/>
  <c r="U284" i="28"/>
  <c r="T284" i="28"/>
  <c r="S284" i="28"/>
  <c r="I284" i="28"/>
  <c r="U283" i="28"/>
  <c r="T283" i="28"/>
  <c r="S283" i="28"/>
  <c r="I283" i="28"/>
  <c r="U282" i="28"/>
  <c r="T282" i="28"/>
  <c r="S282" i="28"/>
  <c r="I282" i="28"/>
  <c r="U281" i="28"/>
  <c r="T281" i="28"/>
  <c r="S281" i="28"/>
  <c r="I281" i="28"/>
  <c r="U280" i="28"/>
  <c r="T280" i="28"/>
  <c r="S280" i="28"/>
  <c r="I280" i="28"/>
  <c r="U279" i="28"/>
  <c r="T279" i="28"/>
  <c r="S279" i="28"/>
  <c r="I279" i="28"/>
  <c r="U278" i="28"/>
  <c r="T278" i="28"/>
  <c r="S278" i="28"/>
  <c r="I278" i="28"/>
  <c r="U277" i="28"/>
  <c r="T277" i="28"/>
  <c r="S277" i="28"/>
  <c r="I277" i="28"/>
  <c r="U276" i="28"/>
  <c r="T276" i="28"/>
  <c r="S276" i="28"/>
  <c r="I276" i="28"/>
  <c r="U275" i="28"/>
  <c r="T275" i="28"/>
  <c r="S275" i="28"/>
  <c r="I275" i="28"/>
  <c r="U274" i="28"/>
  <c r="T274" i="28"/>
  <c r="S274" i="28"/>
  <c r="I274" i="28"/>
  <c r="U273" i="28"/>
  <c r="T273" i="28"/>
  <c r="S273" i="28"/>
  <c r="I273" i="28"/>
  <c r="U272" i="28"/>
  <c r="T272" i="28"/>
  <c r="S272" i="28"/>
  <c r="I272" i="28"/>
  <c r="U271" i="28"/>
  <c r="T271" i="28"/>
  <c r="S271" i="28"/>
  <c r="I271" i="28"/>
  <c r="U270" i="28"/>
  <c r="T270" i="28"/>
  <c r="S270" i="28"/>
  <c r="I270" i="28"/>
  <c r="U269" i="28"/>
  <c r="T269" i="28"/>
  <c r="S269" i="28"/>
  <c r="I269" i="28"/>
  <c r="U268" i="28"/>
  <c r="T268" i="28"/>
  <c r="S268" i="28"/>
  <c r="I268" i="28"/>
  <c r="U267" i="28"/>
  <c r="T267" i="28"/>
  <c r="S267" i="28"/>
  <c r="I267" i="28"/>
  <c r="U266" i="28"/>
  <c r="T266" i="28"/>
  <c r="S266" i="28"/>
  <c r="I266" i="28"/>
  <c r="U265" i="28"/>
  <c r="T265" i="28"/>
  <c r="S265" i="28"/>
  <c r="I265" i="28"/>
  <c r="U264" i="28"/>
  <c r="T264" i="28"/>
  <c r="S264" i="28"/>
  <c r="I264" i="28"/>
  <c r="U263" i="28"/>
  <c r="T263" i="28"/>
  <c r="S263" i="28"/>
  <c r="I263" i="28"/>
  <c r="U262" i="28"/>
  <c r="T262" i="28"/>
  <c r="S262" i="28"/>
  <c r="I262" i="28"/>
  <c r="U261" i="28"/>
  <c r="T261" i="28"/>
  <c r="S261" i="28"/>
  <c r="I261" i="28"/>
  <c r="U260" i="28"/>
  <c r="T260" i="28"/>
  <c r="S260" i="28"/>
  <c r="I260" i="28"/>
  <c r="U259" i="28"/>
  <c r="T259" i="28"/>
  <c r="S259" i="28"/>
  <c r="I259" i="28"/>
  <c r="U258" i="28"/>
  <c r="T258" i="28"/>
  <c r="S258" i="28"/>
  <c r="I258" i="28"/>
  <c r="U257" i="28"/>
  <c r="T257" i="28"/>
  <c r="S257" i="28"/>
  <c r="I257" i="28"/>
  <c r="U256" i="28"/>
  <c r="T256" i="28"/>
  <c r="S256" i="28"/>
  <c r="I256" i="28"/>
  <c r="U255" i="28"/>
  <c r="T255" i="28"/>
  <c r="S255" i="28"/>
  <c r="I255" i="28"/>
  <c r="U254" i="28"/>
  <c r="T254" i="28"/>
  <c r="S254" i="28"/>
  <c r="I254" i="28"/>
  <c r="U253" i="28"/>
  <c r="T253" i="28"/>
  <c r="S253" i="28"/>
  <c r="I253" i="28"/>
  <c r="U252" i="28"/>
  <c r="T252" i="28"/>
  <c r="S252" i="28"/>
  <c r="I252" i="28"/>
  <c r="U251" i="28"/>
  <c r="T251" i="28"/>
  <c r="S251" i="28"/>
  <c r="I251" i="28"/>
  <c r="U250" i="28"/>
  <c r="T250" i="28"/>
  <c r="S250" i="28"/>
  <c r="I250" i="28"/>
  <c r="U249" i="28"/>
  <c r="T249" i="28"/>
  <c r="S249" i="28"/>
  <c r="I249" i="28"/>
  <c r="U248" i="28"/>
  <c r="T248" i="28"/>
  <c r="S248" i="28"/>
  <c r="I248" i="28"/>
  <c r="U247" i="28"/>
  <c r="T247" i="28"/>
  <c r="S247" i="28"/>
  <c r="I247" i="28"/>
  <c r="U246" i="28"/>
  <c r="T246" i="28"/>
  <c r="S246" i="28"/>
  <c r="I246" i="28"/>
  <c r="U245" i="28"/>
  <c r="T245" i="28"/>
  <c r="S245" i="28"/>
  <c r="I245" i="28"/>
  <c r="U244" i="28"/>
  <c r="T244" i="28"/>
  <c r="S244" i="28"/>
  <c r="I244" i="28"/>
  <c r="U243" i="28"/>
  <c r="T243" i="28"/>
  <c r="S243" i="28"/>
  <c r="I243" i="28"/>
  <c r="U242" i="28"/>
  <c r="T242" i="28"/>
  <c r="S242" i="28"/>
  <c r="I242" i="28"/>
  <c r="U241" i="28"/>
  <c r="T241" i="28"/>
  <c r="S241" i="28"/>
  <c r="I241" i="28"/>
  <c r="U240" i="28"/>
  <c r="T240" i="28"/>
  <c r="S240" i="28"/>
  <c r="I240" i="28"/>
  <c r="U239" i="28"/>
  <c r="T239" i="28"/>
  <c r="S239" i="28"/>
  <c r="I239" i="28"/>
  <c r="U238" i="28"/>
  <c r="T238" i="28"/>
  <c r="S238" i="28"/>
  <c r="I238" i="28"/>
  <c r="U237" i="28"/>
  <c r="T237" i="28"/>
  <c r="S237" i="28"/>
  <c r="I237" i="28"/>
  <c r="U236" i="28"/>
  <c r="T236" i="28"/>
  <c r="S236" i="28"/>
  <c r="I236" i="28"/>
  <c r="U235" i="28"/>
  <c r="T235" i="28"/>
  <c r="S235" i="28"/>
  <c r="I235" i="28"/>
  <c r="U234" i="28"/>
  <c r="T234" i="28"/>
  <c r="S234" i="28"/>
  <c r="I234" i="28"/>
  <c r="U233" i="28"/>
  <c r="T233" i="28"/>
  <c r="S233" i="28"/>
  <c r="I233" i="28"/>
  <c r="U232" i="28"/>
  <c r="T232" i="28"/>
  <c r="S232" i="28"/>
  <c r="I232" i="28"/>
  <c r="U231" i="28"/>
  <c r="T231" i="28"/>
  <c r="S231" i="28"/>
  <c r="I231" i="28"/>
  <c r="U230" i="28"/>
  <c r="T230" i="28"/>
  <c r="S230" i="28"/>
  <c r="I230" i="28"/>
  <c r="U229" i="28"/>
  <c r="T229" i="28"/>
  <c r="S229" i="28"/>
  <c r="I229" i="28"/>
  <c r="U228" i="28"/>
  <c r="T228" i="28"/>
  <c r="S228" i="28"/>
  <c r="I228" i="28"/>
  <c r="U227" i="28"/>
  <c r="T227" i="28"/>
  <c r="S227" i="28"/>
  <c r="I227" i="28"/>
  <c r="U226" i="28"/>
  <c r="T226" i="28"/>
  <c r="S226" i="28"/>
  <c r="I226" i="28"/>
  <c r="U225" i="28"/>
  <c r="T225" i="28"/>
  <c r="S225" i="28"/>
  <c r="I225" i="28"/>
  <c r="U224" i="28"/>
  <c r="T224" i="28"/>
  <c r="S224" i="28"/>
  <c r="I224" i="28"/>
  <c r="U223" i="28"/>
  <c r="T223" i="28"/>
  <c r="S223" i="28"/>
  <c r="I223" i="28"/>
  <c r="U222" i="28"/>
  <c r="T222" i="28"/>
  <c r="S222" i="28"/>
  <c r="I222" i="28"/>
  <c r="U221" i="28"/>
  <c r="T221" i="28"/>
  <c r="S221" i="28"/>
  <c r="I221" i="28"/>
  <c r="U220" i="28"/>
  <c r="T220" i="28"/>
  <c r="S220" i="28"/>
  <c r="I220" i="28"/>
  <c r="U219" i="28"/>
  <c r="T219" i="28"/>
  <c r="S219" i="28"/>
  <c r="I219" i="28"/>
  <c r="U218" i="28"/>
  <c r="T218" i="28"/>
  <c r="S218" i="28"/>
  <c r="I218" i="28"/>
  <c r="U217" i="28"/>
  <c r="T217" i="28"/>
  <c r="S217" i="28"/>
  <c r="I217" i="28"/>
  <c r="U216" i="28"/>
  <c r="T216" i="28"/>
  <c r="S216" i="28"/>
  <c r="I216" i="28"/>
  <c r="U215" i="28"/>
  <c r="T215" i="28"/>
  <c r="S215" i="28"/>
  <c r="I215" i="28"/>
  <c r="U214" i="28"/>
  <c r="T214" i="28"/>
  <c r="S214" i="28"/>
  <c r="I214" i="28"/>
  <c r="U213" i="28"/>
  <c r="T213" i="28"/>
  <c r="S213" i="28"/>
  <c r="I213" i="28"/>
  <c r="U212" i="28"/>
  <c r="T212" i="28"/>
  <c r="S212" i="28"/>
  <c r="I212" i="28"/>
  <c r="U211" i="28"/>
  <c r="T211" i="28"/>
  <c r="S211" i="28"/>
  <c r="I211" i="28"/>
  <c r="U210" i="28"/>
  <c r="T210" i="28"/>
  <c r="S210" i="28"/>
  <c r="I210" i="28"/>
  <c r="U209" i="28"/>
  <c r="T209" i="28"/>
  <c r="S209" i="28"/>
  <c r="I209" i="28"/>
  <c r="U208" i="28"/>
  <c r="T208" i="28"/>
  <c r="S208" i="28"/>
  <c r="I208" i="28"/>
  <c r="U207" i="28"/>
  <c r="T207" i="28"/>
  <c r="S207" i="28"/>
  <c r="I207" i="28"/>
  <c r="U206" i="28"/>
  <c r="T206" i="28"/>
  <c r="S206" i="28"/>
  <c r="I206" i="28"/>
  <c r="U205" i="28"/>
  <c r="T205" i="28"/>
  <c r="S205" i="28"/>
  <c r="I205" i="28"/>
  <c r="U204" i="28"/>
  <c r="T204" i="28"/>
  <c r="S204" i="28"/>
  <c r="I204" i="28"/>
  <c r="U203" i="28"/>
  <c r="T203" i="28"/>
  <c r="S203" i="28"/>
  <c r="I203" i="28"/>
  <c r="U202" i="28"/>
  <c r="T202" i="28"/>
  <c r="S202" i="28"/>
  <c r="I202" i="28"/>
  <c r="U201" i="28"/>
  <c r="T201" i="28"/>
  <c r="S201" i="28"/>
  <c r="I201" i="28"/>
  <c r="U200" i="28"/>
  <c r="T200" i="28"/>
  <c r="S200" i="28"/>
  <c r="I200" i="28"/>
  <c r="U199" i="28"/>
  <c r="T199" i="28"/>
  <c r="S199" i="28"/>
  <c r="I199" i="28"/>
  <c r="U198" i="28"/>
  <c r="T198" i="28"/>
  <c r="S198" i="28"/>
  <c r="I198" i="28"/>
  <c r="U197" i="28"/>
  <c r="T197" i="28"/>
  <c r="S197" i="28"/>
  <c r="I197" i="28"/>
  <c r="U196" i="28"/>
  <c r="T196" i="28"/>
  <c r="S196" i="28"/>
  <c r="I196" i="28"/>
  <c r="U195" i="28"/>
  <c r="T195" i="28"/>
  <c r="S195" i="28"/>
  <c r="I195" i="28"/>
  <c r="U194" i="28"/>
  <c r="T194" i="28"/>
  <c r="S194" i="28"/>
  <c r="I194" i="28"/>
  <c r="U193" i="28"/>
  <c r="T193" i="28"/>
  <c r="S193" i="28"/>
  <c r="I193" i="28"/>
  <c r="U192" i="28"/>
  <c r="T192" i="28"/>
  <c r="S192" i="28"/>
  <c r="I192" i="28"/>
  <c r="U191" i="28"/>
  <c r="T191" i="28"/>
  <c r="S191" i="28"/>
  <c r="I191" i="28"/>
  <c r="U190" i="28"/>
  <c r="T190" i="28"/>
  <c r="S190" i="28"/>
  <c r="I190" i="28"/>
  <c r="U189" i="28"/>
  <c r="T189" i="28"/>
  <c r="S189" i="28"/>
  <c r="I189" i="28"/>
  <c r="U188" i="28"/>
  <c r="T188" i="28"/>
  <c r="S188" i="28"/>
  <c r="I188" i="28"/>
  <c r="U187" i="28"/>
  <c r="T187" i="28"/>
  <c r="S187" i="28"/>
  <c r="I187" i="28"/>
  <c r="U186" i="28"/>
  <c r="T186" i="28"/>
  <c r="S186" i="28"/>
  <c r="I186" i="28"/>
  <c r="U185" i="28"/>
  <c r="T185" i="28"/>
  <c r="S185" i="28"/>
  <c r="I185" i="28"/>
  <c r="U184" i="28"/>
  <c r="T184" i="28"/>
  <c r="S184" i="28"/>
  <c r="I184" i="28"/>
  <c r="U183" i="28"/>
  <c r="T183" i="28"/>
  <c r="S183" i="28"/>
  <c r="I183" i="28"/>
  <c r="U182" i="28"/>
  <c r="T182" i="28"/>
  <c r="S182" i="28"/>
  <c r="I182" i="28"/>
  <c r="U181" i="28"/>
  <c r="T181" i="28"/>
  <c r="S181" i="28"/>
  <c r="I181" i="28"/>
  <c r="U180" i="28"/>
  <c r="T180" i="28"/>
  <c r="S180" i="28"/>
  <c r="I180" i="28"/>
  <c r="U179" i="28"/>
  <c r="T179" i="28"/>
  <c r="S179" i="28"/>
  <c r="I179" i="28"/>
  <c r="U178" i="28"/>
  <c r="T178" i="28"/>
  <c r="S178" i="28"/>
  <c r="I178" i="28"/>
  <c r="U177" i="28"/>
  <c r="T177" i="28"/>
  <c r="S177" i="28"/>
  <c r="I177" i="28"/>
  <c r="U176" i="28"/>
  <c r="T176" i="28"/>
  <c r="S176" i="28"/>
  <c r="I176" i="28"/>
  <c r="U175" i="28"/>
  <c r="T175" i="28"/>
  <c r="S175" i="28"/>
  <c r="I175" i="28"/>
  <c r="U174" i="28"/>
  <c r="T174" i="28"/>
  <c r="S174" i="28"/>
  <c r="I174" i="28"/>
  <c r="U173" i="28"/>
  <c r="T173" i="28"/>
  <c r="S173" i="28"/>
  <c r="I173" i="28"/>
  <c r="U172" i="28"/>
  <c r="T172" i="28"/>
  <c r="S172" i="28"/>
  <c r="I172" i="28"/>
  <c r="U171" i="28"/>
  <c r="T171" i="28"/>
  <c r="S171" i="28"/>
  <c r="I171" i="28"/>
  <c r="U170" i="28"/>
  <c r="T170" i="28"/>
  <c r="S170" i="28"/>
  <c r="I170" i="28"/>
  <c r="U169" i="28"/>
  <c r="T169" i="28"/>
  <c r="S169" i="28"/>
  <c r="I169" i="28"/>
  <c r="U168" i="28"/>
  <c r="T168" i="28"/>
  <c r="S168" i="28"/>
  <c r="I168" i="28"/>
  <c r="U167" i="28"/>
  <c r="T167" i="28"/>
  <c r="S167" i="28"/>
  <c r="I167" i="28"/>
  <c r="U166" i="28"/>
  <c r="T166" i="28"/>
  <c r="S166" i="28"/>
  <c r="I166" i="28"/>
  <c r="U165" i="28"/>
  <c r="T165" i="28"/>
  <c r="S165" i="28"/>
  <c r="I165" i="28"/>
  <c r="U164" i="28"/>
  <c r="T164" i="28"/>
  <c r="S164" i="28"/>
  <c r="I164" i="28"/>
  <c r="U163" i="28"/>
  <c r="T163" i="28"/>
  <c r="S163" i="28"/>
  <c r="I163" i="28"/>
  <c r="U162" i="28"/>
  <c r="T162" i="28"/>
  <c r="S162" i="28"/>
  <c r="I162" i="28"/>
  <c r="U161" i="28"/>
  <c r="T161" i="28"/>
  <c r="S161" i="28"/>
  <c r="I161" i="28"/>
  <c r="U160" i="28"/>
  <c r="T160" i="28"/>
  <c r="S160" i="28"/>
  <c r="I160" i="28"/>
  <c r="U159" i="28"/>
  <c r="T159" i="28"/>
  <c r="S159" i="28"/>
  <c r="I159" i="28"/>
  <c r="U158" i="28"/>
  <c r="T158" i="28"/>
  <c r="S158" i="28"/>
  <c r="I158" i="28"/>
  <c r="U157" i="28"/>
  <c r="T157" i="28"/>
  <c r="S157" i="28"/>
  <c r="I157" i="28"/>
  <c r="U156" i="28"/>
  <c r="T156" i="28"/>
  <c r="S156" i="28"/>
  <c r="I156" i="28"/>
  <c r="U155" i="28"/>
  <c r="T155" i="28"/>
  <c r="S155" i="28"/>
  <c r="I155" i="28"/>
  <c r="U154" i="28"/>
  <c r="T154" i="28"/>
  <c r="S154" i="28"/>
  <c r="I154" i="28"/>
  <c r="U153" i="28"/>
  <c r="T153" i="28"/>
  <c r="S153" i="28"/>
  <c r="I153" i="28"/>
  <c r="U152" i="28"/>
  <c r="T152" i="28"/>
  <c r="S152" i="28"/>
  <c r="I152" i="28"/>
  <c r="U151" i="28"/>
  <c r="T151" i="28"/>
  <c r="S151" i="28"/>
  <c r="I151" i="28"/>
  <c r="U150" i="28"/>
  <c r="T150" i="28"/>
  <c r="S150" i="28"/>
  <c r="I150" i="28"/>
  <c r="U149" i="28"/>
  <c r="T149" i="28"/>
  <c r="S149" i="28"/>
  <c r="I149" i="28"/>
  <c r="U148" i="28"/>
  <c r="T148" i="28"/>
  <c r="S148" i="28"/>
  <c r="I148" i="28"/>
  <c r="U147" i="28"/>
  <c r="T147" i="28"/>
  <c r="S147" i="28"/>
  <c r="I147" i="28"/>
  <c r="U146" i="28"/>
  <c r="T146" i="28"/>
  <c r="S146" i="28"/>
  <c r="I146" i="28"/>
  <c r="U145" i="28"/>
  <c r="T145" i="28"/>
  <c r="S145" i="28"/>
  <c r="I145" i="28"/>
  <c r="U144" i="28"/>
  <c r="T144" i="28"/>
  <c r="S144" i="28"/>
  <c r="I144" i="28"/>
  <c r="U143" i="28"/>
  <c r="T143" i="28"/>
  <c r="S143" i="28"/>
  <c r="I143" i="28"/>
  <c r="U142" i="28"/>
  <c r="T142" i="28"/>
  <c r="S142" i="28"/>
  <c r="I142" i="28"/>
  <c r="U141" i="28"/>
  <c r="T141" i="28"/>
  <c r="S141" i="28"/>
  <c r="I141" i="28"/>
  <c r="U140" i="28"/>
  <c r="T140" i="28"/>
  <c r="S140" i="28"/>
  <c r="I140" i="28"/>
  <c r="U139" i="28"/>
  <c r="T139" i="28"/>
  <c r="S139" i="28"/>
  <c r="I139" i="28"/>
  <c r="U138" i="28"/>
  <c r="T138" i="28"/>
  <c r="S138" i="28"/>
  <c r="I138" i="28"/>
  <c r="U137" i="28"/>
  <c r="T137" i="28"/>
  <c r="S137" i="28"/>
  <c r="I137" i="28"/>
  <c r="U136" i="28"/>
  <c r="T136" i="28"/>
  <c r="S136" i="28"/>
  <c r="I136" i="28"/>
  <c r="U135" i="28"/>
  <c r="T135" i="28"/>
  <c r="S135" i="28"/>
  <c r="I135" i="28"/>
  <c r="U134" i="28"/>
  <c r="T134" i="28"/>
  <c r="S134" i="28"/>
  <c r="I134" i="28"/>
  <c r="U133" i="28"/>
  <c r="T133" i="28"/>
  <c r="S133" i="28"/>
  <c r="I133" i="28"/>
  <c r="U132" i="28"/>
  <c r="T132" i="28"/>
  <c r="S132" i="28"/>
  <c r="I132" i="28"/>
  <c r="U131" i="28"/>
  <c r="T131" i="28"/>
  <c r="S131" i="28"/>
  <c r="I131" i="28"/>
  <c r="U130" i="28"/>
  <c r="T130" i="28"/>
  <c r="S130" i="28"/>
  <c r="I130" i="28"/>
  <c r="U129" i="28"/>
  <c r="T129" i="28"/>
  <c r="S129" i="28"/>
  <c r="I129" i="28"/>
  <c r="U128" i="28"/>
  <c r="T128" i="28"/>
  <c r="S128" i="28"/>
  <c r="I128" i="28"/>
  <c r="U127" i="28"/>
  <c r="T127" i="28"/>
  <c r="S127" i="28"/>
  <c r="I127" i="28"/>
  <c r="U126" i="28"/>
  <c r="T126" i="28"/>
  <c r="S126" i="28"/>
  <c r="I126" i="28"/>
  <c r="U125" i="28"/>
  <c r="T125" i="28"/>
  <c r="S125" i="28"/>
  <c r="I125" i="28"/>
  <c r="U124" i="28"/>
  <c r="T124" i="28"/>
  <c r="S124" i="28"/>
  <c r="I124" i="28"/>
  <c r="U123" i="28"/>
  <c r="T123" i="28"/>
  <c r="S123" i="28"/>
  <c r="I123" i="28"/>
  <c r="U122" i="28"/>
  <c r="T122" i="28"/>
  <c r="S122" i="28"/>
  <c r="I122" i="28"/>
  <c r="U121" i="28"/>
  <c r="T121" i="28"/>
  <c r="S121" i="28"/>
  <c r="I121" i="28"/>
  <c r="U120" i="28"/>
  <c r="T120" i="28"/>
  <c r="S120" i="28"/>
  <c r="I120" i="28"/>
  <c r="U119" i="28"/>
  <c r="T119" i="28"/>
  <c r="S119" i="28"/>
  <c r="I119" i="28"/>
  <c r="U118" i="28"/>
  <c r="T118" i="28"/>
  <c r="S118" i="28"/>
  <c r="I118" i="28"/>
  <c r="U117" i="28"/>
  <c r="T117" i="28"/>
  <c r="S117" i="28"/>
  <c r="I117" i="28"/>
  <c r="U116" i="28"/>
  <c r="T116" i="28"/>
  <c r="S116" i="28"/>
  <c r="I116" i="28"/>
  <c r="U115" i="28"/>
  <c r="T115" i="28"/>
  <c r="S115" i="28"/>
  <c r="I115" i="28"/>
  <c r="U114" i="28"/>
  <c r="T114" i="28"/>
  <c r="S114" i="28"/>
  <c r="I114" i="28"/>
  <c r="U113" i="28"/>
  <c r="T113" i="28"/>
  <c r="S113" i="28"/>
  <c r="I113" i="28"/>
  <c r="U112" i="28"/>
  <c r="T112" i="28"/>
  <c r="S112" i="28"/>
  <c r="I112" i="28"/>
  <c r="U111" i="28"/>
  <c r="T111" i="28"/>
  <c r="S111" i="28"/>
  <c r="I111" i="28"/>
  <c r="U110" i="28"/>
  <c r="T110" i="28"/>
  <c r="S110" i="28"/>
  <c r="I110" i="28"/>
  <c r="U109" i="28"/>
  <c r="T109" i="28"/>
  <c r="S109" i="28"/>
  <c r="I109" i="28"/>
  <c r="U108" i="28"/>
  <c r="T108" i="28"/>
  <c r="S108" i="28"/>
  <c r="I108" i="28"/>
  <c r="U107" i="28"/>
  <c r="T107" i="28"/>
  <c r="S107" i="28"/>
  <c r="I107" i="28"/>
  <c r="U106" i="28"/>
  <c r="T106" i="28"/>
  <c r="S106" i="28"/>
  <c r="I106" i="28"/>
  <c r="U105" i="28"/>
  <c r="T105" i="28"/>
  <c r="S105" i="28"/>
  <c r="I105" i="28"/>
  <c r="U104" i="28"/>
  <c r="T104" i="28"/>
  <c r="S104" i="28"/>
  <c r="I104" i="28"/>
  <c r="U103" i="28"/>
  <c r="T103" i="28"/>
  <c r="S103" i="28"/>
  <c r="I103" i="28"/>
  <c r="U102" i="28"/>
  <c r="T102" i="28"/>
  <c r="S102" i="28"/>
  <c r="I102" i="28"/>
  <c r="U101" i="28"/>
  <c r="T101" i="28"/>
  <c r="S101" i="28"/>
  <c r="I101" i="28"/>
  <c r="U100" i="28"/>
  <c r="T100" i="28"/>
  <c r="S100" i="28"/>
  <c r="I100" i="28"/>
  <c r="U99" i="28"/>
  <c r="T99" i="28"/>
  <c r="S99" i="28"/>
  <c r="I99" i="28"/>
  <c r="U98" i="28"/>
  <c r="T98" i="28"/>
  <c r="S98" i="28"/>
  <c r="I98" i="28"/>
  <c r="U97" i="28"/>
  <c r="T97" i="28"/>
  <c r="S97" i="28"/>
  <c r="I97" i="28"/>
  <c r="U96" i="28"/>
  <c r="T96" i="28"/>
  <c r="S96" i="28"/>
  <c r="I96" i="28"/>
  <c r="U95" i="28"/>
  <c r="T95" i="28"/>
  <c r="S95" i="28"/>
  <c r="I95" i="28"/>
  <c r="U94" i="28"/>
  <c r="T94" i="28"/>
  <c r="S94" i="28"/>
  <c r="I94" i="28"/>
  <c r="U93" i="28"/>
  <c r="T93" i="28"/>
  <c r="S93" i="28"/>
  <c r="I93" i="28"/>
  <c r="U92" i="28"/>
  <c r="T92" i="28"/>
  <c r="S92" i="28"/>
  <c r="I92" i="28"/>
  <c r="U91" i="28"/>
  <c r="T91" i="28"/>
  <c r="S91" i="28"/>
  <c r="I91" i="28"/>
  <c r="U90" i="28"/>
  <c r="T90" i="28"/>
  <c r="S90" i="28"/>
  <c r="I90" i="28"/>
  <c r="U89" i="28"/>
  <c r="T89" i="28"/>
  <c r="S89" i="28"/>
  <c r="I89" i="28"/>
  <c r="U88" i="28"/>
  <c r="T88" i="28"/>
  <c r="S88" i="28"/>
  <c r="I88" i="28"/>
  <c r="U87" i="28"/>
  <c r="T87" i="28"/>
  <c r="S87" i="28"/>
  <c r="I87" i="28"/>
  <c r="U86" i="28"/>
  <c r="T86" i="28"/>
  <c r="S86" i="28"/>
  <c r="I86" i="28"/>
  <c r="U85" i="28"/>
  <c r="T85" i="28"/>
  <c r="S85" i="28"/>
  <c r="I85" i="28"/>
  <c r="U84" i="28"/>
  <c r="T84" i="28"/>
  <c r="S84" i="28"/>
  <c r="I84" i="28"/>
  <c r="U83" i="28"/>
  <c r="T83" i="28"/>
  <c r="S83" i="28"/>
  <c r="I83" i="28"/>
  <c r="U82" i="28"/>
  <c r="T82" i="28"/>
  <c r="S82" i="28"/>
  <c r="I82" i="28"/>
  <c r="U81" i="28"/>
  <c r="T81" i="28"/>
  <c r="S81" i="28"/>
  <c r="I81" i="28"/>
  <c r="U80" i="28"/>
  <c r="T80" i="28"/>
  <c r="S80" i="28"/>
  <c r="I80" i="28"/>
  <c r="U79" i="28"/>
  <c r="T79" i="28"/>
  <c r="S79" i="28"/>
  <c r="I79" i="28"/>
  <c r="U78" i="28"/>
  <c r="T78" i="28"/>
  <c r="S78" i="28"/>
  <c r="I78" i="28"/>
  <c r="U77" i="28"/>
  <c r="T77" i="28"/>
  <c r="S77" i="28"/>
  <c r="I77" i="28"/>
  <c r="U76" i="28"/>
  <c r="T76" i="28"/>
  <c r="S76" i="28"/>
  <c r="I76" i="28"/>
  <c r="U75" i="28"/>
  <c r="T75" i="28"/>
  <c r="S75" i="28"/>
  <c r="I75" i="28"/>
  <c r="U74" i="28"/>
  <c r="T74" i="28"/>
  <c r="S74" i="28"/>
  <c r="I74" i="28"/>
  <c r="U73" i="28"/>
  <c r="T73" i="28"/>
  <c r="S73" i="28"/>
  <c r="I73" i="28"/>
  <c r="U72" i="28"/>
  <c r="T72" i="28"/>
  <c r="S72" i="28"/>
  <c r="I72" i="28"/>
  <c r="U71" i="28"/>
  <c r="T71" i="28"/>
  <c r="S71" i="28"/>
  <c r="I71" i="28"/>
  <c r="U70" i="28"/>
  <c r="T70" i="28"/>
  <c r="S70" i="28"/>
  <c r="I70" i="28"/>
  <c r="U69" i="28"/>
  <c r="T69" i="28"/>
  <c r="S69" i="28"/>
  <c r="I69" i="28"/>
  <c r="U68" i="28"/>
  <c r="T68" i="28"/>
  <c r="S68" i="28"/>
  <c r="I68" i="28"/>
  <c r="U67" i="28"/>
  <c r="T67" i="28"/>
  <c r="S67" i="28"/>
  <c r="I67" i="28"/>
  <c r="U66" i="28"/>
  <c r="T66" i="28"/>
  <c r="S66" i="28"/>
  <c r="I66" i="28"/>
  <c r="U65" i="28"/>
  <c r="T65" i="28"/>
  <c r="S65" i="28"/>
  <c r="I65" i="28"/>
  <c r="U64" i="28"/>
  <c r="T64" i="28"/>
  <c r="S64" i="28"/>
  <c r="I64" i="28"/>
  <c r="U63" i="28"/>
  <c r="T63" i="28"/>
  <c r="S63" i="28"/>
  <c r="I63" i="28"/>
  <c r="U62" i="28"/>
  <c r="T62" i="28"/>
  <c r="S62" i="28"/>
  <c r="I62" i="28"/>
  <c r="U61" i="28"/>
  <c r="T61" i="28"/>
  <c r="S61" i="28"/>
  <c r="I61" i="28"/>
  <c r="U60" i="28"/>
  <c r="T60" i="28"/>
  <c r="S60" i="28"/>
  <c r="I60" i="28"/>
  <c r="U59" i="28"/>
  <c r="T59" i="28"/>
  <c r="S59" i="28"/>
  <c r="I59" i="28"/>
  <c r="U58" i="28"/>
  <c r="T58" i="28"/>
  <c r="S58" i="28"/>
  <c r="I58" i="28"/>
  <c r="U57" i="28"/>
  <c r="T57" i="28"/>
  <c r="S57" i="28"/>
  <c r="I57" i="28"/>
  <c r="U56" i="28"/>
  <c r="T56" i="28"/>
  <c r="S56" i="28"/>
  <c r="I56" i="28"/>
  <c r="U55" i="28"/>
  <c r="T55" i="28"/>
  <c r="S55" i="28"/>
  <c r="I55" i="28"/>
  <c r="U54" i="28"/>
  <c r="T54" i="28"/>
  <c r="S54" i="28"/>
  <c r="I54" i="28"/>
  <c r="U53" i="28"/>
  <c r="T53" i="28"/>
  <c r="S53" i="28"/>
  <c r="I53" i="28"/>
  <c r="U52" i="28"/>
  <c r="T52" i="28"/>
  <c r="S52" i="28"/>
  <c r="I52" i="28"/>
  <c r="U51" i="28"/>
  <c r="T51" i="28"/>
  <c r="S51" i="28"/>
  <c r="I51" i="28"/>
  <c r="U50" i="28"/>
  <c r="T50" i="28"/>
  <c r="S50" i="28"/>
  <c r="I50" i="28"/>
  <c r="U49" i="28"/>
  <c r="T49" i="28"/>
  <c r="S49" i="28"/>
  <c r="I49" i="28"/>
  <c r="U48" i="28"/>
  <c r="T48" i="28"/>
  <c r="S48" i="28"/>
  <c r="I48" i="28"/>
  <c r="U47" i="28"/>
  <c r="T47" i="28"/>
  <c r="S47" i="28"/>
  <c r="I47" i="28"/>
  <c r="U46" i="28"/>
  <c r="T46" i="28"/>
  <c r="S46" i="28"/>
  <c r="I46" i="28"/>
  <c r="U45" i="28"/>
  <c r="T45" i="28"/>
  <c r="S45" i="28"/>
  <c r="I45" i="28"/>
  <c r="U44" i="28"/>
  <c r="T44" i="28"/>
  <c r="S44" i="28"/>
  <c r="I44" i="28"/>
  <c r="U43" i="28"/>
  <c r="T43" i="28"/>
  <c r="S43" i="28"/>
  <c r="I43" i="28"/>
  <c r="U42" i="28"/>
  <c r="T42" i="28"/>
  <c r="S42" i="28"/>
  <c r="I42" i="28"/>
  <c r="U41" i="28"/>
  <c r="T41" i="28"/>
  <c r="S41" i="28"/>
  <c r="I41" i="28"/>
  <c r="U40" i="28"/>
  <c r="T40" i="28"/>
  <c r="S40" i="28"/>
  <c r="I40" i="28"/>
  <c r="U39" i="28"/>
  <c r="T39" i="28"/>
  <c r="S39" i="28"/>
  <c r="I39" i="28"/>
  <c r="U38" i="28"/>
  <c r="T38" i="28"/>
  <c r="S38" i="28"/>
  <c r="I38" i="28"/>
  <c r="U37" i="28"/>
  <c r="T37" i="28"/>
  <c r="S37" i="28"/>
  <c r="I37" i="28"/>
  <c r="U36" i="28"/>
  <c r="T36" i="28"/>
  <c r="S36" i="28"/>
  <c r="I36" i="28"/>
  <c r="U35" i="28"/>
  <c r="T35" i="28"/>
  <c r="S35" i="28"/>
  <c r="I35" i="28"/>
  <c r="U34" i="28"/>
  <c r="T34" i="28"/>
  <c r="S34" i="28"/>
  <c r="I34" i="28"/>
  <c r="U33" i="28"/>
  <c r="T33" i="28"/>
  <c r="S33" i="28"/>
  <c r="I33" i="28"/>
  <c r="U32" i="28"/>
  <c r="T32" i="28"/>
  <c r="S32" i="28"/>
  <c r="I32" i="28"/>
  <c r="U31" i="28"/>
  <c r="T31" i="28"/>
  <c r="S31" i="28"/>
  <c r="I31" i="28"/>
  <c r="U30" i="28"/>
  <c r="T30" i="28"/>
  <c r="S30" i="28"/>
  <c r="I30" i="28"/>
  <c r="U29" i="28"/>
  <c r="T29" i="28"/>
  <c r="S29" i="28"/>
  <c r="I29" i="28"/>
  <c r="U28" i="28"/>
  <c r="T28" i="28"/>
  <c r="S28" i="28"/>
  <c r="I28" i="28"/>
  <c r="U27" i="28"/>
  <c r="T27" i="28"/>
  <c r="S27" i="28"/>
  <c r="I27" i="28"/>
  <c r="U26" i="28"/>
  <c r="T26" i="28"/>
  <c r="S26" i="28"/>
  <c r="I26" i="28"/>
  <c r="U25" i="28"/>
  <c r="T25" i="28"/>
  <c r="S25" i="28"/>
  <c r="I25" i="28"/>
  <c r="U24" i="28"/>
  <c r="T24" i="28"/>
  <c r="S24" i="28"/>
  <c r="I24" i="28"/>
  <c r="U23" i="28"/>
  <c r="T23" i="28"/>
  <c r="S23" i="28"/>
  <c r="I23" i="28"/>
  <c r="U22" i="28"/>
  <c r="T22" i="28"/>
  <c r="S22" i="28"/>
  <c r="I22" i="28"/>
  <c r="U21" i="28"/>
  <c r="T21" i="28"/>
  <c r="S21" i="28"/>
  <c r="I21" i="28"/>
  <c r="U20" i="28"/>
  <c r="T20" i="28"/>
  <c r="S20" i="28"/>
  <c r="I20" i="28"/>
  <c r="U19" i="28"/>
  <c r="T19" i="28"/>
  <c r="S19" i="28"/>
  <c r="I19" i="28"/>
  <c r="U18" i="28"/>
  <c r="T18" i="28"/>
  <c r="S18" i="28"/>
  <c r="I18" i="28"/>
  <c r="U17" i="28"/>
  <c r="T17" i="28"/>
  <c r="S17" i="28"/>
  <c r="I17" i="28"/>
  <c r="U16" i="28"/>
  <c r="T16" i="28"/>
  <c r="S16" i="28"/>
  <c r="I16" i="28"/>
  <c r="U15" i="28"/>
  <c r="T15" i="28"/>
  <c r="S15" i="28"/>
  <c r="I15" i="28"/>
  <c r="U14" i="28"/>
  <c r="T14" i="28"/>
  <c r="S14" i="28"/>
  <c r="I14" i="28"/>
  <c r="U13" i="28"/>
  <c r="T13" i="28"/>
  <c r="S13" i="28"/>
  <c r="I13" i="28"/>
  <c r="U12" i="28"/>
  <c r="T12" i="28"/>
  <c r="S12" i="28"/>
  <c r="I12" i="28"/>
  <c r="U11" i="28"/>
  <c r="T11" i="28"/>
  <c r="S11" i="28"/>
  <c r="I11" i="28"/>
  <c r="U10" i="28"/>
  <c r="T10" i="28"/>
  <c r="S10" i="28"/>
  <c r="I10" i="28"/>
  <c r="U9" i="28"/>
  <c r="T9" i="28"/>
  <c r="S9" i="28"/>
  <c r="I9" i="28"/>
  <c r="U8" i="28"/>
  <c r="T8" i="28"/>
  <c r="S8" i="28"/>
  <c r="I8" i="28"/>
  <c r="U7" i="28"/>
  <c r="T7" i="28"/>
  <c r="S7" i="28"/>
  <c r="I7" i="28"/>
  <c r="U6" i="28"/>
  <c r="T6" i="28"/>
  <c r="S6" i="28"/>
  <c r="I6" i="28"/>
  <c r="U5" i="28"/>
  <c r="T5" i="28"/>
  <c r="S5" i="28"/>
  <c r="I5" i="28"/>
  <c r="U4" i="28"/>
  <c r="T4" i="28"/>
  <c r="S4" i="28"/>
  <c r="I4" i="28"/>
  <c r="U3" i="28"/>
  <c r="T3" i="28"/>
  <c r="S3" i="28"/>
  <c r="I3" i="28"/>
  <c r="U2" i="28"/>
  <c r="T2" i="28"/>
  <c r="S2" i="28"/>
  <c r="I2" i="28"/>
  <c r="H7" i="26"/>
  <c r="C7" i="26"/>
  <c r="E7" i="26" s="1"/>
  <c r="B7" i="26"/>
  <c r="G6" i="26"/>
  <c r="C6" i="26"/>
  <c r="C8" i="26" s="1"/>
  <c r="B6" i="26"/>
  <c r="B8" i="26" s="1"/>
  <c r="G5" i="26"/>
  <c r="E5" i="26"/>
  <c r="C5" i="26"/>
  <c r="D5" i="26" s="1"/>
  <c r="B5" i="26"/>
  <c r="D8" i="25"/>
  <c r="C8" i="25"/>
  <c r="B8" i="25"/>
  <c r="E8" i="25" s="1"/>
  <c r="H7" i="25"/>
  <c r="E7" i="25"/>
  <c r="D7" i="25"/>
  <c r="C7" i="25"/>
  <c r="B7" i="25"/>
  <c r="G6" i="25"/>
  <c r="E6" i="25"/>
  <c r="D6" i="25"/>
  <c r="C6" i="25"/>
  <c r="B6" i="25"/>
  <c r="G5" i="25"/>
  <c r="E5" i="25"/>
  <c r="D5" i="25"/>
  <c r="C5" i="25"/>
  <c r="B5" i="25"/>
  <c r="C8" i="24"/>
  <c r="E8" i="24" s="1"/>
  <c r="B8" i="24"/>
  <c r="H7" i="24"/>
  <c r="E7" i="24"/>
  <c r="D7" i="24"/>
  <c r="C7" i="24"/>
  <c r="B7" i="24"/>
  <c r="G6" i="24"/>
  <c r="E6" i="24"/>
  <c r="D6" i="24"/>
  <c r="C6" i="24"/>
  <c r="B6" i="24"/>
  <c r="G5" i="24"/>
  <c r="E5" i="24"/>
  <c r="D5" i="24"/>
  <c r="C5" i="24"/>
  <c r="B5" i="24"/>
  <c r="G5" i="21"/>
  <c r="G6" i="21"/>
  <c r="H7" i="21"/>
  <c r="C7" i="21"/>
  <c r="B7" i="21"/>
  <c r="C6" i="21"/>
  <c r="B6" i="21"/>
  <c r="C5" i="21"/>
  <c r="B5" i="21"/>
  <c r="E8" i="30" l="1"/>
  <c r="D8" i="30"/>
  <c r="D7" i="30"/>
  <c r="E6" i="30"/>
  <c r="E8" i="26"/>
  <c r="D8" i="26"/>
  <c r="D7" i="26"/>
  <c r="D6" i="26"/>
  <c r="E6" i="26"/>
  <c r="D8" i="24"/>
  <c r="D7" i="21"/>
  <c r="E5" i="21"/>
  <c r="E6" i="21"/>
  <c r="D5" i="21"/>
  <c r="E7" i="21"/>
  <c r="B8" i="21"/>
  <c r="C8" i="21"/>
  <c r="D6" i="21"/>
  <c r="E8" i="21" l="1"/>
  <c r="D8" i="21"/>
  <c r="J2" i="4"/>
  <c r="I2" i="4" s="1"/>
  <c r="H2" i="4" s="1"/>
  <c r="J3" i="4"/>
  <c r="I3" i="4" s="1"/>
  <c r="H3" i="4" s="1"/>
  <c r="J4" i="4"/>
  <c r="I4" i="4" s="1"/>
  <c r="H4" i="4" s="1"/>
  <c r="J5" i="4"/>
  <c r="I5" i="4" s="1"/>
  <c r="H5" i="4" s="1"/>
  <c r="J6" i="4"/>
  <c r="I6" i="4" s="1"/>
  <c r="H6" i="4" s="1"/>
  <c r="J7" i="4"/>
  <c r="I7" i="4" s="1"/>
  <c r="H7" i="4" s="1"/>
  <c r="J8" i="4"/>
  <c r="I8" i="4" s="1"/>
  <c r="H8" i="4" s="1"/>
  <c r="J9" i="4"/>
  <c r="I9" i="4" s="1"/>
  <c r="H9" i="4" s="1"/>
  <c r="J10" i="4"/>
  <c r="I10" i="4" s="1"/>
  <c r="H10" i="4" s="1"/>
  <c r="J11" i="4"/>
  <c r="I11" i="4" s="1"/>
  <c r="H11" i="4" s="1"/>
  <c r="J12" i="4"/>
  <c r="I12" i="4" s="1"/>
  <c r="H12" i="4" s="1"/>
  <c r="J13" i="4"/>
  <c r="I13" i="4" s="1"/>
  <c r="H13" i="4" s="1"/>
  <c r="J14" i="4"/>
  <c r="I14" i="4" s="1"/>
  <c r="H14" i="4" s="1"/>
  <c r="J15" i="4"/>
  <c r="I15" i="4" s="1"/>
  <c r="H15" i="4" s="1"/>
  <c r="J16" i="4"/>
  <c r="I16" i="4" s="1"/>
  <c r="H16" i="4" s="1"/>
  <c r="J17" i="4"/>
  <c r="I17" i="4" s="1"/>
  <c r="H17" i="4" s="1"/>
  <c r="J18" i="4"/>
  <c r="I18" i="4" s="1"/>
  <c r="H18" i="4" s="1"/>
  <c r="J19" i="4"/>
  <c r="I19" i="4" s="1"/>
  <c r="H19" i="4" s="1"/>
  <c r="J20" i="4"/>
  <c r="I20" i="4" s="1"/>
  <c r="H20" i="4" s="1"/>
  <c r="J21" i="4"/>
  <c r="I21" i="4" s="1"/>
  <c r="H21" i="4" s="1"/>
  <c r="J22" i="4"/>
  <c r="I22" i="4" s="1"/>
  <c r="H22" i="4" s="1"/>
  <c r="J23" i="4"/>
  <c r="I23" i="4" s="1"/>
  <c r="H23" i="4" s="1"/>
  <c r="J24" i="4"/>
  <c r="I24" i="4" s="1"/>
  <c r="H24" i="4" s="1"/>
  <c r="J25" i="4"/>
  <c r="I25" i="4" s="1"/>
  <c r="H25" i="4" s="1"/>
  <c r="J26" i="4"/>
  <c r="I26" i="4" s="1"/>
  <c r="H26" i="4" s="1"/>
  <c r="J27" i="4"/>
  <c r="I27" i="4" s="1"/>
  <c r="H27" i="4" s="1"/>
  <c r="J28" i="4"/>
  <c r="I28" i="4" s="1"/>
  <c r="H28" i="4" s="1"/>
  <c r="J29" i="4"/>
  <c r="I29" i="4" s="1"/>
  <c r="H29" i="4" s="1"/>
  <c r="J30" i="4"/>
  <c r="I30" i="4" s="1"/>
  <c r="H30" i="4" s="1"/>
  <c r="J31" i="4"/>
  <c r="I31" i="4" s="1"/>
  <c r="H31" i="4" s="1"/>
  <c r="J32" i="4"/>
  <c r="I32" i="4" s="1"/>
  <c r="H32" i="4" s="1"/>
  <c r="J33" i="4"/>
  <c r="I33" i="4" s="1"/>
  <c r="H33" i="4" s="1"/>
  <c r="J34" i="4"/>
  <c r="I34" i="4" s="1"/>
  <c r="H34" i="4" s="1"/>
  <c r="J35" i="4"/>
  <c r="I35" i="4" s="1"/>
  <c r="H35" i="4" s="1"/>
  <c r="J36" i="4"/>
  <c r="I36" i="4" s="1"/>
  <c r="H36" i="4" s="1"/>
  <c r="J37" i="4"/>
  <c r="I37" i="4" s="1"/>
  <c r="H37" i="4" s="1"/>
  <c r="J38" i="4"/>
  <c r="I38" i="4" s="1"/>
  <c r="H38" i="4" s="1"/>
  <c r="J39" i="4"/>
  <c r="I39" i="4" s="1"/>
  <c r="H39" i="4" s="1"/>
  <c r="J40" i="4"/>
  <c r="I40" i="4" s="1"/>
  <c r="H40" i="4" s="1"/>
  <c r="J41" i="4"/>
  <c r="I41" i="4" s="1"/>
  <c r="H41" i="4" s="1"/>
  <c r="J42" i="4"/>
  <c r="I42" i="4" s="1"/>
  <c r="H42" i="4" s="1"/>
  <c r="J43" i="4"/>
  <c r="I43" i="4" s="1"/>
  <c r="H43" i="4" s="1"/>
  <c r="J44" i="4"/>
  <c r="I44" i="4" s="1"/>
  <c r="H44" i="4" s="1"/>
  <c r="J45" i="4"/>
  <c r="I45" i="4" s="1"/>
  <c r="H45" i="4" s="1"/>
  <c r="J46" i="4"/>
  <c r="I46" i="4" s="1"/>
  <c r="H46" i="4" s="1"/>
  <c r="J47" i="4"/>
  <c r="I47" i="4" s="1"/>
  <c r="H47" i="4" s="1"/>
  <c r="J48" i="4"/>
  <c r="I48" i="4" s="1"/>
  <c r="H48" i="4" s="1"/>
  <c r="J49" i="4"/>
  <c r="I49" i="4" s="1"/>
  <c r="H49" i="4" s="1"/>
  <c r="J50" i="4"/>
  <c r="I50" i="4" s="1"/>
  <c r="H50" i="4" s="1"/>
  <c r="J51" i="4"/>
  <c r="I51" i="4" s="1"/>
  <c r="H51" i="4" s="1"/>
  <c r="J52" i="4"/>
  <c r="I52" i="4" s="1"/>
  <c r="H52" i="4" s="1"/>
  <c r="J53" i="4"/>
  <c r="I53" i="4" s="1"/>
  <c r="H53" i="4" s="1"/>
  <c r="J54" i="4"/>
  <c r="I54" i="4" s="1"/>
  <c r="H54" i="4" s="1"/>
  <c r="J55" i="4"/>
  <c r="I55" i="4" s="1"/>
  <c r="H55" i="4" s="1"/>
  <c r="J56" i="4"/>
  <c r="I56" i="4" s="1"/>
  <c r="H56" i="4" s="1"/>
  <c r="J57" i="4"/>
  <c r="I57" i="4" s="1"/>
  <c r="H57" i="4" s="1"/>
  <c r="J58" i="4"/>
  <c r="I58" i="4" s="1"/>
  <c r="H58" i="4" s="1"/>
  <c r="J59" i="4"/>
  <c r="I59" i="4" s="1"/>
  <c r="H59" i="4" s="1"/>
  <c r="J60" i="4"/>
  <c r="I60" i="4" s="1"/>
  <c r="H60" i="4" s="1"/>
  <c r="J61" i="4"/>
  <c r="I61" i="4" s="1"/>
  <c r="H61" i="4" s="1"/>
  <c r="J62" i="4"/>
  <c r="I62" i="4" s="1"/>
  <c r="H62" i="4" s="1"/>
  <c r="J63" i="4"/>
  <c r="I63" i="4" s="1"/>
  <c r="H63" i="4" s="1"/>
  <c r="J64" i="4"/>
  <c r="I64" i="4" s="1"/>
  <c r="H64" i="4" s="1"/>
  <c r="J65" i="4"/>
  <c r="I65" i="4" s="1"/>
  <c r="H65" i="4" s="1"/>
  <c r="J66" i="4"/>
  <c r="I66" i="4" s="1"/>
  <c r="H66" i="4" s="1"/>
  <c r="J67" i="4"/>
  <c r="I67" i="4" s="1"/>
  <c r="H67" i="4" s="1"/>
  <c r="J68" i="4"/>
  <c r="I68" i="4" s="1"/>
  <c r="H68" i="4" s="1"/>
  <c r="J69" i="4"/>
  <c r="I69" i="4" s="1"/>
  <c r="H69" i="4" s="1"/>
  <c r="J70" i="4"/>
  <c r="I70" i="4" s="1"/>
  <c r="H70" i="4" s="1"/>
  <c r="J71" i="4"/>
  <c r="I71" i="4" s="1"/>
  <c r="H71" i="4" s="1"/>
  <c r="J72" i="4"/>
  <c r="I72" i="4" s="1"/>
  <c r="H72" i="4" s="1"/>
  <c r="J73" i="4"/>
  <c r="I73" i="4" s="1"/>
  <c r="H73" i="4" s="1"/>
  <c r="J74" i="4"/>
  <c r="I74" i="4" s="1"/>
  <c r="H74" i="4" s="1"/>
  <c r="J75" i="4"/>
  <c r="I75" i="4" s="1"/>
  <c r="H75" i="4" s="1"/>
  <c r="J76" i="4"/>
  <c r="I76" i="4" s="1"/>
  <c r="H76" i="4" s="1"/>
  <c r="J77" i="4"/>
  <c r="I77" i="4" s="1"/>
  <c r="H77" i="4" s="1"/>
  <c r="J78" i="4"/>
  <c r="I78" i="4" s="1"/>
  <c r="H78" i="4" s="1"/>
  <c r="J79" i="4"/>
  <c r="I79" i="4" s="1"/>
  <c r="H79" i="4" s="1"/>
  <c r="J80" i="4"/>
  <c r="I80" i="4" s="1"/>
  <c r="H80" i="4" s="1"/>
  <c r="J81" i="4"/>
  <c r="I81" i="4" s="1"/>
  <c r="H81" i="4" s="1"/>
  <c r="J82" i="4"/>
  <c r="I82" i="4" s="1"/>
  <c r="H82" i="4" s="1"/>
  <c r="J83" i="4"/>
  <c r="I83" i="4" s="1"/>
  <c r="H83" i="4" s="1"/>
  <c r="J84" i="4"/>
  <c r="I84" i="4" s="1"/>
  <c r="H84" i="4" s="1"/>
  <c r="J85" i="4"/>
  <c r="I85" i="4" s="1"/>
  <c r="H85" i="4" s="1"/>
  <c r="J86" i="4"/>
  <c r="I86" i="4" s="1"/>
  <c r="H86" i="4" s="1"/>
  <c r="J87" i="4"/>
  <c r="I87" i="4" s="1"/>
  <c r="H87" i="4" s="1"/>
  <c r="J88" i="4"/>
  <c r="I88" i="4" s="1"/>
  <c r="H88" i="4" s="1"/>
  <c r="J89" i="4"/>
  <c r="I89" i="4" s="1"/>
  <c r="H89" i="4" s="1"/>
  <c r="J90" i="4"/>
  <c r="I90" i="4" s="1"/>
  <c r="H90" i="4" s="1"/>
  <c r="J91" i="4"/>
  <c r="I91" i="4" s="1"/>
  <c r="H91" i="4" s="1"/>
  <c r="J92" i="4"/>
  <c r="I92" i="4" s="1"/>
  <c r="H92" i="4" s="1"/>
  <c r="J93" i="4"/>
  <c r="I93" i="4" s="1"/>
  <c r="H93" i="4" s="1"/>
  <c r="J94" i="4"/>
  <c r="I94" i="4" s="1"/>
  <c r="H94" i="4" s="1"/>
  <c r="J95" i="4"/>
  <c r="I95" i="4" s="1"/>
  <c r="H95" i="4" s="1"/>
  <c r="J96" i="4"/>
  <c r="I96" i="4" s="1"/>
  <c r="H96" i="4" s="1"/>
  <c r="J97" i="4"/>
  <c r="I97" i="4" s="1"/>
  <c r="H97" i="4" s="1"/>
  <c r="J98" i="4"/>
  <c r="I98" i="4" s="1"/>
  <c r="H98" i="4" s="1"/>
  <c r="J99" i="4"/>
  <c r="I99" i="4" s="1"/>
  <c r="H99" i="4" s="1"/>
  <c r="J100" i="4"/>
  <c r="I100" i="4" s="1"/>
  <c r="H100" i="4" s="1"/>
  <c r="J101" i="4"/>
  <c r="I101" i="4" s="1"/>
  <c r="H101" i="4" s="1"/>
  <c r="J102" i="4"/>
  <c r="I102" i="4" s="1"/>
  <c r="H102" i="4" s="1"/>
  <c r="J103" i="4"/>
  <c r="I103" i="4" s="1"/>
  <c r="H103" i="4" s="1"/>
  <c r="J104" i="4"/>
  <c r="I104" i="4" s="1"/>
  <c r="H104" i="4" s="1"/>
  <c r="J105" i="4"/>
  <c r="I105" i="4" s="1"/>
  <c r="H105" i="4" s="1"/>
  <c r="J106" i="4"/>
  <c r="I106" i="4" s="1"/>
  <c r="H106" i="4" s="1"/>
  <c r="J107" i="4"/>
  <c r="I107" i="4" s="1"/>
  <c r="H107" i="4" s="1"/>
  <c r="J108" i="4"/>
  <c r="I108" i="4" s="1"/>
  <c r="H108" i="4" s="1"/>
  <c r="J109" i="4"/>
  <c r="I109" i="4" s="1"/>
  <c r="H109" i="4" s="1"/>
  <c r="J110" i="4"/>
  <c r="I110" i="4" s="1"/>
  <c r="H110" i="4" s="1"/>
  <c r="J111" i="4"/>
  <c r="I111" i="4" s="1"/>
  <c r="H111" i="4" s="1"/>
  <c r="J112" i="4"/>
  <c r="I112" i="4" s="1"/>
  <c r="H112" i="4" s="1"/>
  <c r="J113" i="4"/>
  <c r="I113" i="4" s="1"/>
  <c r="H113" i="4" s="1"/>
  <c r="J114" i="4"/>
  <c r="I114" i="4" s="1"/>
  <c r="H114" i="4" s="1"/>
  <c r="J115" i="4"/>
  <c r="I115" i="4" s="1"/>
  <c r="H115" i="4" s="1"/>
  <c r="J116" i="4"/>
  <c r="I116" i="4" s="1"/>
  <c r="H116" i="4" s="1"/>
  <c r="J117" i="4"/>
  <c r="I117" i="4" s="1"/>
  <c r="H117" i="4" s="1"/>
  <c r="J118" i="4"/>
  <c r="I118" i="4" s="1"/>
  <c r="H118" i="4" s="1"/>
  <c r="J119" i="4"/>
  <c r="I119" i="4" s="1"/>
  <c r="H119" i="4" s="1"/>
  <c r="J120" i="4"/>
  <c r="I120" i="4" s="1"/>
  <c r="H120" i="4" s="1"/>
  <c r="J121" i="4"/>
  <c r="I121" i="4" s="1"/>
  <c r="H121" i="4" s="1"/>
  <c r="J122" i="4"/>
  <c r="I122" i="4" s="1"/>
  <c r="H122" i="4" s="1"/>
  <c r="J123" i="4"/>
  <c r="I123" i="4" s="1"/>
  <c r="H123" i="4" s="1"/>
  <c r="J124" i="4"/>
  <c r="I124" i="4" s="1"/>
  <c r="H124" i="4" s="1"/>
  <c r="J125" i="4"/>
  <c r="I125" i="4" s="1"/>
  <c r="H125" i="4" s="1"/>
  <c r="J126" i="4"/>
  <c r="I126" i="4" s="1"/>
  <c r="H126" i="4" s="1"/>
  <c r="J127" i="4"/>
  <c r="I127" i="4" s="1"/>
  <c r="H127" i="4" s="1"/>
  <c r="J128" i="4"/>
  <c r="I128" i="4" s="1"/>
  <c r="H128" i="4" s="1"/>
  <c r="J129" i="4"/>
  <c r="I129" i="4" s="1"/>
  <c r="H129" i="4" s="1"/>
  <c r="J130" i="4"/>
  <c r="I130" i="4" s="1"/>
  <c r="H130" i="4" s="1"/>
  <c r="J131" i="4"/>
  <c r="I131" i="4" s="1"/>
  <c r="H131" i="4" s="1"/>
  <c r="J132" i="4"/>
  <c r="I132" i="4" s="1"/>
  <c r="H132" i="4" s="1"/>
  <c r="J133" i="4"/>
  <c r="I133" i="4" s="1"/>
  <c r="H133" i="4" s="1"/>
  <c r="J134" i="4"/>
  <c r="I134" i="4" s="1"/>
  <c r="H134" i="4" s="1"/>
  <c r="J135" i="4"/>
  <c r="I135" i="4" s="1"/>
  <c r="H135" i="4" s="1"/>
  <c r="J136" i="4"/>
  <c r="I136" i="4" s="1"/>
  <c r="H136" i="4" s="1"/>
  <c r="J137" i="4"/>
  <c r="I137" i="4" s="1"/>
  <c r="H137" i="4" s="1"/>
  <c r="J138" i="4"/>
  <c r="I138" i="4" s="1"/>
  <c r="H138" i="4" s="1"/>
  <c r="J139" i="4"/>
  <c r="I139" i="4" s="1"/>
  <c r="H139" i="4" s="1"/>
  <c r="J140" i="4"/>
  <c r="I140" i="4" s="1"/>
  <c r="H140" i="4" s="1"/>
  <c r="J141" i="4"/>
  <c r="I141" i="4" s="1"/>
  <c r="H141" i="4" s="1"/>
  <c r="J142" i="4"/>
  <c r="I142" i="4" s="1"/>
  <c r="H142" i="4" s="1"/>
  <c r="J143" i="4"/>
  <c r="I143" i="4" s="1"/>
  <c r="H143" i="4" s="1"/>
  <c r="J144" i="4"/>
  <c r="I144" i="4" s="1"/>
  <c r="H144" i="4" s="1"/>
  <c r="J145" i="4"/>
  <c r="I145" i="4" s="1"/>
  <c r="H145" i="4" s="1"/>
  <c r="J146" i="4"/>
  <c r="I146" i="4" s="1"/>
  <c r="H146" i="4" s="1"/>
  <c r="J147" i="4"/>
  <c r="I147" i="4" s="1"/>
  <c r="H147" i="4" s="1"/>
  <c r="J148" i="4"/>
  <c r="I148" i="4" s="1"/>
  <c r="H148" i="4" s="1"/>
  <c r="J149" i="4"/>
  <c r="I149" i="4" s="1"/>
  <c r="H149" i="4" s="1"/>
  <c r="J150" i="4"/>
  <c r="I150" i="4" s="1"/>
  <c r="H150" i="4" s="1"/>
  <c r="J151" i="4"/>
  <c r="I151" i="4" s="1"/>
  <c r="H151" i="4" s="1"/>
  <c r="J152" i="4"/>
  <c r="I152" i="4" s="1"/>
  <c r="H152" i="4" s="1"/>
  <c r="J153" i="4"/>
  <c r="I153" i="4" s="1"/>
  <c r="H153" i="4" s="1"/>
  <c r="J154" i="4"/>
  <c r="I154" i="4" s="1"/>
  <c r="H154" i="4" s="1"/>
  <c r="J155" i="4"/>
  <c r="I155" i="4" s="1"/>
  <c r="H155" i="4" s="1"/>
  <c r="J156" i="4"/>
  <c r="I156" i="4" s="1"/>
  <c r="H156" i="4" s="1"/>
  <c r="J157" i="4"/>
  <c r="I157" i="4" s="1"/>
  <c r="H157" i="4" s="1"/>
  <c r="J158" i="4"/>
  <c r="I158" i="4" s="1"/>
  <c r="H158" i="4" s="1"/>
  <c r="J159" i="4"/>
  <c r="I159" i="4" s="1"/>
  <c r="H159" i="4" s="1"/>
  <c r="J160" i="4"/>
  <c r="I160" i="4" s="1"/>
  <c r="H160" i="4" s="1"/>
  <c r="J161" i="4"/>
  <c r="I161" i="4" s="1"/>
  <c r="H161" i="4" s="1"/>
  <c r="J162" i="4"/>
  <c r="I162" i="4" s="1"/>
  <c r="H162" i="4" s="1"/>
  <c r="J163" i="4"/>
  <c r="I163" i="4" s="1"/>
  <c r="H163" i="4" s="1"/>
  <c r="J164" i="4"/>
  <c r="I164" i="4" s="1"/>
  <c r="H164" i="4" s="1"/>
  <c r="J165" i="4"/>
  <c r="I165" i="4" s="1"/>
  <c r="H165" i="4" s="1"/>
  <c r="J166" i="4"/>
  <c r="I166" i="4" s="1"/>
  <c r="H166" i="4" s="1"/>
  <c r="J167" i="4"/>
  <c r="I167" i="4" s="1"/>
  <c r="H167" i="4" s="1"/>
  <c r="J168" i="4"/>
  <c r="I168" i="4" s="1"/>
  <c r="H168" i="4" s="1"/>
  <c r="J169" i="4"/>
  <c r="I169" i="4" s="1"/>
  <c r="H169" i="4" s="1"/>
  <c r="J170" i="4"/>
  <c r="I170" i="4" s="1"/>
  <c r="H170" i="4" s="1"/>
  <c r="J171" i="4"/>
  <c r="I171" i="4" s="1"/>
  <c r="H171" i="4" s="1"/>
  <c r="J172" i="4"/>
  <c r="I172" i="4" s="1"/>
  <c r="H172" i="4" s="1"/>
  <c r="J173" i="4"/>
  <c r="I173" i="4" s="1"/>
  <c r="H173" i="4" s="1"/>
  <c r="J174" i="4"/>
  <c r="I174" i="4" s="1"/>
  <c r="H174" i="4" s="1"/>
  <c r="J175" i="4"/>
  <c r="I175" i="4" s="1"/>
  <c r="H175" i="4" s="1"/>
  <c r="J176" i="4"/>
  <c r="I176" i="4" s="1"/>
  <c r="H176" i="4" s="1"/>
  <c r="J177" i="4"/>
  <c r="I177" i="4" s="1"/>
  <c r="H177" i="4" s="1"/>
  <c r="J178" i="4"/>
  <c r="I178" i="4" s="1"/>
  <c r="H178" i="4" s="1"/>
  <c r="J179" i="4"/>
  <c r="I179" i="4" s="1"/>
  <c r="H179" i="4" s="1"/>
  <c r="J180" i="4"/>
  <c r="I180" i="4" s="1"/>
  <c r="H180" i="4" s="1"/>
  <c r="J181" i="4"/>
  <c r="I181" i="4" s="1"/>
  <c r="H181" i="4" s="1"/>
  <c r="J182" i="4"/>
  <c r="I182" i="4" s="1"/>
  <c r="H182" i="4" s="1"/>
  <c r="J183" i="4"/>
  <c r="I183" i="4" s="1"/>
  <c r="H183" i="4" s="1"/>
  <c r="J184" i="4"/>
  <c r="I184" i="4" s="1"/>
  <c r="H184" i="4" s="1"/>
  <c r="J185" i="4"/>
  <c r="I185" i="4" s="1"/>
  <c r="H185" i="4" s="1"/>
  <c r="J186" i="4"/>
  <c r="I186" i="4" s="1"/>
  <c r="H186" i="4" s="1"/>
  <c r="J187" i="4"/>
  <c r="I187" i="4" s="1"/>
  <c r="H187" i="4" s="1"/>
  <c r="J188" i="4"/>
  <c r="I188" i="4" s="1"/>
  <c r="H188" i="4" s="1"/>
  <c r="J189" i="4"/>
  <c r="I189" i="4" s="1"/>
  <c r="H189" i="4" s="1"/>
  <c r="J190" i="4"/>
  <c r="I190" i="4" s="1"/>
  <c r="H190" i="4" s="1"/>
  <c r="J191" i="4"/>
  <c r="I191" i="4" s="1"/>
  <c r="H191" i="4" s="1"/>
  <c r="J192" i="4"/>
  <c r="I192" i="4" s="1"/>
  <c r="H192" i="4" s="1"/>
  <c r="J193" i="4"/>
  <c r="I193" i="4" s="1"/>
  <c r="H193" i="4" s="1"/>
  <c r="J194" i="4"/>
  <c r="I194" i="4" s="1"/>
  <c r="H194" i="4" s="1"/>
  <c r="J195" i="4"/>
  <c r="I195" i="4" s="1"/>
  <c r="H195" i="4" s="1"/>
  <c r="J196" i="4"/>
  <c r="I196" i="4" s="1"/>
  <c r="H196" i="4" s="1"/>
  <c r="J197" i="4"/>
  <c r="I197" i="4" s="1"/>
  <c r="H197" i="4" s="1"/>
  <c r="J198" i="4"/>
  <c r="I198" i="4" s="1"/>
  <c r="H198" i="4" s="1"/>
  <c r="J199" i="4"/>
  <c r="I199" i="4" s="1"/>
  <c r="H199" i="4" s="1"/>
  <c r="J200" i="4"/>
  <c r="I200" i="4" s="1"/>
  <c r="H200" i="4" s="1"/>
  <c r="J201" i="4"/>
  <c r="I201" i="4" s="1"/>
  <c r="H201" i="4" s="1"/>
  <c r="J202" i="4"/>
  <c r="I202" i="4" s="1"/>
  <c r="H202" i="4" s="1"/>
  <c r="J203" i="4"/>
  <c r="I203" i="4" s="1"/>
  <c r="H203" i="4" s="1"/>
  <c r="J204" i="4"/>
  <c r="I204" i="4" s="1"/>
  <c r="H204" i="4" s="1"/>
  <c r="J205" i="4"/>
  <c r="I205" i="4" s="1"/>
  <c r="H205" i="4" s="1"/>
  <c r="J206" i="4"/>
  <c r="I206" i="4" s="1"/>
  <c r="H206" i="4" s="1"/>
  <c r="J207" i="4"/>
  <c r="I207" i="4" s="1"/>
  <c r="H207" i="4" s="1"/>
  <c r="J208" i="4"/>
  <c r="I208" i="4" s="1"/>
  <c r="H208" i="4" s="1"/>
  <c r="J209" i="4"/>
  <c r="I209" i="4" s="1"/>
  <c r="H209" i="4" s="1"/>
  <c r="J210" i="4"/>
  <c r="I210" i="4" s="1"/>
  <c r="H210" i="4" s="1"/>
  <c r="J211" i="4"/>
  <c r="I211" i="4" s="1"/>
  <c r="H211" i="4" s="1"/>
  <c r="J212" i="4"/>
  <c r="I212" i="4" s="1"/>
  <c r="H212" i="4" s="1"/>
  <c r="J213" i="4"/>
  <c r="I213" i="4" s="1"/>
  <c r="H213" i="4" s="1"/>
  <c r="J214" i="4"/>
  <c r="I214" i="4" s="1"/>
  <c r="H214" i="4" s="1"/>
  <c r="J215" i="4"/>
  <c r="I215" i="4" s="1"/>
  <c r="H215" i="4" s="1"/>
  <c r="J216" i="4"/>
  <c r="I216" i="4" s="1"/>
  <c r="H216" i="4" s="1"/>
  <c r="J217" i="4"/>
  <c r="I217" i="4" s="1"/>
  <c r="H217" i="4" s="1"/>
  <c r="J218" i="4"/>
  <c r="I218" i="4" s="1"/>
  <c r="H218" i="4" s="1"/>
  <c r="J219" i="4"/>
  <c r="I219" i="4" s="1"/>
  <c r="H219" i="4" s="1"/>
  <c r="J220" i="4"/>
  <c r="I220" i="4" s="1"/>
  <c r="H220" i="4" s="1"/>
  <c r="J221" i="4"/>
  <c r="I221" i="4" s="1"/>
  <c r="H221" i="4" s="1"/>
  <c r="J222" i="4"/>
  <c r="I222" i="4" s="1"/>
  <c r="H222" i="4" s="1"/>
  <c r="J223" i="4"/>
  <c r="I223" i="4" s="1"/>
  <c r="H223" i="4" s="1"/>
  <c r="J224" i="4"/>
  <c r="I224" i="4" s="1"/>
  <c r="H224" i="4" s="1"/>
  <c r="J225" i="4"/>
  <c r="I225" i="4" s="1"/>
  <c r="H225" i="4" s="1"/>
  <c r="J226" i="4"/>
  <c r="I226" i="4" s="1"/>
  <c r="H226" i="4" s="1"/>
  <c r="J227" i="4"/>
  <c r="I227" i="4" s="1"/>
  <c r="H227" i="4" s="1"/>
  <c r="J228" i="4"/>
  <c r="I228" i="4" s="1"/>
  <c r="H228" i="4" s="1"/>
  <c r="J229" i="4"/>
  <c r="I229" i="4" s="1"/>
  <c r="H229" i="4" s="1"/>
  <c r="J230" i="4"/>
  <c r="I230" i="4" s="1"/>
  <c r="H230" i="4" s="1"/>
  <c r="J231" i="4"/>
  <c r="I231" i="4" s="1"/>
  <c r="H231" i="4" s="1"/>
  <c r="J232" i="4"/>
  <c r="I232" i="4" s="1"/>
  <c r="H232" i="4" s="1"/>
  <c r="J233" i="4"/>
  <c r="I233" i="4" s="1"/>
  <c r="H233" i="4" s="1"/>
  <c r="J234" i="4"/>
  <c r="I234" i="4" s="1"/>
  <c r="H234" i="4" s="1"/>
  <c r="J235" i="4"/>
  <c r="I235" i="4" s="1"/>
  <c r="H235" i="4" s="1"/>
  <c r="J236" i="4"/>
  <c r="I236" i="4" s="1"/>
  <c r="H236" i="4" s="1"/>
  <c r="J237" i="4"/>
  <c r="I237" i="4" s="1"/>
  <c r="H237" i="4" s="1"/>
  <c r="J238" i="4"/>
  <c r="I238" i="4" s="1"/>
  <c r="H238" i="4" s="1"/>
  <c r="J239" i="4"/>
  <c r="I239" i="4" s="1"/>
  <c r="H239" i="4" s="1"/>
  <c r="J240" i="4"/>
  <c r="I240" i="4" s="1"/>
  <c r="H240" i="4" s="1"/>
  <c r="J241" i="4"/>
  <c r="I241" i="4" s="1"/>
  <c r="H241" i="4" s="1"/>
  <c r="J242" i="4"/>
  <c r="I242" i="4" s="1"/>
  <c r="H242" i="4" s="1"/>
  <c r="J243" i="4"/>
  <c r="I243" i="4" s="1"/>
  <c r="H243" i="4" s="1"/>
  <c r="J244" i="4"/>
  <c r="I244" i="4" s="1"/>
  <c r="H244" i="4" s="1"/>
  <c r="J245" i="4"/>
  <c r="I245" i="4" s="1"/>
  <c r="H245" i="4" s="1"/>
  <c r="J246" i="4"/>
  <c r="I246" i="4" s="1"/>
  <c r="H246" i="4" s="1"/>
  <c r="J247" i="4"/>
  <c r="I247" i="4" s="1"/>
  <c r="H247" i="4" s="1"/>
  <c r="J248" i="4"/>
  <c r="I248" i="4" s="1"/>
  <c r="H248" i="4" s="1"/>
  <c r="J249" i="4"/>
  <c r="I249" i="4" s="1"/>
  <c r="H249" i="4" s="1"/>
  <c r="J250" i="4"/>
  <c r="I250" i="4" s="1"/>
  <c r="H250" i="4" s="1"/>
  <c r="J251" i="4"/>
  <c r="I251" i="4" s="1"/>
  <c r="H251" i="4" s="1"/>
  <c r="J252" i="4"/>
  <c r="I252" i="4" s="1"/>
  <c r="H252" i="4" s="1"/>
  <c r="J253" i="4"/>
  <c r="I253" i="4" s="1"/>
  <c r="H253" i="4" s="1"/>
  <c r="J254" i="4"/>
  <c r="I254" i="4" s="1"/>
  <c r="H254" i="4" s="1"/>
  <c r="J255" i="4"/>
  <c r="I255" i="4" s="1"/>
  <c r="H255" i="4" s="1"/>
  <c r="J256" i="4"/>
  <c r="I256" i="4" s="1"/>
  <c r="H256" i="4" s="1"/>
  <c r="J257" i="4"/>
  <c r="I257" i="4" s="1"/>
  <c r="H257" i="4" s="1"/>
  <c r="J258" i="4"/>
  <c r="I258" i="4" s="1"/>
  <c r="H258" i="4" s="1"/>
  <c r="J259" i="4"/>
  <c r="I259" i="4" s="1"/>
  <c r="H259" i="4" s="1"/>
  <c r="J260" i="4"/>
  <c r="I260" i="4" s="1"/>
  <c r="H260" i="4" s="1"/>
  <c r="J261" i="4"/>
  <c r="I261" i="4" s="1"/>
  <c r="H261" i="4" s="1"/>
  <c r="J262" i="4"/>
  <c r="I262" i="4" s="1"/>
  <c r="H262" i="4" s="1"/>
  <c r="J263" i="4"/>
  <c r="I263" i="4" s="1"/>
  <c r="H263" i="4" s="1"/>
  <c r="J264" i="4"/>
  <c r="I264" i="4" s="1"/>
  <c r="H264" i="4" s="1"/>
  <c r="J265" i="4"/>
  <c r="I265" i="4" s="1"/>
  <c r="H265" i="4" s="1"/>
  <c r="J266" i="4"/>
  <c r="I266" i="4" s="1"/>
  <c r="H266" i="4" s="1"/>
  <c r="J267" i="4"/>
  <c r="I267" i="4" s="1"/>
  <c r="H267" i="4" s="1"/>
  <c r="J268" i="4"/>
  <c r="I268" i="4" s="1"/>
  <c r="H268" i="4" s="1"/>
  <c r="J269" i="4"/>
  <c r="I269" i="4" s="1"/>
  <c r="H269" i="4" s="1"/>
  <c r="J270" i="4"/>
  <c r="I270" i="4" s="1"/>
  <c r="H270" i="4" s="1"/>
  <c r="J271" i="4"/>
  <c r="I271" i="4" s="1"/>
  <c r="H271" i="4" s="1"/>
  <c r="J272" i="4"/>
  <c r="I272" i="4" s="1"/>
  <c r="H272" i="4" s="1"/>
  <c r="J273" i="4"/>
  <c r="I273" i="4" s="1"/>
  <c r="H273" i="4" s="1"/>
  <c r="J274" i="4"/>
  <c r="I274" i="4" s="1"/>
  <c r="H274" i="4" s="1"/>
  <c r="J275" i="4"/>
  <c r="I275" i="4" s="1"/>
  <c r="H275" i="4" s="1"/>
  <c r="J276" i="4"/>
  <c r="I276" i="4" s="1"/>
  <c r="H276" i="4" s="1"/>
  <c r="J277" i="4"/>
  <c r="I277" i="4" s="1"/>
  <c r="H277" i="4" s="1"/>
  <c r="J278" i="4"/>
  <c r="I278" i="4" s="1"/>
  <c r="H278" i="4" s="1"/>
  <c r="J279" i="4"/>
  <c r="I279" i="4" s="1"/>
  <c r="H279" i="4" s="1"/>
  <c r="J280" i="4"/>
  <c r="I280" i="4" s="1"/>
  <c r="H280" i="4" s="1"/>
  <c r="J281" i="4"/>
  <c r="I281" i="4" s="1"/>
  <c r="H281" i="4" s="1"/>
  <c r="J282" i="4"/>
  <c r="I282" i="4" s="1"/>
  <c r="H282" i="4" s="1"/>
  <c r="J283" i="4"/>
  <c r="I283" i="4" s="1"/>
  <c r="H283" i="4" s="1"/>
  <c r="J284" i="4"/>
  <c r="I284" i="4" s="1"/>
  <c r="H284" i="4" s="1"/>
  <c r="J285" i="4"/>
  <c r="I285" i="4" s="1"/>
  <c r="H285" i="4" s="1"/>
  <c r="J286" i="4"/>
  <c r="I286" i="4" s="1"/>
  <c r="H286" i="4" s="1"/>
  <c r="J287" i="4"/>
  <c r="I287" i="4" s="1"/>
  <c r="H287" i="4" s="1"/>
  <c r="J288" i="4"/>
  <c r="I288" i="4" s="1"/>
  <c r="H288" i="4" s="1"/>
  <c r="J289" i="4"/>
  <c r="I289" i="4" s="1"/>
  <c r="H289" i="4" s="1"/>
  <c r="J290" i="4"/>
  <c r="I290" i="4" s="1"/>
  <c r="H290" i="4" s="1"/>
  <c r="J291" i="4"/>
  <c r="I291" i="4" s="1"/>
  <c r="H291" i="4" s="1"/>
  <c r="J292" i="4"/>
  <c r="I292" i="4" s="1"/>
  <c r="H292" i="4" s="1"/>
  <c r="J293" i="4"/>
  <c r="I293" i="4" s="1"/>
  <c r="H293" i="4" s="1"/>
  <c r="J294" i="4"/>
  <c r="I294" i="4" s="1"/>
  <c r="H294" i="4" s="1"/>
  <c r="J295" i="4"/>
  <c r="I295" i="4" s="1"/>
  <c r="H295" i="4" s="1"/>
  <c r="J296" i="4"/>
  <c r="I296" i="4" s="1"/>
  <c r="H296" i="4" s="1"/>
  <c r="J297" i="4"/>
  <c r="I297" i="4" s="1"/>
  <c r="H297" i="4" s="1"/>
  <c r="J298" i="4"/>
  <c r="I298" i="4" s="1"/>
  <c r="H298" i="4" s="1"/>
  <c r="J299" i="4"/>
  <c r="I299" i="4" s="1"/>
  <c r="H299" i="4" s="1"/>
  <c r="J300" i="4"/>
  <c r="I300" i="4" s="1"/>
  <c r="H300" i="4" s="1"/>
  <c r="J301" i="4"/>
  <c r="I301" i="4" s="1"/>
  <c r="H301" i="4" s="1"/>
  <c r="J302" i="4"/>
  <c r="I302" i="4" s="1"/>
  <c r="H302" i="4" s="1"/>
  <c r="J303" i="4"/>
  <c r="I303" i="4" s="1"/>
  <c r="H303" i="4" s="1"/>
  <c r="J304" i="4"/>
  <c r="I304" i="4" s="1"/>
  <c r="H304" i="4" s="1"/>
  <c r="J305" i="4"/>
  <c r="I305" i="4" s="1"/>
  <c r="H305" i="4" s="1"/>
  <c r="J306" i="4"/>
  <c r="I306" i="4" s="1"/>
  <c r="H306" i="4" s="1"/>
  <c r="J307" i="4"/>
  <c r="I307" i="4" s="1"/>
  <c r="H307" i="4" s="1"/>
  <c r="J308" i="4"/>
  <c r="I308" i="4" s="1"/>
  <c r="H308" i="4" s="1"/>
  <c r="J309" i="4"/>
  <c r="I309" i="4" s="1"/>
  <c r="H309" i="4" s="1"/>
  <c r="J310" i="4"/>
  <c r="I310" i="4" s="1"/>
  <c r="H310" i="4" s="1"/>
  <c r="J311" i="4"/>
  <c r="I311" i="4" s="1"/>
  <c r="H311" i="4" s="1"/>
  <c r="J312" i="4"/>
  <c r="I312" i="4" s="1"/>
  <c r="H312" i="4" s="1"/>
  <c r="J313" i="4"/>
  <c r="I313" i="4" s="1"/>
  <c r="H313" i="4" s="1"/>
  <c r="J314" i="4"/>
  <c r="I314" i="4" s="1"/>
  <c r="H314" i="4" s="1"/>
  <c r="J315" i="4"/>
  <c r="I315" i="4" s="1"/>
  <c r="H315" i="4" s="1"/>
  <c r="J316" i="4"/>
  <c r="I316" i="4" s="1"/>
  <c r="H316" i="4" s="1"/>
  <c r="J317" i="4"/>
  <c r="I317" i="4" s="1"/>
  <c r="H317" i="4" s="1"/>
  <c r="J318" i="4"/>
  <c r="I318" i="4" s="1"/>
  <c r="H318" i="4" s="1"/>
  <c r="J319" i="4"/>
  <c r="I319" i="4" s="1"/>
  <c r="H319" i="4" s="1"/>
  <c r="J320" i="4"/>
  <c r="I320" i="4" s="1"/>
  <c r="H320" i="4" s="1"/>
  <c r="J321" i="4"/>
  <c r="I321" i="4" s="1"/>
  <c r="H321" i="4" s="1"/>
  <c r="J322" i="4"/>
  <c r="I322" i="4" s="1"/>
  <c r="H322" i="4" s="1"/>
  <c r="J323" i="4"/>
  <c r="I323" i="4" s="1"/>
  <c r="H323" i="4" s="1"/>
  <c r="J324" i="4"/>
  <c r="I324" i="4" s="1"/>
  <c r="H324" i="4" s="1"/>
  <c r="J325" i="4"/>
  <c r="I325" i="4" s="1"/>
  <c r="H325" i="4" s="1"/>
  <c r="J326" i="4"/>
  <c r="I326" i="4" s="1"/>
  <c r="H326" i="4" s="1"/>
  <c r="J327" i="4"/>
  <c r="I327" i="4" s="1"/>
  <c r="H327" i="4" s="1"/>
  <c r="J328" i="4"/>
  <c r="I328" i="4" s="1"/>
  <c r="H328" i="4" s="1"/>
  <c r="J329" i="4"/>
  <c r="I329" i="4" s="1"/>
  <c r="H329" i="4" s="1"/>
  <c r="J330" i="4"/>
  <c r="I330" i="4" s="1"/>
  <c r="H330" i="4" s="1"/>
  <c r="J331" i="4"/>
  <c r="I331" i="4" s="1"/>
  <c r="H331" i="4" s="1"/>
  <c r="J332" i="4"/>
  <c r="I332" i="4" s="1"/>
  <c r="H332" i="4" s="1"/>
  <c r="J333" i="4"/>
  <c r="I333" i="4" s="1"/>
  <c r="H333" i="4" s="1"/>
  <c r="J334" i="4"/>
  <c r="I334" i="4" s="1"/>
  <c r="H334" i="4" s="1"/>
  <c r="J335" i="4"/>
  <c r="I335" i="4" s="1"/>
  <c r="H335" i="4" s="1"/>
  <c r="J336" i="4"/>
  <c r="I336" i="4" s="1"/>
  <c r="H336" i="4" s="1"/>
  <c r="J337" i="4"/>
  <c r="I337" i="4" s="1"/>
  <c r="H337" i="4" s="1"/>
  <c r="J338" i="4"/>
  <c r="I338" i="4" s="1"/>
  <c r="H338" i="4" s="1"/>
  <c r="J339" i="4"/>
  <c r="I339" i="4" s="1"/>
  <c r="H339" i="4" s="1"/>
  <c r="J340" i="4"/>
  <c r="I340" i="4" s="1"/>
  <c r="H340" i="4" s="1"/>
  <c r="J341" i="4"/>
  <c r="I341" i="4" s="1"/>
  <c r="H341" i="4" s="1"/>
  <c r="J342" i="4"/>
  <c r="I342" i="4" s="1"/>
  <c r="H342" i="4" s="1"/>
  <c r="J343" i="4"/>
  <c r="I343" i="4" s="1"/>
  <c r="H343" i="4" s="1"/>
  <c r="J344" i="4"/>
  <c r="I344" i="4" s="1"/>
  <c r="H344" i="4" s="1"/>
  <c r="J345" i="4"/>
  <c r="I345" i="4" s="1"/>
  <c r="H345" i="4" s="1"/>
  <c r="J346" i="4"/>
  <c r="I346" i="4" s="1"/>
  <c r="H346" i="4" s="1"/>
  <c r="J347" i="4"/>
  <c r="I347" i="4" s="1"/>
  <c r="H347" i="4" s="1"/>
  <c r="J348" i="4"/>
  <c r="I348" i="4" s="1"/>
  <c r="H348" i="4" s="1"/>
  <c r="J349" i="4"/>
  <c r="I349" i="4" s="1"/>
  <c r="H349" i="4" s="1"/>
  <c r="J350" i="4"/>
  <c r="I350" i="4" s="1"/>
  <c r="H350" i="4" s="1"/>
  <c r="J351" i="4"/>
  <c r="I351" i="4" s="1"/>
  <c r="H351" i="4" s="1"/>
  <c r="J352" i="4"/>
  <c r="I352" i="4" s="1"/>
  <c r="H352" i="4" s="1"/>
  <c r="J353" i="4"/>
  <c r="I353" i="4" s="1"/>
  <c r="H353" i="4" s="1"/>
  <c r="J354" i="4"/>
  <c r="I354" i="4" s="1"/>
  <c r="H354" i="4" s="1"/>
  <c r="J355" i="4"/>
  <c r="I355" i="4" s="1"/>
  <c r="H355" i="4" s="1"/>
  <c r="J356" i="4"/>
  <c r="I356" i="4" s="1"/>
  <c r="H356" i="4" s="1"/>
  <c r="J357" i="4"/>
  <c r="I357" i="4" s="1"/>
  <c r="H357" i="4" s="1"/>
  <c r="J358" i="4"/>
  <c r="I358" i="4" s="1"/>
  <c r="H358" i="4" s="1"/>
  <c r="J359" i="4"/>
  <c r="I359" i="4" s="1"/>
  <c r="H359" i="4" s="1"/>
  <c r="J360" i="4"/>
  <c r="I360" i="4" s="1"/>
  <c r="H360" i="4" s="1"/>
  <c r="J361" i="4"/>
  <c r="I361" i="4" s="1"/>
  <c r="H361" i="4" s="1"/>
  <c r="J362" i="4"/>
  <c r="I362" i="4" s="1"/>
  <c r="H362" i="4" s="1"/>
  <c r="J363" i="4"/>
  <c r="I363" i="4" s="1"/>
  <c r="H363" i="4" s="1"/>
  <c r="J364" i="4"/>
  <c r="I364" i="4" s="1"/>
  <c r="H364" i="4" s="1"/>
  <c r="J365" i="4"/>
  <c r="I365" i="4" s="1"/>
  <c r="H365" i="4" s="1"/>
  <c r="J366" i="4"/>
  <c r="I366" i="4" s="1"/>
  <c r="H366" i="4" s="1"/>
  <c r="J367" i="4"/>
  <c r="I367" i="4" s="1"/>
  <c r="H367" i="4" s="1"/>
  <c r="J368" i="4"/>
  <c r="I368" i="4" s="1"/>
  <c r="H368" i="4" s="1"/>
  <c r="J369" i="4"/>
  <c r="I369" i="4" s="1"/>
  <c r="H369" i="4" s="1"/>
  <c r="J370" i="4"/>
  <c r="I370" i="4" s="1"/>
  <c r="H370" i="4" s="1"/>
  <c r="J371" i="4"/>
  <c r="I371" i="4" s="1"/>
  <c r="H371" i="4" s="1"/>
  <c r="J372" i="4"/>
  <c r="I372" i="4" s="1"/>
  <c r="H372" i="4" s="1"/>
  <c r="J373" i="4"/>
  <c r="I373" i="4" s="1"/>
  <c r="H373" i="4" s="1"/>
  <c r="J374" i="4"/>
  <c r="I374" i="4" s="1"/>
  <c r="H374" i="4" s="1"/>
  <c r="J375" i="4"/>
  <c r="I375" i="4" s="1"/>
  <c r="H375" i="4" s="1"/>
  <c r="J376" i="4"/>
  <c r="I376" i="4" s="1"/>
  <c r="H376" i="4" s="1"/>
  <c r="J377" i="4"/>
  <c r="I377" i="4" s="1"/>
  <c r="H377" i="4" s="1"/>
  <c r="J378" i="4"/>
  <c r="I378" i="4" s="1"/>
  <c r="H378" i="4" s="1"/>
  <c r="J379" i="4"/>
  <c r="I379" i="4" s="1"/>
  <c r="H379" i="4" s="1"/>
  <c r="J380" i="4"/>
  <c r="I380" i="4" s="1"/>
  <c r="H380" i="4" s="1"/>
  <c r="J381" i="4"/>
  <c r="I381" i="4" s="1"/>
  <c r="H381" i="4" s="1"/>
  <c r="J382" i="4"/>
  <c r="I382" i="4" s="1"/>
  <c r="H382" i="4" s="1"/>
  <c r="J383" i="4"/>
  <c r="I383" i="4" s="1"/>
  <c r="H383" i="4" s="1"/>
  <c r="J384" i="4"/>
  <c r="I384" i="4" s="1"/>
  <c r="H384" i="4" s="1"/>
  <c r="J385" i="4"/>
  <c r="I385" i="4" s="1"/>
  <c r="H385" i="4" s="1"/>
  <c r="J386" i="4"/>
  <c r="I386" i="4" s="1"/>
  <c r="H386" i="4" s="1"/>
  <c r="J387" i="4"/>
  <c r="I387" i="4" s="1"/>
  <c r="H387" i="4" s="1"/>
  <c r="J388" i="4"/>
  <c r="I388" i="4" s="1"/>
  <c r="H388" i="4" s="1"/>
  <c r="J389" i="4"/>
  <c r="I389" i="4" s="1"/>
  <c r="H389" i="4" s="1"/>
  <c r="J390" i="4"/>
  <c r="I390" i="4" s="1"/>
  <c r="H390" i="4" s="1"/>
  <c r="J391" i="4"/>
  <c r="I391" i="4" s="1"/>
  <c r="H391" i="4" s="1"/>
  <c r="J392" i="4"/>
  <c r="I392" i="4" s="1"/>
  <c r="H392" i="4" s="1"/>
  <c r="J393" i="4"/>
  <c r="I393" i="4" s="1"/>
  <c r="H393" i="4" s="1"/>
  <c r="J394" i="4"/>
  <c r="I394" i="4" s="1"/>
  <c r="H394" i="4" s="1"/>
  <c r="J395" i="4"/>
  <c r="I395" i="4" s="1"/>
  <c r="H395" i="4" s="1"/>
  <c r="J396" i="4"/>
  <c r="I396" i="4" s="1"/>
  <c r="H396" i="4" s="1"/>
  <c r="J397" i="4"/>
  <c r="I397" i="4" s="1"/>
  <c r="H397" i="4" s="1"/>
  <c r="J398" i="4"/>
  <c r="I398" i="4" s="1"/>
  <c r="H398" i="4" s="1"/>
  <c r="J399" i="4"/>
  <c r="I399" i="4" s="1"/>
  <c r="H399" i="4" s="1"/>
  <c r="J400" i="4"/>
  <c r="I400" i="4" s="1"/>
  <c r="H400" i="4" s="1"/>
  <c r="J401" i="4"/>
  <c r="I401" i="4" s="1"/>
  <c r="H401" i="4" s="1"/>
  <c r="J402" i="4"/>
  <c r="I402" i="4" s="1"/>
  <c r="H402" i="4" s="1"/>
  <c r="J403" i="4"/>
  <c r="I403" i="4" s="1"/>
  <c r="H403" i="4" s="1"/>
  <c r="J404" i="4"/>
  <c r="I404" i="4" s="1"/>
  <c r="H404" i="4" s="1"/>
  <c r="J405" i="4"/>
  <c r="I405" i="4" s="1"/>
  <c r="H405" i="4" s="1"/>
  <c r="J406" i="4"/>
  <c r="I406" i="4" s="1"/>
  <c r="H406" i="4" s="1"/>
  <c r="J407" i="4"/>
  <c r="I407" i="4" s="1"/>
  <c r="H407" i="4" s="1"/>
  <c r="J408" i="4"/>
  <c r="I408" i="4" s="1"/>
  <c r="H408" i="4" s="1"/>
  <c r="J409" i="4"/>
  <c r="I409" i="4" s="1"/>
  <c r="H409" i="4" s="1"/>
  <c r="J410" i="4"/>
  <c r="I410" i="4" s="1"/>
  <c r="H410" i="4" s="1"/>
  <c r="J411" i="4"/>
  <c r="I411" i="4" s="1"/>
  <c r="H411" i="4" s="1"/>
  <c r="J412" i="4"/>
  <c r="I412" i="4" s="1"/>
  <c r="H412" i="4" s="1"/>
  <c r="J413" i="4"/>
  <c r="I413" i="4" s="1"/>
  <c r="H413" i="4" s="1"/>
  <c r="J414" i="4"/>
  <c r="I414" i="4" s="1"/>
  <c r="H414" i="4" s="1"/>
  <c r="J415" i="4"/>
  <c r="I415" i="4" s="1"/>
  <c r="H415" i="4" s="1"/>
  <c r="J416" i="4"/>
  <c r="I416" i="4" s="1"/>
  <c r="H416" i="4" s="1"/>
  <c r="J417" i="4"/>
  <c r="I417" i="4" s="1"/>
  <c r="H417" i="4" s="1"/>
  <c r="J418" i="4"/>
  <c r="I418" i="4" s="1"/>
  <c r="H418" i="4" s="1"/>
  <c r="J419" i="4"/>
  <c r="I419" i="4" s="1"/>
  <c r="H419" i="4" s="1"/>
  <c r="J420" i="4"/>
  <c r="I420" i="4" s="1"/>
  <c r="H420" i="4" s="1"/>
  <c r="J421" i="4"/>
  <c r="I421" i="4" s="1"/>
  <c r="H421" i="4" s="1"/>
  <c r="J422" i="4"/>
  <c r="I422" i="4" s="1"/>
  <c r="H422" i="4" s="1"/>
  <c r="J423" i="4"/>
  <c r="I423" i="4" s="1"/>
  <c r="H423" i="4" s="1"/>
  <c r="J424" i="4"/>
  <c r="I424" i="4" s="1"/>
  <c r="H424" i="4" s="1"/>
  <c r="J425" i="4"/>
  <c r="I425" i="4" s="1"/>
  <c r="H425" i="4" s="1"/>
  <c r="J426" i="4"/>
  <c r="I426" i="4" s="1"/>
  <c r="H426" i="4" s="1"/>
  <c r="J427" i="4"/>
  <c r="I427" i="4" s="1"/>
  <c r="H427" i="4" s="1"/>
  <c r="J428" i="4"/>
  <c r="I428" i="4" s="1"/>
  <c r="H428" i="4" s="1"/>
  <c r="J429" i="4"/>
  <c r="I429" i="4" s="1"/>
  <c r="H429" i="4" s="1"/>
  <c r="J430" i="4"/>
  <c r="I430" i="4" s="1"/>
  <c r="H430" i="4" s="1"/>
  <c r="J431" i="4"/>
  <c r="I431" i="4" s="1"/>
  <c r="H431" i="4" s="1"/>
  <c r="J432" i="4"/>
  <c r="I432" i="4" s="1"/>
  <c r="H432" i="4" s="1"/>
  <c r="J433" i="4"/>
  <c r="I433" i="4" s="1"/>
  <c r="H433" i="4" s="1"/>
  <c r="J434" i="4"/>
  <c r="I434" i="4" s="1"/>
  <c r="H434" i="4" s="1"/>
  <c r="J435" i="4"/>
  <c r="I435" i="4" s="1"/>
  <c r="H435" i="4" s="1"/>
  <c r="J436" i="4"/>
  <c r="I436" i="4" s="1"/>
  <c r="H436" i="4" s="1"/>
  <c r="J437" i="4"/>
  <c r="I437" i="4" s="1"/>
  <c r="H437" i="4" s="1"/>
  <c r="J438" i="4"/>
  <c r="I438" i="4" s="1"/>
  <c r="H438" i="4" s="1"/>
  <c r="J439" i="4"/>
  <c r="I439" i="4" s="1"/>
  <c r="H439" i="4" s="1"/>
  <c r="J440" i="4"/>
  <c r="I440" i="4" s="1"/>
  <c r="H440" i="4" s="1"/>
  <c r="J441" i="4"/>
  <c r="I441" i="4" s="1"/>
  <c r="H441" i="4" s="1"/>
  <c r="J442" i="4"/>
  <c r="I442" i="4" s="1"/>
  <c r="H442" i="4" s="1"/>
  <c r="J443" i="4"/>
  <c r="I443" i="4" s="1"/>
  <c r="H443" i="4" s="1"/>
  <c r="J444" i="4"/>
  <c r="I444" i="4" s="1"/>
  <c r="H444" i="4" s="1"/>
  <c r="J445" i="4"/>
  <c r="I445" i="4" s="1"/>
  <c r="H445" i="4" s="1"/>
  <c r="J446" i="4"/>
  <c r="I446" i="4" s="1"/>
  <c r="H446" i="4" s="1"/>
  <c r="J447" i="4"/>
  <c r="I447" i="4" s="1"/>
  <c r="H447" i="4" s="1"/>
  <c r="J448" i="4"/>
  <c r="I448" i="4" s="1"/>
  <c r="H448" i="4" s="1"/>
  <c r="J449" i="4"/>
  <c r="I449" i="4" s="1"/>
  <c r="H449" i="4" s="1"/>
  <c r="J450" i="4"/>
  <c r="I450" i="4" s="1"/>
  <c r="H450" i="4" s="1"/>
  <c r="J451" i="4"/>
  <c r="I451" i="4" s="1"/>
  <c r="H451" i="4" s="1"/>
  <c r="J452" i="4"/>
  <c r="I452" i="4" s="1"/>
  <c r="H452" i="4" s="1"/>
  <c r="J453" i="4"/>
  <c r="I453" i="4" s="1"/>
  <c r="H453" i="4" s="1"/>
  <c r="J454" i="4"/>
  <c r="I454" i="4" s="1"/>
  <c r="H454" i="4" s="1"/>
  <c r="J455" i="4"/>
  <c r="I455" i="4" s="1"/>
  <c r="H455" i="4" s="1"/>
  <c r="J456" i="4"/>
  <c r="I456" i="4" s="1"/>
  <c r="H456" i="4" s="1"/>
  <c r="J457" i="4"/>
  <c r="I457" i="4" s="1"/>
  <c r="H457" i="4" s="1"/>
  <c r="J458" i="4"/>
  <c r="I458" i="4" s="1"/>
  <c r="H458" i="4" s="1"/>
  <c r="J459" i="4"/>
  <c r="I459" i="4" s="1"/>
  <c r="H459" i="4" s="1"/>
  <c r="J460" i="4"/>
  <c r="I460" i="4" s="1"/>
  <c r="H460" i="4" s="1"/>
  <c r="J461" i="4"/>
  <c r="I461" i="4" s="1"/>
  <c r="H461" i="4" s="1"/>
  <c r="J462" i="4"/>
  <c r="I462" i="4" s="1"/>
  <c r="H462" i="4" s="1"/>
  <c r="J463" i="4"/>
  <c r="I463" i="4" s="1"/>
  <c r="H463" i="4" s="1"/>
  <c r="J464" i="4"/>
  <c r="I464" i="4" s="1"/>
  <c r="H464" i="4" s="1"/>
  <c r="J465" i="4"/>
  <c r="I465" i="4" s="1"/>
  <c r="H465" i="4" s="1"/>
  <c r="J466" i="4"/>
  <c r="I466" i="4" s="1"/>
  <c r="H466" i="4" s="1"/>
  <c r="J467" i="4"/>
  <c r="I467" i="4" s="1"/>
  <c r="H467" i="4" s="1"/>
  <c r="J468" i="4"/>
  <c r="I468" i="4" s="1"/>
  <c r="H468" i="4" s="1"/>
  <c r="J469" i="4"/>
  <c r="I469" i="4" s="1"/>
  <c r="H469" i="4" s="1"/>
  <c r="J470" i="4"/>
  <c r="I470" i="4" s="1"/>
  <c r="H470" i="4" s="1"/>
  <c r="J471" i="4"/>
  <c r="I471" i="4" s="1"/>
  <c r="H471" i="4" s="1"/>
  <c r="J472" i="4"/>
  <c r="I472" i="4" s="1"/>
  <c r="H472" i="4" s="1"/>
  <c r="J473" i="4"/>
  <c r="I473" i="4" s="1"/>
  <c r="H473" i="4" s="1"/>
  <c r="J474" i="4"/>
  <c r="I474" i="4" s="1"/>
  <c r="H474" i="4" s="1"/>
  <c r="J475" i="4"/>
  <c r="I475" i="4" s="1"/>
  <c r="H475" i="4" s="1"/>
  <c r="J476" i="4"/>
  <c r="I476" i="4" s="1"/>
  <c r="H476" i="4" s="1"/>
  <c r="J477" i="4"/>
  <c r="I477" i="4" s="1"/>
  <c r="H477" i="4" s="1"/>
  <c r="J478" i="4"/>
  <c r="I478" i="4" s="1"/>
  <c r="H478" i="4" s="1"/>
  <c r="J479" i="4"/>
  <c r="I479" i="4" s="1"/>
  <c r="H479" i="4" s="1"/>
  <c r="J480" i="4"/>
  <c r="I480" i="4" s="1"/>
  <c r="H480" i="4" s="1"/>
  <c r="J481" i="4"/>
  <c r="I481" i="4" s="1"/>
  <c r="H481" i="4" s="1"/>
  <c r="T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<sst xmlns="http://schemas.openxmlformats.org/spreadsheetml/2006/main" count="30948" uniqueCount="1223">
  <si>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</si>
  <si>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</si>
  <si>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</si>
  <si>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</si>
  <si>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</si>
  <si>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</si>
  <si>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</si>
  <si>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</si>
  <si>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</si>
  <si>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</si>
  <si>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</si>
  <si>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</si>
  <si>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</si>
  <si>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</si>
  <si>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</si>
  <si>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</si>
  <si>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</si>
  <si>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</si>
  <si>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</si>
  <si>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</si>
  <si>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</si>
  <si>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</si>
  <si>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</si>
  <si>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</si>
  <si>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</si>
  <si>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</si>
  <si>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</si>
  <si>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</si>
  <si>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</si>
  <si>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</si>
  <si>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</si>
  <si>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</si>
  <si>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</si>
  <si>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</si>
  <si>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</si>
  <si>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</si>
  <si>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</si>
  <si>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</si>
  <si>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</si>
  <si>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</si>
  <si>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</si>
  <si>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</si>
  <si>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</si>
  <si>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</si>
  <si>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</si>
  <si>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</si>
  <si>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</si>
  <si>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</si>
  <si>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</si>
  <si>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</si>
  <si>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</si>
  <si>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</si>
  <si>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</si>
  <si>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</si>
  <si>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</si>
  <si>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</si>
  <si>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</si>
  <si>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</si>
  <si>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</si>
  <si>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</si>
  <si>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</si>
  <si>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</si>
  <si>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</si>
  <si>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</si>
  <si>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</si>
  <si>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</si>
  <si>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</si>
  <si>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</si>
  <si>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</si>
  <si>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</si>
  <si>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</si>
  <si>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</si>
  <si>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</si>
  <si>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</si>
  <si>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</si>
  <si>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</si>
  <si>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</si>
  <si>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</si>
  <si>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</si>
  <si>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</si>
  <si>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</si>
  <si>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</si>
  <si>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</si>
  <si>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</si>
  <si>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</si>
  <si>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</si>
  <si>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</si>
  <si>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</si>
  <si>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</si>
  <si>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</si>
  <si>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</si>
  <si>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</si>
  <si>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</si>
  <si>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</si>
  <si>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</si>
  <si>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</si>
  <si>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</si>
  <si>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</si>
  <si>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</si>
  <si>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</si>
  <si>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</si>
  <si>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</si>
  <si>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</si>
  <si>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</si>
  <si>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</si>
  <si>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</si>
  <si>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</si>
  <si>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</si>
  <si>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</si>
  <si>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</si>
  <si>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</si>
  <si>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</si>
  <si>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</si>
  <si>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</si>
  <si>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</si>
  <si>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</si>
  <si>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</si>
  <si>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</si>
  <si>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</si>
  <si>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</si>
  <si>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</si>
  <si>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</si>
  <si>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</si>
  <si>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</si>
  <si>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</si>
  <si>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</si>
  <si>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</si>
  <si>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</si>
  <si>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</si>
  <si>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</si>
  <si>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</si>
  <si>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</si>
  <si>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</si>
  <si>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</si>
  <si>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</si>
  <si>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</si>
  <si>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</si>
  <si>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</si>
  <si>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</si>
  <si>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</si>
  <si>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</si>
  <si>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</si>
  <si>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</si>
  <si>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</si>
  <si>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</si>
  <si>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</si>
  <si>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</si>
  <si>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</si>
  <si>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</si>
  <si>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</si>
  <si>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</si>
  <si>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</si>
  <si>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</si>
  <si>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</si>
  <si>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</si>
  <si>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</si>
  <si>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</si>
  <si>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</si>
  <si>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</si>
  <si>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</si>
  <si>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</si>
  <si>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</si>
  <si>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</si>
  <si>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</si>
  <si>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</si>
  <si>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</si>
  <si>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</si>
  <si>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</si>
  <si>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</si>
  <si>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</si>
  <si>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</si>
  <si>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</si>
  <si>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</si>
  <si>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</si>
  <si>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</si>
  <si>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</si>
  <si>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</si>
  <si>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</si>
  <si>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</si>
  <si>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</si>
  <si>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</si>
  <si>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</si>
  <si>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</si>
  <si>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</si>
  <si>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</si>
  <si>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</si>
  <si>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</si>
  <si>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</si>
  <si>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</si>
  <si>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</si>
  <si>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</si>
  <si>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</si>
  <si>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</si>
  <si>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</si>
  <si>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</si>
  <si>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</si>
  <si>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</si>
  <si>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</si>
  <si>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</si>
  <si>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</si>
  <si>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</si>
  <si>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</si>
  <si>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</si>
  <si>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</si>
  <si>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</si>
  <si>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</si>
  <si>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</si>
  <si>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</si>
  <si>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</si>
  <si>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</si>
  <si>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</si>
  <si>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</si>
  <si>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</si>
  <si>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</si>
  <si>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</si>
  <si>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</si>
  <si>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</si>
  <si>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</si>
  <si>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</si>
  <si>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</si>
  <si>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</si>
  <si>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</si>
  <si>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</si>
  <si>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</si>
  <si>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</si>
  <si>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</si>
  <si>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</si>
  <si>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</si>
  <si>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</si>
  <si>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</si>
  <si>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</si>
  <si>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</si>
  <si>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</si>
  <si>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</si>
  <si>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</si>
  <si>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</si>
  <si>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</si>
  <si>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</si>
  <si>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</si>
  <si>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</si>
  <si>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</si>
  <si>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</si>
  <si>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</si>
  <si>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</si>
  <si>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</si>
  <si>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</si>
  <si>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</si>
  <si>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</si>
  <si>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</si>
  <si>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</si>
  <si>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</si>
  <si>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</si>
  <si>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</si>
  <si>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</si>
  <si>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</si>
  <si>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</si>
  <si>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</si>
  <si>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</si>
  <si>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</si>
  <si>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</si>
  <si>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</si>
  <si>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</si>
  <si>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</si>
  <si>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</si>
  <si>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</si>
  <si>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</si>
  <si>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</si>
  <si>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</si>
  <si>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</si>
  <si>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</si>
  <si>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</si>
  <si>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</si>
  <si>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</si>
  <si>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</si>
  <si>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</si>
  <si>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</si>
  <si>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</si>
  <si>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</si>
  <si>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</si>
  <si>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</si>
  <si>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</si>
  <si>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</si>
  <si>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</si>
  <si>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</si>
  <si>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</si>
  <si>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</si>
  <si>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</si>
  <si>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</si>
  <si>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</si>
  <si>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</si>
  <si>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</si>
  <si>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</si>
  <si>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</si>
  <si>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</si>
  <si>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</si>
  <si>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</si>
  <si>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</si>
  <si>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</si>
  <si>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</si>
  <si>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</si>
  <si>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</si>
  <si>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</si>
  <si>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</si>
  <si>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</si>
  <si>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</si>
  <si>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</si>
  <si>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</si>
  <si>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</si>
  <si>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</si>
  <si>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</si>
  <si>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</si>
  <si>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</si>
  <si>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</si>
  <si>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</si>
  <si>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</si>
  <si>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</si>
  <si>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</si>
  <si>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</si>
  <si>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</si>
  <si>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</si>
  <si>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</si>
  <si>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</si>
  <si>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</si>
  <si>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</si>
  <si>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</si>
  <si>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</si>
  <si>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</si>
  <si>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</si>
  <si>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</si>
  <si>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</si>
  <si>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</si>
  <si>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</si>
  <si>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</si>
  <si>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</si>
  <si>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</si>
  <si>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</si>
  <si>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</si>
  <si>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</si>
  <si>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</si>
  <si>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</si>
  <si>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</si>
  <si>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</si>
  <si>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</si>
  <si>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</si>
  <si>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</si>
  <si>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</si>
  <si>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</si>
  <si>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</si>
  <si>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</si>
  <si>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</si>
  <si>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</si>
  <si>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</si>
  <si>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</si>
  <si>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</si>
  <si>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</si>
  <si>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</si>
  <si>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</si>
  <si>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</si>
  <si>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</si>
  <si>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</si>
  <si>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</si>
  <si>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</si>
  <si>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</si>
  <si>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</si>
  <si>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</si>
  <si>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</si>
  <si>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</si>
  <si>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</si>
  <si>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</si>
  <si>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</si>
  <si>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</si>
  <si>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</si>
  <si>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</si>
  <si>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</si>
  <si>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</si>
  <si>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</si>
  <si>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</si>
  <si>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</si>
  <si>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</si>
  <si>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</si>
  <si>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</si>
  <si>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</si>
  <si>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</si>
  <si>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</si>
  <si>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</si>
  <si>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</si>
  <si>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</si>
  <si>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</si>
  <si>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</si>
  <si>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</si>
  <si>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</si>
  <si>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</si>
  <si>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</si>
  <si>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</si>
  <si>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</si>
  <si>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</si>
  <si>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</si>
  <si>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</si>
  <si>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</si>
  <si>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</si>
  <si>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</si>
  <si>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</si>
  <si>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</si>
  <si>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</si>
  <si>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</si>
  <si>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</si>
  <si>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</si>
  <si>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</si>
  <si>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</si>
  <si>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</si>
  <si>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</si>
  <si>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</si>
  <si>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</si>
  <si>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</si>
  <si>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</si>
  <si>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</si>
  <si>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</si>
  <si>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</si>
  <si>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</si>
  <si>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</si>
  <si>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</si>
  <si>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</si>
  <si>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</si>
  <si>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</si>
  <si>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</si>
  <si>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</si>
  <si>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</si>
  <si>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</si>
  <si>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</si>
  <si>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</si>
  <si>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</si>
  <si>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</si>
  <si>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</si>
  <si>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</si>
  <si>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</si>
  <si>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</si>
  <si>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</si>
  <si>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</si>
  <si>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</si>
  <si>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</si>
  <si>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</si>
  <si>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</si>
  <si>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</si>
  <si>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</si>
  <si>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</si>
  <si>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</si>
  <si>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</si>
  <si>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</si>
  <si>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</si>
  <si>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</si>
  <si>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</si>
  <si>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</si>
  <si>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</si>
  <si>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</si>
  <si>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</si>
  <si>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</si>
  <si>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</si>
  <si>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</si>
  <si>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</si>
  <si>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</si>
  <si>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</si>
  <si>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</si>
  <si>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</si>
  <si>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</si>
  <si>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</si>
  <si>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</si>
  <si>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</si>
  <si>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</si>
  <si>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</si>
  <si>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</si>
  <si>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</si>
  <si>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</si>
  <si>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</si>
  <si>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</si>
  <si>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</si>
  <si>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</si>
  <si>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</si>
  <si>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</si>
  <si>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</si>
  <si>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</si>
  <si>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</si>
  <si>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</si>
  <si>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</si>
  <si>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</si>
  <si>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</si>
  <si>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</si>
  <si>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</si>
  <si>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</si>
  <si>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</si>
  <si>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</si>
  <si>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</si>
  <si>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</si>
  <si>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</si>
  <si>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</si>
  <si>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</si>
  <si>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</si>
  <si>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</si>
  <si>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</si>
  <si>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</si>
  <si>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</si>
  <si>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</si>
  <si>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</si>
  <si>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</si>
  <si>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</si>
  <si>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</si>
  <si>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</si>
  <si>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</si>
  <si>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</si>
  <si>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</si>
  <si>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</si>
  <si>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</si>
  <si>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</si>
  <si>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</si>
  <si>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</si>
  <si>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</si>
  <si>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</si>
  <si>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</si>
  <si>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</si>
  <si>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</si>
  <si>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</si>
  <si>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</si>
  <si>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</si>
  <si>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</si>
  <si>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</si>
  <si>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</si>
  <si>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</si>
  <si>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</si>
  <si>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</si>
  <si>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</si>
  <si>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</si>
  <si>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</si>
  <si>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</si>
  <si>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</si>
  <si>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</si>
  <si>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</si>
  <si>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</si>
  <si>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</si>
  <si>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</si>
  <si>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</si>
  <si>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</si>
  <si>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</si>
  <si>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</si>
  <si>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</si>
  <si>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</si>
  <si>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</si>
  <si>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</si>
  <si>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</si>
  <si>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</si>
  <si>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</si>
  <si>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</si>
  <si>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</si>
  <si>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</si>
  <si>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</si>
  <si>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</si>
  <si>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</si>
  <si>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</si>
  <si>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</si>
  <si>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</si>
  <si>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</si>
  <si>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</si>
  <si>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</si>
  <si>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</si>
  <si>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</si>
  <si>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</si>
  <si>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</si>
  <si>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</si>
  <si>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</si>
  <si>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</si>
  <si>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</si>
  <si>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</si>
  <si>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</si>
  <si>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</si>
  <si>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</si>
  <si>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</si>
  <si>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</si>
  <si>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</si>
  <si>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</si>
  <si>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</si>
  <si>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</si>
  <si>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</si>
  <si>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</si>
  <si>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</si>
  <si>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</si>
  <si>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</si>
  <si>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</si>
  <si>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</si>
  <si>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</si>
  <si>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</si>
  <si>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</si>
  <si>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</si>
  <si>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</si>
  <si>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</si>
  <si>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</si>
  <si>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</si>
  <si>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</si>
  <si>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</si>
  <si>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</si>
  <si>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</si>
  <si>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</si>
  <si>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</si>
  <si>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</si>
  <si>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</si>
  <si>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</si>
  <si>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</si>
  <si>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</si>
  <si>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</si>
  <si>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</si>
  <si>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</si>
  <si>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</si>
  <si>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</si>
  <si>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</si>
  <si>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</si>
  <si>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</si>
  <si>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</si>
  <si>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</si>
  <si>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</si>
  <si>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</si>
  <si>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</si>
  <si>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</si>
  <si>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</si>
  <si>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</si>
  <si>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</si>
  <si>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</si>
  <si>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</si>
  <si>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</si>
  <si>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</si>
  <si>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</si>
  <si>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</si>
  <si>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</si>
  <si>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</si>
  <si>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</si>
  <si>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</si>
  <si>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</si>
  <si>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</si>
  <si>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</si>
  <si>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</si>
  <si>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</si>
  <si>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</si>
  <si>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</si>
  <si>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</si>
  <si>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</si>
  <si>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</si>
  <si>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</si>
  <si>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</si>
  <si>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</si>
  <si>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</si>
  <si>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</si>
  <si>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</si>
  <si>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</si>
  <si>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</si>
  <si>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</si>
  <si>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</si>
  <si>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</si>
  <si>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</si>
  <si>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</si>
  <si>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</si>
  <si>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</si>
  <si>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</si>
  <si>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</si>
  <si>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</si>
  <si>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</si>
  <si>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</si>
  <si>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</si>
  <si>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</si>
  <si>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</si>
  <si>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</si>
  <si>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</si>
  <si>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</si>
  <si>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</si>
  <si>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</si>
  <si>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</si>
  <si>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</si>
  <si>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</si>
  <si>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</si>
  <si>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</si>
  <si>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</si>
  <si>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</si>
  <si>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</si>
  <si>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</si>
  <si>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</si>
  <si>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</si>
  <si>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</si>
  <si>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</si>
  <si>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</si>
  <si>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</si>
  <si>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</si>
  <si>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</si>
  <si>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</si>
  <si>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</si>
  <si>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</si>
  <si>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</si>
  <si>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</si>
  <si>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</si>
  <si>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</si>
  <si>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</si>
  <si>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</si>
  <si>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</si>
  <si>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</si>
  <si>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</si>
  <si>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</si>
  <si>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</si>
  <si>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</si>
  <si>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</si>
  <si>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</si>
  <si>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</si>
  <si>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</si>
  <si>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</si>
  <si>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</si>
  <si>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</si>
  <si>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</si>
  <si>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</si>
  <si>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</si>
  <si>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</si>
  <si>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</si>
  <si>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</si>
  <si>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</si>
  <si>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</si>
  <si>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</si>
  <si>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</si>
  <si>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</si>
  <si>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</si>
  <si>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</si>
  <si>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</si>
  <si>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</si>
  <si>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</si>
  <si>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</si>
  <si>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</si>
  <si>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</si>
  <si>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</si>
  <si>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</si>
  <si>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</si>
  <si>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</si>
  <si>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</si>
  <si>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</si>
  <si>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</si>
  <si>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</si>
  <si>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</si>
  <si>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</si>
  <si>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</si>
  <si>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</si>
  <si>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</si>
  <si>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</si>
  <si>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</si>
  <si>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</si>
  <si>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</si>
  <si>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</si>
  <si>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</si>
  <si>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</si>
  <si>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</si>
  <si>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</si>
  <si>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</si>
  <si>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</si>
  <si>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</si>
  <si>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</si>
  <si>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</si>
  <si>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</si>
  <si>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</si>
  <si>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</si>
  <si>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</si>
  <si>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</si>
  <si>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</si>
  <si>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</si>
  <si>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</si>
  <si>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</si>
  <si>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</si>
  <si>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</si>
  <si>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</si>
  <si>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</si>
  <si>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</si>
  <si>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</si>
  <si>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</si>
  <si>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</si>
  <si>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</si>
  <si>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</si>
  <si>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</si>
  <si>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</si>
  <si>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</si>
  <si>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</si>
  <si>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</si>
  <si>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</si>
  <si>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</si>
  <si>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</si>
  <si>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</si>
  <si>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</si>
  <si>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</si>
  <si>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</si>
  <si>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</si>
  <si>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</si>
  <si>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</si>
  <si>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</si>
  <si>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</si>
  <si>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</si>
  <si>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</si>
  <si>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</si>
  <si>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</si>
  <si>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</si>
  <si>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</si>
  <si>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</si>
  <si>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</si>
  <si>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</si>
  <si>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</si>
  <si>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</si>
  <si>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</si>
  <si>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</si>
  <si>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</si>
  <si>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</si>
  <si>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</si>
  <si>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</si>
  <si>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</si>
  <si>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</si>
  <si>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</si>
  <si>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</si>
  <si>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</si>
  <si>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</si>
  <si>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</si>
  <si>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</si>
  <si>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</si>
  <si>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</si>
  <si>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</si>
  <si>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</si>
  <si>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</si>
  <si>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</si>
  <si>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</si>
  <si>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</si>
  <si>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</si>
  <si>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</si>
  <si>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</si>
  <si>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</si>
  <si>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</si>
  <si>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</si>
  <si>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</si>
  <si>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</si>
  <si>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</si>
  <si>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</si>
  <si>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</si>
  <si>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</si>
  <si>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</si>
  <si>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</si>
  <si>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</si>
  <si>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</si>
  <si>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</si>
  <si>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</si>
  <si>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</si>
  <si>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</si>
  <si>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</si>
  <si>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</si>
  <si>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</si>
  <si>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</si>
  <si>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</si>
  <si>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</si>
  <si>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</si>
  <si>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</si>
  <si>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</si>
  <si>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</si>
  <si>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</si>
  <si>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</si>
  <si>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</si>
  <si>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</si>
  <si>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</si>
  <si>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</si>
  <si>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</si>
  <si>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</si>
  <si>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</si>
  <si>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</si>
  <si>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</si>
  <si>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</si>
  <si>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</si>
  <si>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</si>
  <si>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</si>
  <si>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</si>
  <si>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</si>
  <si>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</si>
  <si>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</si>
  <si>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</si>
  <si>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</si>
  <si>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</si>
  <si>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</si>
  <si>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</si>
  <si>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</si>
  <si>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</si>
  <si>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</si>
  <si>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</si>
  <si>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</si>
  <si>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</si>
  <si>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</si>
  <si>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</si>
  <si>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</si>
  <si>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</si>
  <si>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</si>
  <si>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</si>
  <si>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</si>
  <si>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</si>
  <si>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</si>
  <si>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</si>
  <si>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</si>
  <si>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</si>
  <si>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</si>
  <si>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</si>
  <si>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</si>
  <si>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</si>
  <si>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</si>
  <si>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</si>
  <si>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</si>
  <si>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</si>
  <si>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</si>
  <si>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</si>
  <si>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</si>
  <si>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</si>
  <si>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</si>
  <si>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</si>
  <si>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</si>
  <si>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</si>
  <si>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</si>
  <si>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</si>
  <si>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</si>
  <si>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</si>
  <si>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</si>
  <si>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</si>
  <si>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</si>
  <si>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</si>
  <si>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</si>
  <si>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</si>
  <si>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</si>
  <si>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</si>
  <si>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</si>
  <si>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</si>
  <si>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</si>
  <si>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</si>
  <si>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</si>
  <si>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</si>
  <si>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</si>
  <si>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</si>
  <si>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</si>
  <si>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</si>
  <si>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</si>
  <si>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</si>
  <si>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</si>
  <si>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</si>
  <si>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</si>
  <si>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</si>
  <si>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</si>
  <si>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</si>
  <si>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</si>
  <si>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</si>
  <si>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</si>
  <si>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</si>
  <si>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</si>
  <si>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</si>
  <si>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</si>
  <si>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</si>
  <si>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</si>
  <si>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</si>
  <si>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</si>
  <si>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</si>
  <si>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</si>
  <si>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</si>
  <si>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</si>
  <si>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</si>
  <si>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</si>
  <si>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</si>
  <si>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</si>
  <si>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</si>
  <si>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</si>
  <si>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</si>
  <si>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</si>
  <si>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</si>
  <si>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</si>
  <si>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</si>
  <si>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</si>
  <si>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</si>
  <si>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</si>
  <si>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</si>
  <si>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</si>
  <si>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</si>
  <si>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</si>
  <si>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</si>
  <si>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</si>
  <si>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</si>
  <si>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</si>
  <si>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</si>
  <si>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</si>
  <si>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</si>
  <si>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</si>
  <si>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</si>
  <si>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</si>
  <si>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</si>
  <si>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</si>
  <si>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</si>
  <si>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</si>
  <si>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</si>
  <si>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</si>
  <si>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</si>
  <si>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</si>
  <si>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</si>
  <si>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</si>
  <si>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</si>
  <si>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</si>
  <si>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</si>
  <si>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</si>
  <si>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</si>
  <si>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</si>
  <si>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</si>
  <si>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</si>
  <si>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</si>
  <si>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</si>
  <si>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</si>
  <si>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</si>
  <si>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</si>
  <si>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</si>
  <si>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</si>
  <si>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</si>
  <si>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</si>
  <si>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</si>
  <si>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</si>
  <si>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</si>
  <si>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</si>
  <si>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</si>
  <si>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</si>
  <si>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</si>
  <si>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</si>
  <si>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</si>
  <si>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</si>
  <si>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</si>
  <si>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</si>
  <si>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</si>
  <si>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</si>
  <si>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</si>
  <si>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</si>
  <si>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</si>
  <si>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</si>
  <si>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</si>
  <si>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</si>
  <si>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</si>
  <si>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</si>
  <si>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</si>
  <si>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</si>
  <si>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</si>
  <si>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</si>
  <si>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</si>
  <si>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</si>
  <si>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</si>
  <si>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</si>
  <si>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</si>
  <si>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</si>
  <si>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</si>
  <si>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</si>
  <si>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</si>
  <si>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</si>
  <si>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</si>
  <si>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</si>
  <si>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</si>
  <si>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</si>
  <si>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</si>
  <si>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</si>
  <si>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</si>
  <si>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</si>
  <si>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</si>
  <si>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</si>
  <si>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</si>
  <si>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</si>
  <si>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</si>
  <si>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</si>
  <si>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</si>
  <si>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</si>
  <si>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</si>
  <si>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</si>
  <si>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</si>
  <si>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</si>
  <si>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</si>
  <si>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</si>
  <si>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</si>
  <si>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</si>
  <si>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</si>
  <si>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</si>
  <si>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</si>
  <si>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</si>
  <si>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</si>
  <si>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</si>
  <si>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</si>
  <si>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</si>
  <si>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</si>
  <si>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</si>
  <si>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</si>
  <si>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</si>
  <si>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</si>
  <si>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</si>
  <si>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</si>
  <si>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</si>
  <si>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</si>
  <si>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</si>
  <si>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</si>
  <si>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</si>
  <si>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</si>
  <si>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</si>
  <si>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</si>
  <si>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</si>
  <si>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</si>
  <si>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</si>
  <si>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</si>
  <si>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</si>
  <si>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</si>
  <si>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</si>
  <si>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</si>
  <si>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</si>
  <si>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</si>
  <si>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</si>
  <si>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</si>
  <si>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</si>
  <si>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</si>
  <si>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</si>
  <si>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</si>
  <si>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</si>
  <si>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</si>
  <si>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</si>
  <si>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</si>
  <si>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</si>
  <si>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</si>
  <si>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</si>
  <si>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</si>
  <si>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</si>
  <si>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</si>
  <si>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</si>
  <si>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</si>
  <si>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</si>
  <si>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</si>
  <si>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</si>
  <si>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</si>
  <si>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</si>
  <si>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</si>
  <si>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</si>
  <si>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</si>
  <si>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</si>
  <si>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</si>
  <si>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</si>
  <si>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</si>
  <si>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</si>
  <si>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</si>
  <si>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</si>
  <si>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</si>
  <si>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</si>
  <si>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</si>
  <si>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</si>
  <si>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</si>
  <si>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</si>
  <si>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</si>
  <si>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</si>
  <si>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</si>
  <si>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</si>
  <si>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</si>
  <si>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</si>
  <si>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</si>
  <si>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</si>
  <si>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</si>
  <si>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</si>
  <si>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</si>
  <si>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</si>
  <si>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</si>
  <si>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</si>
  <si>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</si>
  <si>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</si>
  <si>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</si>
  <si>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</si>
  <si>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</si>
  <si>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</si>
  <si>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</si>
  <si>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</si>
  <si>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</si>
  <si>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</si>
  <si>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</si>
  <si>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</si>
  <si>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</si>
  <si>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</si>
  <si>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</si>
  <si>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</si>
  <si>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</si>
  <si>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</si>
  <si>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</si>
  <si>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</si>
  <si>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</si>
  <si>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</si>
  <si>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</si>
  <si>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</si>
  <si>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</si>
  <si>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</si>
  <si>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</si>
  <si>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</si>
  <si>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</si>
  <si>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</si>
  <si>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</si>
  <si>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</si>
  <si>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</si>
  <si>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</si>
  <si>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</si>
  <si>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</si>
  <si>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</si>
  <si>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</si>
  <si>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</si>
  <si>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</si>
  <si>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</si>
  <si>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</si>
  <si>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日付</t>
  </si>
  <si>
    <t>部署名_1階層</t>
    <rPh sb="0" eb="2">
      <t>ブショ</t>
    </rPh>
    <rPh sb="2" eb="3">
      <t>メイ</t>
    </rPh>
    <rPh sb="5" eb="7">
      <t>カイソウ</t>
    </rPh>
    <phoneticPr fontId="2"/>
  </si>
  <si>
    <t>部署名_2階層</t>
    <rPh sb="0" eb="2">
      <t>ブショ</t>
    </rPh>
    <rPh sb="2" eb="3">
      <t>メイ</t>
    </rPh>
    <rPh sb="5" eb="7">
      <t>カイソウ</t>
    </rPh>
    <phoneticPr fontId="2"/>
  </si>
  <si>
    <t>売上目標</t>
  </si>
  <si>
    <t>部署名_1階層</t>
  </si>
  <si>
    <t>①売上目標</t>
    <phoneticPr fontId="1"/>
  </si>
  <si>
    <t>②売上実績</t>
    <rPh sb="3" eb="5">
      <t>ジッセキ</t>
    </rPh>
    <phoneticPr fontId="1"/>
  </si>
  <si>
    <t>差異（②-①）</t>
    <phoneticPr fontId="1"/>
  </si>
  <si>
    <t>達成率（②/①）</t>
    <rPh sb="0" eb="2">
      <t>タッセイ</t>
    </rPh>
    <rPh sb="2" eb="3">
      <t>リツ</t>
    </rPh>
    <phoneticPr fontId="1"/>
  </si>
  <si>
    <t>営業2本部</t>
  </si>
  <si>
    <t>営業3本部</t>
  </si>
  <si>
    <t>営業1本部</t>
  </si>
  <si>
    <t>評価基準</t>
    <rPh sb="0" eb="2">
      <t>ヒョウカ</t>
    </rPh>
    <rPh sb="2" eb="4">
      <t>キジュン</t>
    </rPh>
    <phoneticPr fontId="1"/>
  </si>
  <si>
    <t>以上</t>
    <rPh sb="0" eb="2">
      <t>イジョウ</t>
    </rPh>
    <phoneticPr fontId="1"/>
  </si>
  <si>
    <t>未満</t>
    <rPh sb="0" eb="2">
      <t>ミマン</t>
    </rPh>
    <phoneticPr fontId="1"/>
  </si>
  <si>
    <t>事業年度</t>
  </si>
  <si>
    <t>合計 / 売上金額</t>
  </si>
  <si>
    <t>行ラベル</t>
  </si>
  <si>
    <t>売上目標</t>
    <rPh sb="0" eb="2">
      <t>ウリアゲ</t>
    </rPh>
    <rPh sb="2" eb="4">
      <t>モクヒョウ</t>
    </rPh>
    <phoneticPr fontId="1"/>
  </si>
  <si>
    <t>合計 / 売上目標</t>
  </si>
  <si>
    <t>月</t>
  </si>
  <si>
    <t>合計 / 予実差異</t>
  </si>
  <si>
    <t>合計 / 達成率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</si>
</sst>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_ "/>
    <numFmt numFmtId="178" formatCode="#,##0_ ;[Red]\-#,##0\ "/>
  </numFmts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4506668294322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 applyAlignment="1">
      <alignment horizontal="left" vertical="center"/>
    </xf>
    <xf numFmtId="38" fontId="3" fillId="2" borderId="2" xfId="0" applyNumberFormat="1" applyFont="1" applyFill="1" applyBorder="1">
      <alignment vertical="center"/>
    </xf>
    <xf numFmtId="176" fontId="0" fillId="0" borderId="0" xfId="2" applyNumberFormat="1" applyFont="1">
      <alignment vertical="center"/>
    </xf>
    <xf numFmtId="176" fontId="3" fillId="2" borderId="2" xfId="2" applyNumberFormat="1" applyFont="1" applyFill="1" applyBorder="1">
      <alignment vertical="center"/>
    </xf>
    <xf numFmtId="9" fontId="0" fillId="0" borderId="0" xfId="2" applyFont="1">
      <alignment vertical="center"/>
    </xf>
    <xf numFmtId="176" fontId="0" fillId="0" borderId="0" xfId="2" applyNumberFormat="1" applyFont="1" applyAlignment="1">
      <alignment horizontal="center" vertical="center"/>
    </xf>
    <xf numFmtId="9" fontId="0" fillId="0" borderId="0" xfId="0" applyNumberFormat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left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left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 indent="1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3" fillId="2" borderId="3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3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oushi Morita" refreshedDate="46005.677285648148" createdVersion="8" refreshedVersion="8" minRefreshableVersion="3" recordCount="1480" xr:uid="{3D68AE5E-3177-48BB-807B-677754796762}">
  <cacheSource type="worksheet">
    <worksheetSource name="売上予実"/>
  </cacheSource>
  <cacheFields count="24">
    <cacheField name="受注番号" numFmtId="0">
      <sharedItems containsBlank="1"/>
    </cacheField>
    <cacheField name="受注日" numFmtId="14">
      <sharedItems containsSemiMixedTypes="0" containsNonDate="0" containsDate="1" containsString="0" minDate="2024-04-01T00:00:00" maxDate="2026-03-31T00:00:00"/>
    </cacheField>
    <cacheField name="商品コード" numFmtId="0">
      <sharedItems containsBlank="1"/>
    </cacheField>
    <cacheField name="商品カテゴリ" numFmtId="0">
      <sharedItems containsBlank="1"/>
    </cacheField>
    <cacheField name="商品名" numFmtId="0">
      <sharedItems containsBlank="1"/>
    </cacheField>
    <cacheField name="販売単価" numFmtId="38">
      <sharedItems containsString="0" containsBlank="1" containsNumber="1" containsInteger="1" minValue="1600" maxValue="72000"/>
    </cacheField>
    <cacheField name="原価" numFmtId="38">
      <sharedItems containsString="0" containsBlank="1" containsNumber="1" containsInteger="1" minValue="400" maxValue="18000"/>
    </cacheField>
    <cacheField name="数量" numFmtId="0">
      <sharedItems containsString="0" containsBlank="1" containsNumber="1" containsInteger="1" minValue="3" maxValue="60"/>
    </cacheField>
    <cacheField name="売上金額" numFmtId="38">
      <sharedItems containsSemiMixedTypes="0" containsString="0" containsNumber="1" containsInteger="1" minValue="0" maxValue="4032000"/>
    </cacheField>
    <cacheField name="顧客コード" numFmtId="0">
      <sharedItems containsBlank="1"/>
    </cacheField>
    <cacheField name="会社名" numFmtId="0">
      <sharedItems containsBlank="1"/>
    </cacheField>
    <cacheField name="担当者" numFmtId="0">
      <sharedItems containsBlank="1"/>
    </cacheField>
    <cacheField name="エリア" numFmtId="0">
      <sharedItems containsBlank="1"/>
    </cacheField>
    <cacheField name="社員番号" numFmtId="0">
      <sharedItems/>
    </cacheField>
    <cacheField name="担当者名" numFmtId="0">
      <sharedItems/>
    </cacheField>
    <cacheField name="部署コード" numFmtId="0">
      <sharedItems/>
    </cacheField>
    <cacheField name="部署名_1階層" numFmtId="0">
      <sharedItems count="3">
        <s v="営業2本部"/>
        <s v="営業3本部"/>
        <s v="営業1本部"/>
      </sharedItems>
    </cacheField>
    <cacheField name="部署名_2階層" numFmtId="0">
      <sharedItems count="5">
        <s v="関東営業部"/>
        <s v="九州営業部"/>
        <s v="近畿営業部"/>
        <s v="首都圏営業部"/>
        <s v="東北営業部"/>
      </sharedItems>
    </cacheField>
    <cacheField name="事業年度" numFmtId="0">
      <sharedItems containsSemiMixedTypes="0" containsString="0" containsNumber="1" containsInteger="1" minValue="2024" maxValue="2025" count="2">
        <n v="2024"/>
        <n v="2025"/>
      </sharedItems>
    </cacheField>
    <cacheField name="四半期" numFmtId="0">
      <sharedItems/>
    </cacheField>
    <cacheField name="月" numFmtId="0">
      <sharedItems containsSemiMixedTypes="0" containsString="0" containsNumber="1" containsInteger="1" minValue="1" maxValue="12" count="12">
        <n v="4"/>
        <n v="5"/>
        <n v="6"/>
        <n v="7"/>
        <n v="8"/>
        <n v="9"/>
        <n v="10"/>
        <n v="11"/>
        <n v="12"/>
        <n v="1"/>
        <n v="2"/>
        <n v="3"/>
      </sharedItems>
    </cacheField>
    <cacheField name="売上目標" numFmtId="38">
      <sharedItems containsString="0" containsBlank="1" containsNumber="1" containsInteger="1" minValue="124000" maxValue="2710000"/>
    </cacheField>
    <cacheField name="予実差異" numFmtId="0" formula="売上金額-売上目標" databaseField="0"/>
    <cacheField name="達成率" numFmtId="0" formula="売上金額/売上目標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80">
  <r>
    <s v="S0001"/>
    <d v="2024-04-01T00:00:00"/>
    <s v="PE006"/>
    <s v="アルコール"/>
    <s v="白ワイン"/>
    <n v="22000"/>
    <n v="4000"/>
    <n v="4"/>
    <n v="88000"/>
    <s v="C005"/>
    <s v="山本販売店"/>
    <s v="石井様"/>
    <s v="城東"/>
    <s v="E0006"/>
    <s v="今　哲"/>
    <s v="D003"/>
    <x v="0"/>
    <x v="0"/>
    <x v="0"/>
    <s v="1Q"/>
    <x v="0"/>
    <m/>
  </r>
  <r>
    <s v="S0002"/>
    <d v="2024-04-03T00:00:00"/>
    <s v="PB003"/>
    <s v="お茶"/>
    <s v="麦茶"/>
    <n v="2400"/>
    <n v="430"/>
    <n v="9"/>
    <n v="21600"/>
    <s v="C018"/>
    <s v="立花商店"/>
    <s v="立花様"/>
    <s v="城北"/>
    <s v="E0009"/>
    <s v="矢部　雅美"/>
    <s v="D003"/>
    <x v="0"/>
    <x v="0"/>
    <x v="0"/>
    <s v="1Q"/>
    <x v="0"/>
    <m/>
  </r>
  <r>
    <s v="S0003"/>
    <d v="2024-04-05T00:00:00"/>
    <s v="PA003"/>
    <s v="清涼飲料水"/>
    <s v="オレンジジュース"/>
    <n v="5600"/>
    <n v="1180"/>
    <n v="40"/>
    <n v="224000"/>
    <s v="C019"/>
    <s v="高橋ストア"/>
    <s v="高橋様"/>
    <s v="城北"/>
    <s v="E0008"/>
    <s v="高田　耕一"/>
    <s v="D005"/>
    <x v="1"/>
    <x v="1"/>
    <x v="0"/>
    <s v="1Q"/>
    <x v="0"/>
    <m/>
  </r>
  <r>
    <s v="S0004"/>
    <d v="2024-04-05T00:00:00"/>
    <s v="PD004"/>
    <s v="飲料水"/>
    <s v="炭酸水グレープフルーツ"/>
    <n v="3600"/>
    <n v="560"/>
    <n v="27"/>
    <n v="97200"/>
    <s v="C008"/>
    <s v="宝塚商店"/>
    <s v="宇野様"/>
    <s v="城西"/>
    <s v="E0015"/>
    <s v="沖田　雄太"/>
    <s v="D004"/>
    <x v="1"/>
    <x v="2"/>
    <x v="0"/>
    <s v="1Q"/>
    <x v="0"/>
    <m/>
  </r>
  <r>
    <s v="S0005"/>
    <d v="2024-04-07T00:00:00"/>
    <s v="PD003"/>
    <s v="飲料水"/>
    <s v="炭酸水レモン"/>
    <n v="3600"/>
    <n v="540"/>
    <n v="45"/>
    <n v="162000"/>
    <s v="C002"/>
    <s v="橋本商店"/>
    <s v="橋本様"/>
    <s v="城東"/>
    <s v="E0001"/>
    <s v="守屋　聖子"/>
    <s v="D004"/>
    <x v="1"/>
    <x v="2"/>
    <x v="0"/>
    <s v="1Q"/>
    <x v="0"/>
    <m/>
  </r>
  <r>
    <s v="S0006"/>
    <d v="2024-04-09T00:00:00"/>
    <s v="PA006"/>
    <s v="清涼飲料水"/>
    <s v="レモンスカッシュ"/>
    <n v="4000"/>
    <n v="500"/>
    <n v="4"/>
    <n v="16000"/>
    <s v="C012"/>
    <s v="スーパー三上"/>
    <s v="橘様"/>
    <s v="城南"/>
    <s v="E0004"/>
    <s v="熊沢　加奈"/>
    <s v="D001"/>
    <x v="2"/>
    <x v="3"/>
    <x v="0"/>
    <s v="1Q"/>
    <x v="0"/>
    <m/>
  </r>
  <r>
    <s v="S0007"/>
    <d v="2024-04-09T00:00:00"/>
    <s v="PE003"/>
    <s v="アルコール"/>
    <s v="麦焼酎"/>
    <n v="40000"/>
    <n v="13776"/>
    <n v="43"/>
    <n v="1720000"/>
    <s v="C016"/>
    <s v="石神商店"/>
    <s v="石神様"/>
    <s v="城北"/>
    <s v="E0005"/>
    <s v="川西　泰雄"/>
    <s v="D003"/>
    <x v="0"/>
    <x v="0"/>
    <x v="0"/>
    <s v="1Q"/>
    <x v="0"/>
    <m/>
  </r>
  <r>
    <s v="S0008"/>
    <d v="2024-04-09T00:00:00"/>
    <s v="PB003"/>
    <s v="お茶"/>
    <s v="麦茶"/>
    <n v="2400"/>
    <n v="430"/>
    <n v="42"/>
    <n v="100800"/>
    <s v="C017"/>
    <s v="スーパー波留"/>
    <s v="新庄様"/>
    <s v="城北"/>
    <s v="E0014"/>
    <s v="岩間　安子"/>
    <s v="D001"/>
    <x v="2"/>
    <x v="3"/>
    <x v="0"/>
    <s v="1Q"/>
    <x v="0"/>
    <m/>
  </r>
  <r>
    <s v="S0009"/>
    <d v="2024-04-10T00:00:00"/>
    <s v="PA001"/>
    <s v="清涼飲料水"/>
    <s v="コーラ"/>
    <n v="4000"/>
    <n v="600"/>
    <n v="34"/>
    <n v="136000"/>
    <s v="C013"/>
    <s v="大阪商店"/>
    <s v="西城様"/>
    <s v="城南"/>
    <s v="E0003"/>
    <s v="金野　栄蔵"/>
    <s v="D005"/>
    <x v="1"/>
    <x v="1"/>
    <x v="0"/>
    <s v="1Q"/>
    <x v="0"/>
    <m/>
  </r>
  <r>
    <s v="S0010"/>
    <d v="2024-04-10T00:00:00"/>
    <s v="PA004"/>
    <s v="清涼飲料水"/>
    <s v="ぶどうジュース"/>
    <n v="5360"/>
    <n v="1776"/>
    <n v="17"/>
    <n v="91120"/>
    <s v="C020"/>
    <s v="丸山ストア"/>
    <s v="松井様"/>
    <s v="城北"/>
    <s v="E0013"/>
    <s v="木下　志帆"/>
    <s v="D003"/>
    <x v="0"/>
    <x v="0"/>
    <x v="0"/>
    <s v="1Q"/>
    <x v="0"/>
    <m/>
  </r>
  <r>
    <s v="S0011"/>
    <d v="2024-04-10T00:00:00"/>
    <s v="PC002"/>
    <s v="コーヒー飲料"/>
    <s v="微糖コーヒー"/>
    <n v="4000"/>
    <n v="450"/>
    <n v="23"/>
    <n v="92000"/>
    <s v="C015"/>
    <s v="野原スーパー"/>
    <s v="伊藤様"/>
    <s v="城南"/>
    <s v="E0016"/>
    <s v="木田　玲"/>
    <s v="D002"/>
    <x v="0"/>
    <x v="4"/>
    <x v="0"/>
    <s v="1Q"/>
    <x v="0"/>
    <m/>
  </r>
  <r>
    <s v="S0012"/>
    <d v="2024-04-11T00:00:00"/>
    <s v="PE006"/>
    <s v="アルコール"/>
    <s v="白ワイン"/>
    <n v="22000"/>
    <n v="4000"/>
    <n v="50"/>
    <n v="1100000"/>
    <s v="C014"/>
    <s v="雨宮ストア"/>
    <s v="雨宮様"/>
    <s v="城南"/>
    <s v="E0013"/>
    <s v="木下　志帆"/>
    <s v="D003"/>
    <x v="0"/>
    <x v="0"/>
    <x v="0"/>
    <s v="1Q"/>
    <x v="0"/>
    <m/>
  </r>
  <r>
    <s v="S0013"/>
    <d v="2024-04-11T00:00:00"/>
    <s v="PB008"/>
    <s v="お茶"/>
    <s v="ジャスミン茶"/>
    <n v="3000"/>
    <n v="600"/>
    <n v="41"/>
    <n v="123000"/>
    <s v="C015"/>
    <s v="野原スーパー"/>
    <s v="伊藤様"/>
    <s v="城南"/>
    <s v="E0007"/>
    <s v="奥田　道雄"/>
    <s v="D005"/>
    <x v="1"/>
    <x v="1"/>
    <x v="0"/>
    <s v="1Q"/>
    <x v="0"/>
    <m/>
  </r>
  <r>
    <s v="S0014"/>
    <d v="2024-04-11T00:00:00"/>
    <s v="PA002"/>
    <s v="清涼飲料水"/>
    <s v="サイダー"/>
    <n v="4300"/>
    <n v="580"/>
    <n v="56"/>
    <n v="240800"/>
    <s v="C016"/>
    <s v="石神商店"/>
    <s v="石神様"/>
    <s v="城北"/>
    <s v="E0012"/>
    <s v="畠中　雅美"/>
    <s v="D004"/>
    <x v="1"/>
    <x v="2"/>
    <x v="0"/>
    <s v="1Q"/>
    <x v="0"/>
    <m/>
  </r>
  <r>
    <s v="S0015"/>
    <d v="2024-04-12T00:00:00"/>
    <s v="PC004"/>
    <s v="コーヒー飲料"/>
    <s v="カフェオレ"/>
    <n v="5000"/>
    <n v="666"/>
    <n v="8"/>
    <n v="40000"/>
    <s v="C008"/>
    <s v="宝塚商店"/>
    <s v="宇野様"/>
    <s v="城西"/>
    <s v="E0010"/>
    <s v="河口　里香"/>
    <s v="D005"/>
    <x v="1"/>
    <x v="1"/>
    <x v="0"/>
    <s v="1Q"/>
    <x v="0"/>
    <m/>
  </r>
  <r>
    <s v="S0016"/>
    <d v="2024-04-13T00:00:00"/>
    <s v="PB002"/>
    <s v="お茶"/>
    <s v="ウーロン茶"/>
    <n v="2600"/>
    <n v="400"/>
    <n v="23"/>
    <n v="59800"/>
    <s v="C019"/>
    <s v="高橋ストア"/>
    <s v="高橋様"/>
    <s v="城北"/>
    <s v="E0014"/>
    <s v="岩間　安子"/>
    <s v="D001"/>
    <x v="2"/>
    <x v="3"/>
    <x v="0"/>
    <s v="1Q"/>
    <x v="0"/>
    <m/>
  </r>
  <r>
    <s v="S0017"/>
    <d v="2024-04-14T00:00:00"/>
    <s v="PA002"/>
    <s v="清涼飲料水"/>
    <s v="サイダー"/>
    <n v="4300"/>
    <n v="580"/>
    <n v="37"/>
    <n v="159100"/>
    <s v="C011"/>
    <s v="スーパー大西"/>
    <s v="大西様"/>
    <s v="城南"/>
    <s v="E0008"/>
    <s v="高田　耕一"/>
    <s v="D005"/>
    <x v="1"/>
    <x v="1"/>
    <x v="0"/>
    <s v="1Q"/>
    <x v="0"/>
    <m/>
  </r>
  <r>
    <s v="S0018"/>
    <d v="2024-04-14T00:00:00"/>
    <s v="PD004"/>
    <s v="飲料水"/>
    <s v="炭酸水グレープフルーツ"/>
    <n v="3600"/>
    <n v="560"/>
    <n v="29"/>
    <n v="104400"/>
    <s v="C018"/>
    <s v="立花商店"/>
    <s v="立花様"/>
    <s v="城北"/>
    <s v="E0005"/>
    <s v="川西　泰雄"/>
    <s v="D003"/>
    <x v="0"/>
    <x v="0"/>
    <x v="0"/>
    <s v="1Q"/>
    <x v="0"/>
    <m/>
  </r>
  <r>
    <s v="S0019"/>
    <d v="2024-04-16T00:00:00"/>
    <s v="PA004"/>
    <s v="清涼飲料水"/>
    <s v="ぶどうジュース"/>
    <n v="5360"/>
    <n v="1776"/>
    <n v="4"/>
    <n v="21440"/>
    <s v="C011"/>
    <s v="スーパー大西"/>
    <s v="大西様"/>
    <s v="城南"/>
    <s v="E0020"/>
    <s v="杉本　敏子"/>
    <s v="D001"/>
    <x v="2"/>
    <x v="3"/>
    <x v="0"/>
    <s v="1Q"/>
    <x v="0"/>
    <m/>
  </r>
  <r>
    <s v="S0020"/>
    <d v="2024-04-16T00:00:00"/>
    <s v="PA002"/>
    <s v="清涼飲料水"/>
    <s v="サイダー"/>
    <n v="4300"/>
    <n v="580"/>
    <n v="49"/>
    <n v="210700"/>
    <s v="C004"/>
    <s v="富士ストア"/>
    <s v="御手洗様"/>
    <s v="城東"/>
    <s v="E0019"/>
    <s v="保坂　正敏"/>
    <s v="D004"/>
    <x v="1"/>
    <x v="2"/>
    <x v="0"/>
    <s v="1Q"/>
    <x v="0"/>
    <m/>
  </r>
  <r>
    <s v="S0021"/>
    <d v="2024-04-18T00:00:00"/>
    <s v="PE002"/>
    <s v="アルコール"/>
    <s v="日本酒"/>
    <n v="48000"/>
    <n v="16000"/>
    <n v="45"/>
    <n v="2160000"/>
    <s v="C001"/>
    <s v="飯田ストア"/>
    <s v="伊藤様"/>
    <s v="城東"/>
    <s v="E0005"/>
    <s v="川西　泰雄"/>
    <s v="D003"/>
    <x v="0"/>
    <x v="0"/>
    <x v="0"/>
    <s v="1Q"/>
    <x v="0"/>
    <m/>
  </r>
  <r>
    <s v="S0022"/>
    <d v="2024-04-18T00:00:00"/>
    <s v="PB002"/>
    <s v="お茶"/>
    <s v="ウーロン茶"/>
    <n v="2600"/>
    <n v="400"/>
    <n v="8"/>
    <n v="20800"/>
    <s v="C017"/>
    <s v="スーパー波留"/>
    <s v="新庄様"/>
    <s v="城北"/>
    <s v="E0013"/>
    <s v="木下　志帆"/>
    <s v="D003"/>
    <x v="0"/>
    <x v="0"/>
    <x v="0"/>
    <s v="1Q"/>
    <x v="0"/>
    <m/>
  </r>
  <r>
    <s v="S0023"/>
    <d v="2024-04-18T00:00:00"/>
    <s v="PC001"/>
    <s v="コーヒー飲料"/>
    <s v="無糖コーヒー"/>
    <n v="4000"/>
    <n v="400"/>
    <n v="46"/>
    <n v="184000"/>
    <s v="C009"/>
    <s v="スーパーONE"/>
    <s v="元様"/>
    <s v="城西"/>
    <s v="E0010"/>
    <s v="河口　里香"/>
    <s v="D005"/>
    <x v="1"/>
    <x v="1"/>
    <x v="0"/>
    <s v="1Q"/>
    <x v="0"/>
    <m/>
  </r>
  <r>
    <s v="S0024"/>
    <d v="2024-04-20T00:00:00"/>
    <s v="PC003"/>
    <s v="コーヒー飲料"/>
    <s v="加糖コーヒー"/>
    <n v="4000"/>
    <n v="500"/>
    <n v="59"/>
    <n v="236000"/>
    <s v="C016"/>
    <s v="石神商店"/>
    <s v="石神様"/>
    <s v="城北"/>
    <s v="E0016"/>
    <s v="木田　玲"/>
    <s v="D002"/>
    <x v="0"/>
    <x v="4"/>
    <x v="0"/>
    <s v="1Q"/>
    <x v="0"/>
    <m/>
  </r>
  <r>
    <s v="S0025"/>
    <d v="2024-04-21T00:00:00"/>
    <s v="PA003"/>
    <s v="清涼飲料水"/>
    <s v="オレンジジュース"/>
    <n v="5600"/>
    <n v="1180"/>
    <n v="57"/>
    <n v="319200"/>
    <s v="C008"/>
    <s v="宝塚商店"/>
    <s v="宇野様"/>
    <s v="城西"/>
    <s v="E0011"/>
    <s v="島田　楓華"/>
    <s v="D005"/>
    <x v="1"/>
    <x v="1"/>
    <x v="0"/>
    <s v="1Q"/>
    <x v="0"/>
    <m/>
  </r>
  <r>
    <s v="S0026"/>
    <d v="2024-04-22T00:00:00"/>
    <s v="PC001"/>
    <s v="コーヒー飲料"/>
    <s v="無糖コーヒー"/>
    <n v="4000"/>
    <n v="400"/>
    <n v="58"/>
    <n v="232000"/>
    <s v="C003"/>
    <s v="鮫島スーパー"/>
    <s v="阿部様"/>
    <s v="城東"/>
    <s v="E0010"/>
    <s v="河口　里香"/>
    <s v="D005"/>
    <x v="1"/>
    <x v="1"/>
    <x v="0"/>
    <s v="1Q"/>
    <x v="0"/>
    <m/>
  </r>
  <r>
    <s v="S0027"/>
    <d v="2024-04-22T00:00:00"/>
    <s v="PA006"/>
    <s v="清涼飲料水"/>
    <s v="レモンスカッシュ"/>
    <n v="4000"/>
    <n v="500"/>
    <n v="57"/>
    <n v="228000"/>
    <s v="C002"/>
    <s v="橋本商店"/>
    <s v="橋本様"/>
    <s v="城東"/>
    <s v="E0018"/>
    <s v="奥山　忠吉"/>
    <s v="D001"/>
    <x v="2"/>
    <x v="3"/>
    <x v="0"/>
    <s v="1Q"/>
    <x v="0"/>
    <m/>
  </r>
  <r>
    <s v="S0028"/>
    <d v="2024-04-22T00:00:00"/>
    <s v="PA005"/>
    <s v="清涼飲料水"/>
    <s v="りんごジュース"/>
    <n v="6000"/>
    <n v="2540"/>
    <n v="3"/>
    <n v="18000"/>
    <s v="C007"/>
    <s v="山崎スーパー"/>
    <s v="山崎様"/>
    <s v="城西"/>
    <s v="E0004"/>
    <s v="熊沢　加奈"/>
    <s v="D001"/>
    <x v="2"/>
    <x v="3"/>
    <x v="0"/>
    <s v="1Q"/>
    <x v="0"/>
    <m/>
  </r>
  <r>
    <s v="S0029"/>
    <d v="2024-04-23T00:00:00"/>
    <s v="PE002"/>
    <s v="アルコール"/>
    <s v="日本酒"/>
    <n v="48000"/>
    <n v="16000"/>
    <n v="45"/>
    <n v="2160000"/>
    <s v="C019"/>
    <s v="高橋ストア"/>
    <s v="高橋様"/>
    <s v="城北"/>
    <s v="E0003"/>
    <s v="金野　栄蔵"/>
    <s v="D005"/>
    <x v="1"/>
    <x v="1"/>
    <x v="0"/>
    <s v="1Q"/>
    <x v="0"/>
    <m/>
  </r>
  <r>
    <s v="S0030"/>
    <d v="2024-04-23T00:00:00"/>
    <s v="PE003"/>
    <s v="アルコール"/>
    <s v="麦焼酎"/>
    <n v="40000"/>
    <n v="13776"/>
    <n v="54"/>
    <n v="2160000"/>
    <s v="C012"/>
    <s v="スーパー三上"/>
    <s v="橘様"/>
    <s v="城南"/>
    <s v="E0003"/>
    <s v="金野　栄蔵"/>
    <s v="D005"/>
    <x v="1"/>
    <x v="1"/>
    <x v="0"/>
    <s v="1Q"/>
    <x v="0"/>
    <m/>
  </r>
  <r>
    <s v="S0031"/>
    <d v="2024-04-23T00:00:00"/>
    <s v="PA005"/>
    <s v="清涼飲料水"/>
    <s v="りんごジュース"/>
    <n v="6000"/>
    <n v="2540"/>
    <n v="57"/>
    <n v="342000"/>
    <s v="C019"/>
    <s v="高橋ストア"/>
    <s v="高橋様"/>
    <s v="城北"/>
    <s v="E0019"/>
    <s v="保坂　正敏"/>
    <s v="D004"/>
    <x v="1"/>
    <x v="2"/>
    <x v="0"/>
    <s v="1Q"/>
    <x v="0"/>
    <m/>
  </r>
  <r>
    <s v="S0032"/>
    <d v="2024-04-24T00:00:00"/>
    <s v="PB002"/>
    <s v="お茶"/>
    <s v="ウーロン茶"/>
    <n v="2600"/>
    <n v="400"/>
    <n v="55"/>
    <n v="143000"/>
    <s v="C019"/>
    <s v="高橋ストア"/>
    <s v="高橋様"/>
    <s v="城北"/>
    <s v="E0014"/>
    <s v="岩間　安子"/>
    <s v="D001"/>
    <x v="2"/>
    <x v="3"/>
    <x v="0"/>
    <s v="1Q"/>
    <x v="0"/>
    <m/>
  </r>
  <r>
    <s v="S0033"/>
    <d v="2024-04-24T00:00:00"/>
    <s v="PA006"/>
    <s v="清涼飲料水"/>
    <s v="レモンスカッシュ"/>
    <n v="4000"/>
    <n v="500"/>
    <n v="15"/>
    <n v="60000"/>
    <s v="C012"/>
    <s v="スーパー三上"/>
    <s v="橘様"/>
    <s v="城南"/>
    <s v="E0014"/>
    <s v="岩間　安子"/>
    <s v="D001"/>
    <x v="2"/>
    <x v="3"/>
    <x v="0"/>
    <s v="1Q"/>
    <x v="0"/>
    <m/>
  </r>
  <r>
    <s v="S0034"/>
    <d v="2024-04-26T00:00:00"/>
    <s v="PB004"/>
    <s v="お茶"/>
    <s v="無糖紅茶"/>
    <n v="2800"/>
    <n v="500"/>
    <n v="11"/>
    <n v="30800"/>
    <s v="C005"/>
    <s v="山本販売店"/>
    <s v="石井様"/>
    <s v="城東"/>
    <s v="E0005"/>
    <s v="川西　泰雄"/>
    <s v="D003"/>
    <x v="0"/>
    <x v="0"/>
    <x v="0"/>
    <s v="1Q"/>
    <x v="0"/>
    <m/>
  </r>
  <r>
    <s v="S0035"/>
    <d v="2024-04-26T00:00:00"/>
    <s v="PE005"/>
    <s v="アルコール"/>
    <s v="赤ワイン"/>
    <n v="24000"/>
    <n v="4000"/>
    <n v="50"/>
    <n v="1200000"/>
    <s v="C007"/>
    <s v="山崎スーパー"/>
    <s v="山崎様"/>
    <s v="城西"/>
    <s v="E0004"/>
    <s v="熊沢　加奈"/>
    <s v="D001"/>
    <x v="2"/>
    <x v="3"/>
    <x v="0"/>
    <s v="1Q"/>
    <x v="0"/>
    <m/>
  </r>
  <r>
    <s v="S0036"/>
    <d v="2024-04-29T00:00:00"/>
    <s v="PD001"/>
    <s v="飲料水"/>
    <s v="ミネラルウォーター"/>
    <n v="1600"/>
    <n v="400"/>
    <n v="10"/>
    <n v="16000"/>
    <s v="C019"/>
    <s v="高橋ストア"/>
    <s v="高橋様"/>
    <s v="城北"/>
    <s v="E0007"/>
    <s v="奥田　道雄"/>
    <s v="D005"/>
    <x v="1"/>
    <x v="1"/>
    <x v="0"/>
    <s v="1Q"/>
    <x v="0"/>
    <m/>
  </r>
  <r>
    <s v="S0037"/>
    <d v="2024-04-29T00:00:00"/>
    <s v="PB001"/>
    <s v="お茶"/>
    <s v="緑茶"/>
    <n v="2760"/>
    <n v="500"/>
    <n v="40"/>
    <n v="110400"/>
    <s v="C013"/>
    <s v="大阪商店"/>
    <s v="西城様"/>
    <s v="城南"/>
    <s v="E0006"/>
    <s v="今　哲"/>
    <s v="D003"/>
    <x v="0"/>
    <x v="0"/>
    <x v="0"/>
    <s v="1Q"/>
    <x v="0"/>
    <m/>
  </r>
  <r>
    <s v="S0038"/>
    <d v="2024-04-30T00:00:00"/>
    <s v="PA001"/>
    <s v="清涼飲料水"/>
    <s v="コーラ"/>
    <n v="4000"/>
    <n v="600"/>
    <n v="45"/>
    <n v="180000"/>
    <s v="C002"/>
    <s v="橋本商店"/>
    <s v="橋本様"/>
    <s v="城東"/>
    <s v="E0002"/>
    <s v="笠井　福太郎"/>
    <s v="D005"/>
    <x v="1"/>
    <x v="1"/>
    <x v="0"/>
    <s v="1Q"/>
    <x v="0"/>
    <m/>
  </r>
  <r>
    <s v="S0039"/>
    <d v="2024-05-01T00:00:00"/>
    <s v="PA002"/>
    <s v="清涼飲料水"/>
    <s v="サイダー"/>
    <n v="4300"/>
    <n v="580"/>
    <n v="38"/>
    <n v="163400"/>
    <s v="C007"/>
    <s v="山崎スーパー"/>
    <s v="山崎様"/>
    <s v="城西"/>
    <s v="E0003"/>
    <s v="金野　栄蔵"/>
    <s v="D005"/>
    <x v="1"/>
    <x v="1"/>
    <x v="0"/>
    <s v="1Q"/>
    <x v="1"/>
    <m/>
  </r>
  <r>
    <s v="S0040"/>
    <d v="2024-05-01T00:00:00"/>
    <s v="PC003"/>
    <s v="コーヒー飲料"/>
    <s v="加糖コーヒー"/>
    <n v="4000"/>
    <n v="500"/>
    <n v="54"/>
    <n v="216000"/>
    <s v="C018"/>
    <s v="立花商店"/>
    <s v="立花様"/>
    <s v="城北"/>
    <s v="E0016"/>
    <s v="木田　玲"/>
    <s v="D002"/>
    <x v="0"/>
    <x v="4"/>
    <x v="0"/>
    <s v="1Q"/>
    <x v="1"/>
    <m/>
  </r>
  <r>
    <s v="S0041"/>
    <d v="2024-05-02T00:00:00"/>
    <s v="PE002"/>
    <s v="アルコール"/>
    <s v="日本酒"/>
    <n v="48000"/>
    <n v="16000"/>
    <n v="28"/>
    <n v="1344000"/>
    <s v="C012"/>
    <s v="スーパー三上"/>
    <s v="橘様"/>
    <s v="城南"/>
    <s v="E0016"/>
    <s v="木田　玲"/>
    <s v="D002"/>
    <x v="0"/>
    <x v="4"/>
    <x v="0"/>
    <s v="1Q"/>
    <x v="1"/>
    <m/>
  </r>
  <r>
    <s v="S0042"/>
    <d v="2024-05-02T00:00:00"/>
    <s v="PC002"/>
    <s v="コーヒー飲料"/>
    <s v="微糖コーヒー"/>
    <n v="4000"/>
    <n v="450"/>
    <n v="46"/>
    <n v="184000"/>
    <s v="C008"/>
    <s v="宝塚商店"/>
    <s v="宇野様"/>
    <s v="城西"/>
    <s v="E0017"/>
    <s v="相田　松夫"/>
    <s v="D002"/>
    <x v="0"/>
    <x v="4"/>
    <x v="0"/>
    <s v="1Q"/>
    <x v="1"/>
    <m/>
  </r>
  <r>
    <s v="S0043"/>
    <d v="2024-05-03T00:00:00"/>
    <s v="PD003"/>
    <s v="飲料水"/>
    <s v="炭酸水レモン"/>
    <n v="3600"/>
    <n v="540"/>
    <n v="30"/>
    <n v="108000"/>
    <s v="C013"/>
    <s v="大阪商店"/>
    <s v="西城様"/>
    <s v="城南"/>
    <s v="E0012"/>
    <s v="畠中　雅美"/>
    <s v="D004"/>
    <x v="1"/>
    <x v="2"/>
    <x v="0"/>
    <s v="1Q"/>
    <x v="1"/>
    <m/>
  </r>
  <r>
    <s v="S0044"/>
    <d v="2024-05-05T00:00:00"/>
    <s v="PA002"/>
    <s v="清涼飲料水"/>
    <s v="サイダー"/>
    <n v="4300"/>
    <n v="580"/>
    <n v="41"/>
    <n v="176300"/>
    <s v="C018"/>
    <s v="立花商店"/>
    <s v="立花様"/>
    <s v="城北"/>
    <s v="E0016"/>
    <s v="木田　玲"/>
    <s v="D002"/>
    <x v="0"/>
    <x v="4"/>
    <x v="0"/>
    <s v="1Q"/>
    <x v="1"/>
    <m/>
  </r>
  <r>
    <s v="S0045"/>
    <d v="2024-05-09T00:00:00"/>
    <s v="PD004"/>
    <s v="飲料水"/>
    <s v="炭酸水グレープフルーツ"/>
    <n v="3600"/>
    <n v="560"/>
    <n v="58"/>
    <n v="208800"/>
    <s v="C014"/>
    <s v="雨宮ストア"/>
    <s v="雨宮様"/>
    <s v="城南"/>
    <s v="E0004"/>
    <s v="熊沢　加奈"/>
    <s v="D001"/>
    <x v="2"/>
    <x v="3"/>
    <x v="0"/>
    <s v="1Q"/>
    <x v="1"/>
    <m/>
  </r>
  <r>
    <s v="S0046"/>
    <d v="2024-05-09T00:00:00"/>
    <s v="PE007"/>
    <s v="アルコール"/>
    <s v="ウィスキー"/>
    <n v="72000"/>
    <n v="17776"/>
    <n v="3"/>
    <n v="216000"/>
    <s v="C008"/>
    <s v="宝塚商店"/>
    <s v="宇野様"/>
    <s v="城西"/>
    <s v="E0014"/>
    <s v="岩間　安子"/>
    <s v="D001"/>
    <x v="2"/>
    <x v="3"/>
    <x v="0"/>
    <s v="1Q"/>
    <x v="1"/>
    <m/>
  </r>
  <r>
    <s v="S0047"/>
    <d v="2024-05-11T00:00:00"/>
    <s v="PA003"/>
    <s v="清涼飲料水"/>
    <s v="オレンジジュース"/>
    <n v="5600"/>
    <n v="1180"/>
    <n v="46"/>
    <n v="257600"/>
    <s v="C018"/>
    <s v="立花商店"/>
    <s v="立花様"/>
    <s v="城北"/>
    <s v="E0006"/>
    <s v="今　哲"/>
    <s v="D003"/>
    <x v="0"/>
    <x v="0"/>
    <x v="0"/>
    <s v="1Q"/>
    <x v="1"/>
    <m/>
  </r>
  <r>
    <s v="S0048"/>
    <d v="2024-05-11T00:00:00"/>
    <s v="PB003"/>
    <s v="お茶"/>
    <s v="麦茶"/>
    <n v="2400"/>
    <n v="430"/>
    <n v="32"/>
    <n v="76800"/>
    <s v="C001"/>
    <s v="飯田ストア"/>
    <s v="伊藤様"/>
    <s v="城東"/>
    <s v="E0001"/>
    <s v="守屋　聖子"/>
    <s v="D004"/>
    <x v="1"/>
    <x v="2"/>
    <x v="0"/>
    <s v="1Q"/>
    <x v="1"/>
    <m/>
  </r>
  <r>
    <s v="S0049"/>
    <d v="2024-05-16T00:00:00"/>
    <s v="PE006"/>
    <s v="アルコール"/>
    <s v="白ワイン"/>
    <n v="22000"/>
    <n v="4000"/>
    <n v="13"/>
    <n v="286000"/>
    <s v="C016"/>
    <s v="石神商店"/>
    <s v="石神様"/>
    <s v="城北"/>
    <s v="E0013"/>
    <s v="木下　志帆"/>
    <s v="D003"/>
    <x v="0"/>
    <x v="0"/>
    <x v="0"/>
    <s v="1Q"/>
    <x v="1"/>
    <m/>
  </r>
  <r>
    <s v="S0050"/>
    <d v="2024-05-16T00:00:00"/>
    <s v="PE002"/>
    <s v="アルコール"/>
    <s v="日本酒"/>
    <n v="48000"/>
    <n v="16000"/>
    <n v="60"/>
    <n v="2880000"/>
    <s v="C005"/>
    <s v="山本販売店"/>
    <s v="石井様"/>
    <s v="城東"/>
    <s v="E0016"/>
    <s v="木田　玲"/>
    <s v="D002"/>
    <x v="0"/>
    <x v="4"/>
    <x v="0"/>
    <s v="1Q"/>
    <x v="1"/>
    <m/>
  </r>
  <r>
    <s v="S0051"/>
    <d v="2024-05-16T00:00:00"/>
    <s v="PB003"/>
    <s v="お茶"/>
    <s v="麦茶"/>
    <n v="2400"/>
    <n v="430"/>
    <n v="44"/>
    <n v="105600"/>
    <s v="C009"/>
    <s v="スーパーONE"/>
    <s v="元様"/>
    <s v="城西"/>
    <s v="E0001"/>
    <s v="守屋　聖子"/>
    <s v="D004"/>
    <x v="1"/>
    <x v="2"/>
    <x v="0"/>
    <s v="1Q"/>
    <x v="1"/>
    <m/>
  </r>
  <r>
    <s v="S0052"/>
    <d v="2024-05-17T00:00:00"/>
    <s v="PA006"/>
    <s v="清涼飲料水"/>
    <s v="レモンスカッシュ"/>
    <n v="4000"/>
    <n v="500"/>
    <n v="40"/>
    <n v="160000"/>
    <s v="C004"/>
    <s v="富士ストア"/>
    <s v="御手洗様"/>
    <s v="城東"/>
    <s v="E0010"/>
    <s v="河口　里香"/>
    <s v="D005"/>
    <x v="1"/>
    <x v="1"/>
    <x v="0"/>
    <s v="1Q"/>
    <x v="1"/>
    <m/>
  </r>
  <r>
    <s v="S0053"/>
    <d v="2024-05-17T00:00:00"/>
    <s v="PE001"/>
    <s v="アルコール"/>
    <s v="ビール"/>
    <n v="9600"/>
    <n v="2466"/>
    <n v="18"/>
    <n v="172800"/>
    <s v="C006"/>
    <s v="大久ストア"/>
    <s v="斎藤様"/>
    <s v="城西"/>
    <s v="E0004"/>
    <s v="熊沢　加奈"/>
    <s v="D001"/>
    <x v="2"/>
    <x v="3"/>
    <x v="0"/>
    <s v="1Q"/>
    <x v="1"/>
    <m/>
  </r>
  <r>
    <s v="S0054"/>
    <d v="2024-05-17T00:00:00"/>
    <s v="PB008"/>
    <s v="お茶"/>
    <s v="ジャスミン茶"/>
    <n v="3000"/>
    <n v="600"/>
    <n v="6"/>
    <n v="18000"/>
    <s v="C006"/>
    <s v="大久ストア"/>
    <s v="斎藤様"/>
    <s v="城西"/>
    <s v="E0006"/>
    <s v="今　哲"/>
    <s v="D003"/>
    <x v="0"/>
    <x v="0"/>
    <x v="0"/>
    <s v="1Q"/>
    <x v="1"/>
    <m/>
  </r>
  <r>
    <s v="S0055"/>
    <d v="2024-05-19T00:00:00"/>
    <s v="PD004"/>
    <s v="飲料水"/>
    <s v="炭酸水グレープフルーツ"/>
    <n v="3600"/>
    <n v="560"/>
    <n v="11"/>
    <n v="39600"/>
    <s v="C008"/>
    <s v="宝塚商店"/>
    <s v="宇野様"/>
    <s v="城西"/>
    <s v="E0013"/>
    <s v="木下　志帆"/>
    <s v="D003"/>
    <x v="0"/>
    <x v="0"/>
    <x v="0"/>
    <s v="1Q"/>
    <x v="1"/>
    <m/>
  </r>
  <r>
    <s v="S0056"/>
    <d v="2024-05-19T00:00:00"/>
    <s v="PE002"/>
    <s v="アルコール"/>
    <s v="日本酒"/>
    <n v="48000"/>
    <n v="16000"/>
    <n v="46"/>
    <n v="2208000"/>
    <s v="C006"/>
    <s v="大久ストア"/>
    <s v="斎藤様"/>
    <s v="城西"/>
    <s v="E0020"/>
    <s v="杉本　敏子"/>
    <s v="D001"/>
    <x v="2"/>
    <x v="3"/>
    <x v="0"/>
    <s v="1Q"/>
    <x v="1"/>
    <m/>
  </r>
  <r>
    <s v="S0057"/>
    <d v="2024-05-19T00:00:00"/>
    <s v="PC003"/>
    <s v="コーヒー飲料"/>
    <s v="加糖コーヒー"/>
    <n v="4000"/>
    <n v="500"/>
    <n v="26"/>
    <n v="104000"/>
    <s v="C002"/>
    <s v="橋本商店"/>
    <s v="橋本様"/>
    <s v="城東"/>
    <s v="E0011"/>
    <s v="島田　楓華"/>
    <s v="D005"/>
    <x v="1"/>
    <x v="1"/>
    <x v="0"/>
    <s v="1Q"/>
    <x v="1"/>
    <m/>
  </r>
  <r>
    <s v="S0058"/>
    <d v="2024-05-19T00:00:00"/>
    <s v="PE001"/>
    <s v="アルコール"/>
    <s v="ビール"/>
    <n v="9600"/>
    <n v="2466"/>
    <n v="27"/>
    <n v="259200"/>
    <s v="C006"/>
    <s v="大久ストア"/>
    <s v="斎藤様"/>
    <s v="城西"/>
    <s v="E0001"/>
    <s v="守屋　聖子"/>
    <s v="D004"/>
    <x v="1"/>
    <x v="2"/>
    <x v="0"/>
    <s v="1Q"/>
    <x v="1"/>
    <m/>
  </r>
  <r>
    <s v="S0059"/>
    <d v="2024-05-19T00:00:00"/>
    <s v="PE001"/>
    <s v="アルコール"/>
    <s v="ビール"/>
    <n v="9600"/>
    <n v="2466"/>
    <n v="44"/>
    <n v="422400"/>
    <s v="C020"/>
    <s v="丸山ストア"/>
    <s v="松井様"/>
    <s v="城北"/>
    <s v="E0019"/>
    <s v="保坂　正敏"/>
    <s v="D004"/>
    <x v="1"/>
    <x v="2"/>
    <x v="0"/>
    <s v="1Q"/>
    <x v="1"/>
    <m/>
  </r>
  <r>
    <s v="S0060"/>
    <d v="2024-05-19T00:00:00"/>
    <s v="PE003"/>
    <s v="アルコール"/>
    <s v="麦焼酎"/>
    <n v="40000"/>
    <n v="13776"/>
    <n v="17"/>
    <n v="680000"/>
    <s v="C012"/>
    <s v="スーパー三上"/>
    <s v="橘様"/>
    <s v="城南"/>
    <s v="E0004"/>
    <s v="熊沢　加奈"/>
    <s v="D001"/>
    <x v="2"/>
    <x v="3"/>
    <x v="0"/>
    <s v="1Q"/>
    <x v="1"/>
    <m/>
  </r>
  <r>
    <s v="S0061"/>
    <d v="2024-05-20T00:00:00"/>
    <s v="PA002"/>
    <s v="清涼飲料水"/>
    <s v="サイダー"/>
    <n v="4300"/>
    <n v="580"/>
    <n v="28"/>
    <n v="120400"/>
    <s v="C020"/>
    <s v="丸山ストア"/>
    <s v="松井様"/>
    <s v="城北"/>
    <s v="E0010"/>
    <s v="河口　里香"/>
    <s v="D005"/>
    <x v="1"/>
    <x v="1"/>
    <x v="0"/>
    <s v="1Q"/>
    <x v="1"/>
    <m/>
  </r>
  <r>
    <s v="S0062"/>
    <d v="2024-05-21T00:00:00"/>
    <s v="PA002"/>
    <s v="清涼飲料水"/>
    <s v="サイダー"/>
    <n v="4300"/>
    <n v="580"/>
    <n v="36"/>
    <n v="154800"/>
    <s v="C004"/>
    <s v="富士ストア"/>
    <s v="御手洗様"/>
    <s v="城東"/>
    <s v="E0008"/>
    <s v="高田　耕一"/>
    <s v="D005"/>
    <x v="1"/>
    <x v="1"/>
    <x v="0"/>
    <s v="1Q"/>
    <x v="1"/>
    <m/>
  </r>
  <r>
    <s v="S0063"/>
    <d v="2024-05-22T00:00:00"/>
    <s v="PB006"/>
    <s v="お茶"/>
    <s v="レモンティー"/>
    <n v="4000"/>
    <n v="640"/>
    <n v="17"/>
    <n v="68000"/>
    <s v="C012"/>
    <s v="スーパー三上"/>
    <s v="橘様"/>
    <s v="城南"/>
    <s v="E0011"/>
    <s v="島田　楓華"/>
    <s v="D005"/>
    <x v="1"/>
    <x v="1"/>
    <x v="0"/>
    <s v="1Q"/>
    <x v="1"/>
    <m/>
  </r>
  <r>
    <s v="S0064"/>
    <d v="2024-05-22T00:00:00"/>
    <s v="PC003"/>
    <s v="コーヒー飲料"/>
    <s v="加糖コーヒー"/>
    <n v="4000"/>
    <n v="500"/>
    <n v="37"/>
    <n v="148000"/>
    <s v="C017"/>
    <s v="スーパー波留"/>
    <s v="新庄様"/>
    <s v="城北"/>
    <s v="E0016"/>
    <s v="木田　玲"/>
    <s v="D002"/>
    <x v="0"/>
    <x v="4"/>
    <x v="0"/>
    <s v="1Q"/>
    <x v="1"/>
    <m/>
  </r>
  <r>
    <s v="S0065"/>
    <d v="2024-05-22T00:00:00"/>
    <s v="PA001"/>
    <s v="清涼飲料水"/>
    <s v="コーラ"/>
    <n v="4000"/>
    <n v="600"/>
    <n v="23"/>
    <n v="92000"/>
    <s v="C015"/>
    <s v="野原スーパー"/>
    <s v="伊藤様"/>
    <s v="城南"/>
    <s v="E0004"/>
    <s v="熊沢　加奈"/>
    <s v="D001"/>
    <x v="2"/>
    <x v="3"/>
    <x v="0"/>
    <s v="1Q"/>
    <x v="1"/>
    <m/>
  </r>
  <r>
    <s v="S0066"/>
    <d v="2024-05-23T00:00:00"/>
    <s v="PE002"/>
    <s v="アルコール"/>
    <s v="日本酒"/>
    <n v="48000"/>
    <n v="16000"/>
    <n v="42"/>
    <n v="2016000"/>
    <s v="C005"/>
    <s v="山本販売店"/>
    <s v="石井様"/>
    <s v="城東"/>
    <s v="E0011"/>
    <s v="島田　楓華"/>
    <s v="D005"/>
    <x v="1"/>
    <x v="1"/>
    <x v="0"/>
    <s v="1Q"/>
    <x v="1"/>
    <m/>
  </r>
  <r>
    <s v="S0067"/>
    <d v="2024-05-23T00:00:00"/>
    <s v="PD003"/>
    <s v="飲料水"/>
    <s v="炭酸水レモン"/>
    <n v="3600"/>
    <n v="540"/>
    <n v="48"/>
    <n v="172800"/>
    <s v="C002"/>
    <s v="橋本商店"/>
    <s v="橋本様"/>
    <s v="城東"/>
    <s v="E0008"/>
    <s v="高田　耕一"/>
    <s v="D005"/>
    <x v="1"/>
    <x v="1"/>
    <x v="0"/>
    <s v="1Q"/>
    <x v="1"/>
    <m/>
  </r>
  <r>
    <s v="S0068"/>
    <d v="2024-05-24T00:00:00"/>
    <s v="PC001"/>
    <s v="コーヒー飲料"/>
    <s v="無糖コーヒー"/>
    <n v="4000"/>
    <n v="400"/>
    <n v="25"/>
    <n v="100000"/>
    <s v="C020"/>
    <s v="丸山ストア"/>
    <s v="松井様"/>
    <s v="城北"/>
    <s v="E0010"/>
    <s v="河口　里香"/>
    <s v="D005"/>
    <x v="1"/>
    <x v="1"/>
    <x v="0"/>
    <s v="1Q"/>
    <x v="1"/>
    <m/>
  </r>
  <r>
    <s v="S0069"/>
    <d v="2024-05-24T00:00:00"/>
    <s v="PB002"/>
    <s v="お茶"/>
    <s v="ウーロン茶"/>
    <n v="2600"/>
    <n v="400"/>
    <n v="49"/>
    <n v="127400"/>
    <s v="C006"/>
    <s v="大久ストア"/>
    <s v="斎藤様"/>
    <s v="城西"/>
    <s v="E0001"/>
    <s v="守屋　聖子"/>
    <s v="D004"/>
    <x v="1"/>
    <x v="2"/>
    <x v="0"/>
    <s v="1Q"/>
    <x v="1"/>
    <m/>
  </r>
  <r>
    <s v="S0070"/>
    <d v="2024-05-26T00:00:00"/>
    <s v="PE008"/>
    <s v="アルコール"/>
    <s v="スコッチ"/>
    <n v="43200"/>
    <n v="10240"/>
    <n v="46"/>
    <n v="1987200"/>
    <s v="C016"/>
    <s v="石神商店"/>
    <s v="石神様"/>
    <s v="城北"/>
    <s v="E0019"/>
    <s v="保坂　正敏"/>
    <s v="D004"/>
    <x v="1"/>
    <x v="2"/>
    <x v="0"/>
    <s v="1Q"/>
    <x v="1"/>
    <m/>
  </r>
  <r>
    <s v="S0071"/>
    <d v="2024-05-26T00:00:00"/>
    <s v="PE002"/>
    <s v="アルコール"/>
    <s v="日本酒"/>
    <n v="48000"/>
    <n v="16000"/>
    <n v="15"/>
    <n v="720000"/>
    <s v="C011"/>
    <s v="スーパー大西"/>
    <s v="大西様"/>
    <s v="城南"/>
    <s v="E0013"/>
    <s v="木下　志帆"/>
    <s v="D003"/>
    <x v="0"/>
    <x v="0"/>
    <x v="0"/>
    <s v="1Q"/>
    <x v="1"/>
    <m/>
  </r>
  <r>
    <s v="S0072"/>
    <d v="2024-05-27T00:00:00"/>
    <s v="PA001"/>
    <s v="清涼飲料水"/>
    <s v="コーラ"/>
    <n v="4000"/>
    <n v="600"/>
    <n v="52"/>
    <n v="208000"/>
    <s v="C018"/>
    <s v="立花商店"/>
    <s v="立花様"/>
    <s v="城北"/>
    <s v="E0013"/>
    <s v="木下　志帆"/>
    <s v="D003"/>
    <x v="0"/>
    <x v="0"/>
    <x v="0"/>
    <s v="1Q"/>
    <x v="1"/>
    <m/>
  </r>
  <r>
    <s v="S0073"/>
    <d v="2024-05-27T00:00:00"/>
    <s v="PE002"/>
    <s v="アルコール"/>
    <s v="日本酒"/>
    <n v="48000"/>
    <n v="16000"/>
    <n v="57"/>
    <n v="2736000"/>
    <s v="C001"/>
    <s v="飯田ストア"/>
    <s v="伊藤様"/>
    <s v="城東"/>
    <s v="E0007"/>
    <s v="奥田　道雄"/>
    <s v="D005"/>
    <x v="1"/>
    <x v="1"/>
    <x v="0"/>
    <s v="1Q"/>
    <x v="1"/>
    <m/>
  </r>
  <r>
    <s v="S0074"/>
    <d v="2024-05-28T00:00:00"/>
    <s v="PA006"/>
    <s v="清涼飲料水"/>
    <s v="レモンスカッシュ"/>
    <n v="4000"/>
    <n v="500"/>
    <n v="35"/>
    <n v="140000"/>
    <s v="C005"/>
    <s v="山本販売店"/>
    <s v="石井様"/>
    <s v="城東"/>
    <s v="E0007"/>
    <s v="奥田　道雄"/>
    <s v="D005"/>
    <x v="1"/>
    <x v="1"/>
    <x v="0"/>
    <s v="1Q"/>
    <x v="1"/>
    <m/>
  </r>
  <r>
    <s v="S0075"/>
    <d v="2024-05-28T00:00:00"/>
    <s v="PC003"/>
    <s v="コーヒー飲料"/>
    <s v="加糖コーヒー"/>
    <n v="4000"/>
    <n v="500"/>
    <n v="24"/>
    <n v="96000"/>
    <s v="C007"/>
    <s v="山崎スーパー"/>
    <s v="山崎様"/>
    <s v="城西"/>
    <s v="E0017"/>
    <s v="相田　松夫"/>
    <s v="D002"/>
    <x v="0"/>
    <x v="4"/>
    <x v="0"/>
    <s v="1Q"/>
    <x v="1"/>
    <m/>
  </r>
  <r>
    <s v="S0076"/>
    <d v="2024-05-29T00:00:00"/>
    <s v="PB001"/>
    <s v="お茶"/>
    <s v="緑茶"/>
    <n v="2760"/>
    <n v="500"/>
    <n v="15"/>
    <n v="41400"/>
    <s v="C007"/>
    <s v="山崎スーパー"/>
    <s v="山崎様"/>
    <s v="城西"/>
    <s v="E0003"/>
    <s v="金野　栄蔵"/>
    <s v="D005"/>
    <x v="1"/>
    <x v="1"/>
    <x v="0"/>
    <s v="1Q"/>
    <x v="1"/>
    <m/>
  </r>
  <r>
    <s v="S0077"/>
    <d v="2024-05-29T00:00:00"/>
    <s v="PB002"/>
    <s v="お茶"/>
    <s v="ウーロン茶"/>
    <n v="2600"/>
    <n v="400"/>
    <n v="60"/>
    <n v="156000"/>
    <s v="C014"/>
    <s v="雨宮ストア"/>
    <s v="雨宮様"/>
    <s v="城南"/>
    <s v="E0013"/>
    <s v="木下　志帆"/>
    <s v="D003"/>
    <x v="0"/>
    <x v="0"/>
    <x v="0"/>
    <s v="1Q"/>
    <x v="1"/>
    <m/>
  </r>
  <r>
    <s v="S0078"/>
    <d v="2024-05-31T00:00:00"/>
    <s v="PA006"/>
    <s v="清涼飲料水"/>
    <s v="レモンスカッシュ"/>
    <n v="4000"/>
    <n v="500"/>
    <n v="5"/>
    <n v="20000"/>
    <s v="C008"/>
    <s v="宝塚商店"/>
    <s v="宇野様"/>
    <s v="城西"/>
    <s v="E0020"/>
    <s v="杉本　敏子"/>
    <s v="D001"/>
    <x v="2"/>
    <x v="3"/>
    <x v="0"/>
    <s v="1Q"/>
    <x v="1"/>
    <m/>
  </r>
  <r>
    <s v="S0079"/>
    <d v="2024-05-31T00:00:00"/>
    <s v="PE004"/>
    <s v="アルコール"/>
    <s v="芋焼酎"/>
    <n v="57776"/>
    <n v="18000"/>
    <n v="20"/>
    <n v="1155520"/>
    <s v="C007"/>
    <s v="山崎スーパー"/>
    <s v="山崎様"/>
    <s v="城西"/>
    <s v="E0019"/>
    <s v="保坂　正敏"/>
    <s v="D004"/>
    <x v="1"/>
    <x v="2"/>
    <x v="0"/>
    <s v="1Q"/>
    <x v="1"/>
    <m/>
  </r>
  <r>
    <s v="S0080"/>
    <d v="2024-06-01T00:00:00"/>
    <s v="PD001"/>
    <s v="飲料水"/>
    <s v="ミネラルウォーター"/>
    <n v="1600"/>
    <n v="400"/>
    <n v="39"/>
    <n v="62400"/>
    <s v="C020"/>
    <s v="丸山ストア"/>
    <s v="松井様"/>
    <s v="城北"/>
    <s v="E0009"/>
    <s v="矢部　雅美"/>
    <s v="D003"/>
    <x v="0"/>
    <x v="0"/>
    <x v="0"/>
    <s v="1Q"/>
    <x v="2"/>
    <m/>
  </r>
  <r>
    <s v="S0081"/>
    <d v="2024-06-03T00:00:00"/>
    <s v="PE003"/>
    <s v="アルコール"/>
    <s v="麦焼酎"/>
    <n v="40000"/>
    <n v="13776"/>
    <n v="49"/>
    <n v="1960000"/>
    <s v="C015"/>
    <s v="野原スーパー"/>
    <s v="伊藤様"/>
    <s v="城南"/>
    <s v="E0011"/>
    <s v="島田　楓華"/>
    <s v="D005"/>
    <x v="1"/>
    <x v="1"/>
    <x v="0"/>
    <s v="1Q"/>
    <x v="2"/>
    <m/>
  </r>
  <r>
    <s v="S0082"/>
    <d v="2024-06-04T00:00:00"/>
    <s v="PD003"/>
    <s v="飲料水"/>
    <s v="炭酸水レモン"/>
    <n v="3600"/>
    <n v="540"/>
    <n v="10"/>
    <n v="36000"/>
    <s v="C007"/>
    <s v="山崎スーパー"/>
    <s v="山崎様"/>
    <s v="城西"/>
    <s v="E0014"/>
    <s v="岩間　安子"/>
    <s v="D001"/>
    <x v="2"/>
    <x v="3"/>
    <x v="0"/>
    <s v="1Q"/>
    <x v="2"/>
    <m/>
  </r>
  <r>
    <s v="S0083"/>
    <d v="2024-06-05T00:00:00"/>
    <s v="PE006"/>
    <s v="アルコール"/>
    <s v="白ワイン"/>
    <n v="22000"/>
    <n v="4000"/>
    <n v="31"/>
    <n v="682000"/>
    <s v="C001"/>
    <s v="飯田ストア"/>
    <s v="伊藤様"/>
    <s v="城東"/>
    <s v="E0010"/>
    <s v="河口　里香"/>
    <s v="D005"/>
    <x v="1"/>
    <x v="1"/>
    <x v="0"/>
    <s v="1Q"/>
    <x v="2"/>
    <m/>
  </r>
  <r>
    <s v="S0084"/>
    <d v="2024-06-06T00:00:00"/>
    <s v="PE008"/>
    <s v="アルコール"/>
    <s v="スコッチ"/>
    <n v="43200"/>
    <n v="10240"/>
    <n v="18"/>
    <n v="777600"/>
    <s v="C010"/>
    <s v="大石ストア"/>
    <s v="大石様"/>
    <s v="城西"/>
    <s v="E0007"/>
    <s v="奥田　道雄"/>
    <s v="D005"/>
    <x v="1"/>
    <x v="1"/>
    <x v="0"/>
    <s v="1Q"/>
    <x v="2"/>
    <m/>
  </r>
  <r>
    <s v="S0085"/>
    <d v="2024-06-07T00:00:00"/>
    <s v="PC001"/>
    <s v="コーヒー飲料"/>
    <s v="無糖コーヒー"/>
    <n v="4000"/>
    <n v="400"/>
    <n v="31"/>
    <n v="124000"/>
    <s v="C015"/>
    <s v="野原スーパー"/>
    <s v="伊藤様"/>
    <s v="城南"/>
    <s v="E0019"/>
    <s v="保坂　正敏"/>
    <s v="D004"/>
    <x v="1"/>
    <x v="2"/>
    <x v="0"/>
    <s v="1Q"/>
    <x v="2"/>
    <m/>
  </r>
  <r>
    <s v="S0086"/>
    <d v="2024-06-07T00:00:00"/>
    <s v="PD004"/>
    <s v="飲料水"/>
    <s v="炭酸水グレープフルーツ"/>
    <n v="3600"/>
    <n v="560"/>
    <n v="44"/>
    <n v="158400"/>
    <s v="C014"/>
    <s v="雨宮ストア"/>
    <s v="雨宮様"/>
    <s v="城南"/>
    <s v="E0004"/>
    <s v="熊沢　加奈"/>
    <s v="D001"/>
    <x v="2"/>
    <x v="3"/>
    <x v="0"/>
    <s v="1Q"/>
    <x v="2"/>
    <m/>
  </r>
  <r>
    <s v="S0087"/>
    <d v="2024-06-08T00:00:00"/>
    <s v="PB005"/>
    <s v="お茶"/>
    <s v="ミルクティー"/>
    <n v="4000"/>
    <n v="760"/>
    <n v="32"/>
    <n v="128000"/>
    <s v="C007"/>
    <s v="山崎スーパー"/>
    <s v="山崎様"/>
    <s v="城西"/>
    <s v="E0007"/>
    <s v="奥田　道雄"/>
    <s v="D005"/>
    <x v="1"/>
    <x v="1"/>
    <x v="0"/>
    <s v="1Q"/>
    <x v="2"/>
    <m/>
  </r>
  <r>
    <s v="S0088"/>
    <d v="2024-06-08T00:00:00"/>
    <s v="PB006"/>
    <s v="お茶"/>
    <s v="レモンティー"/>
    <n v="4000"/>
    <n v="640"/>
    <n v="44"/>
    <n v="176000"/>
    <s v="C007"/>
    <s v="山崎スーパー"/>
    <s v="山崎様"/>
    <s v="城西"/>
    <s v="E0009"/>
    <s v="矢部　雅美"/>
    <s v="D003"/>
    <x v="0"/>
    <x v="0"/>
    <x v="0"/>
    <s v="1Q"/>
    <x v="2"/>
    <m/>
  </r>
  <r>
    <s v="S0089"/>
    <d v="2024-06-08T00:00:00"/>
    <s v="PE007"/>
    <s v="アルコール"/>
    <s v="ウィスキー"/>
    <n v="72000"/>
    <n v="17776"/>
    <n v="56"/>
    <n v="4032000"/>
    <s v="C008"/>
    <s v="宝塚商店"/>
    <s v="宇野様"/>
    <s v="城西"/>
    <s v="E0009"/>
    <s v="矢部　雅美"/>
    <s v="D003"/>
    <x v="0"/>
    <x v="0"/>
    <x v="0"/>
    <s v="1Q"/>
    <x v="2"/>
    <m/>
  </r>
  <r>
    <s v="S0090"/>
    <d v="2024-06-10T00:00:00"/>
    <s v="PD002"/>
    <s v="飲料水"/>
    <s v="炭酸水"/>
    <n v="3600"/>
    <n v="500"/>
    <n v="44"/>
    <n v="158400"/>
    <s v="C013"/>
    <s v="大阪商店"/>
    <s v="西城様"/>
    <s v="城南"/>
    <s v="E0007"/>
    <s v="奥田　道雄"/>
    <s v="D005"/>
    <x v="1"/>
    <x v="1"/>
    <x v="0"/>
    <s v="1Q"/>
    <x v="2"/>
    <m/>
  </r>
  <r>
    <s v="S0091"/>
    <d v="2024-06-10T00:00:00"/>
    <s v="PB005"/>
    <s v="お茶"/>
    <s v="ミルクティー"/>
    <n v="4000"/>
    <n v="760"/>
    <n v="54"/>
    <n v="216000"/>
    <s v="C015"/>
    <s v="野原スーパー"/>
    <s v="伊藤様"/>
    <s v="城南"/>
    <s v="E0004"/>
    <s v="熊沢　加奈"/>
    <s v="D001"/>
    <x v="2"/>
    <x v="3"/>
    <x v="0"/>
    <s v="1Q"/>
    <x v="2"/>
    <m/>
  </r>
  <r>
    <s v="S0092"/>
    <d v="2024-06-12T00:00:00"/>
    <s v="PB001"/>
    <s v="お茶"/>
    <s v="緑茶"/>
    <n v="2760"/>
    <n v="500"/>
    <n v="5"/>
    <n v="13800"/>
    <s v="C008"/>
    <s v="宝塚商店"/>
    <s v="宇野様"/>
    <s v="城西"/>
    <s v="E0016"/>
    <s v="木田　玲"/>
    <s v="D002"/>
    <x v="0"/>
    <x v="4"/>
    <x v="0"/>
    <s v="1Q"/>
    <x v="2"/>
    <m/>
  </r>
  <r>
    <s v="S0093"/>
    <d v="2024-06-13T00:00:00"/>
    <s v="PA003"/>
    <s v="清涼飲料水"/>
    <s v="オレンジジュース"/>
    <n v="5600"/>
    <n v="1180"/>
    <n v="39"/>
    <n v="218400"/>
    <s v="C012"/>
    <s v="スーパー三上"/>
    <s v="橘様"/>
    <s v="城南"/>
    <s v="E0013"/>
    <s v="木下　志帆"/>
    <s v="D003"/>
    <x v="0"/>
    <x v="0"/>
    <x v="0"/>
    <s v="1Q"/>
    <x v="2"/>
    <m/>
  </r>
  <r>
    <s v="S0094"/>
    <d v="2024-06-13T00:00:00"/>
    <s v="PA005"/>
    <s v="清涼飲料水"/>
    <s v="りんごジュース"/>
    <n v="6000"/>
    <n v="2540"/>
    <n v="52"/>
    <n v="312000"/>
    <s v="C013"/>
    <s v="大阪商店"/>
    <s v="西城様"/>
    <s v="城南"/>
    <s v="E0011"/>
    <s v="島田　楓華"/>
    <s v="D005"/>
    <x v="1"/>
    <x v="1"/>
    <x v="0"/>
    <s v="1Q"/>
    <x v="2"/>
    <m/>
  </r>
  <r>
    <s v="S0095"/>
    <d v="2024-06-13T00:00:00"/>
    <s v="PE001"/>
    <s v="アルコール"/>
    <s v="ビール"/>
    <n v="9600"/>
    <n v="2466"/>
    <n v="54"/>
    <n v="518400"/>
    <s v="C017"/>
    <s v="スーパー波留"/>
    <s v="新庄様"/>
    <s v="城北"/>
    <s v="E0013"/>
    <s v="木下　志帆"/>
    <s v="D003"/>
    <x v="0"/>
    <x v="0"/>
    <x v="0"/>
    <s v="1Q"/>
    <x v="2"/>
    <m/>
  </r>
  <r>
    <s v="S0096"/>
    <d v="2024-06-13T00:00:00"/>
    <s v="PA006"/>
    <s v="清涼飲料水"/>
    <s v="レモンスカッシュ"/>
    <n v="4000"/>
    <n v="500"/>
    <n v="60"/>
    <n v="240000"/>
    <s v="C013"/>
    <s v="大阪商店"/>
    <s v="西城様"/>
    <s v="城南"/>
    <s v="E0007"/>
    <s v="奥田　道雄"/>
    <s v="D005"/>
    <x v="1"/>
    <x v="1"/>
    <x v="0"/>
    <s v="1Q"/>
    <x v="2"/>
    <m/>
  </r>
  <r>
    <s v="S0097"/>
    <d v="2024-06-14T00:00:00"/>
    <s v="PE002"/>
    <s v="アルコール"/>
    <s v="日本酒"/>
    <n v="48000"/>
    <n v="16000"/>
    <n v="18"/>
    <n v="864000"/>
    <s v="C011"/>
    <s v="スーパー大西"/>
    <s v="大西様"/>
    <s v="城南"/>
    <s v="E0016"/>
    <s v="木田　玲"/>
    <s v="D002"/>
    <x v="0"/>
    <x v="4"/>
    <x v="0"/>
    <s v="1Q"/>
    <x v="2"/>
    <m/>
  </r>
  <r>
    <s v="S0098"/>
    <d v="2024-06-14T00:00:00"/>
    <s v="PA002"/>
    <s v="清涼飲料水"/>
    <s v="サイダー"/>
    <n v="4300"/>
    <n v="580"/>
    <n v="54"/>
    <n v="232200"/>
    <s v="C007"/>
    <s v="山崎スーパー"/>
    <s v="山崎様"/>
    <s v="城西"/>
    <s v="E0003"/>
    <s v="金野　栄蔵"/>
    <s v="D005"/>
    <x v="1"/>
    <x v="1"/>
    <x v="0"/>
    <s v="1Q"/>
    <x v="2"/>
    <m/>
  </r>
  <r>
    <s v="S0099"/>
    <d v="2024-06-15T00:00:00"/>
    <s v="PE007"/>
    <s v="アルコール"/>
    <s v="ウィスキー"/>
    <n v="72000"/>
    <n v="17776"/>
    <n v="28"/>
    <n v="2016000"/>
    <s v="C005"/>
    <s v="山本販売店"/>
    <s v="石井様"/>
    <s v="城東"/>
    <s v="E0009"/>
    <s v="矢部　雅美"/>
    <s v="D003"/>
    <x v="0"/>
    <x v="0"/>
    <x v="0"/>
    <s v="1Q"/>
    <x v="2"/>
    <m/>
  </r>
  <r>
    <s v="S0100"/>
    <d v="2024-06-16T00:00:00"/>
    <s v="PD002"/>
    <s v="飲料水"/>
    <s v="炭酸水"/>
    <n v="3600"/>
    <n v="500"/>
    <n v="30"/>
    <n v="108000"/>
    <s v="C015"/>
    <s v="野原スーパー"/>
    <s v="伊藤様"/>
    <s v="城南"/>
    <s v="E0009"/>
    <s v="矢部　雅美"/>
    <s v="D003"/>
    <x v="0"/>
    <x v="0"/>
    <x v="0"/>
    <s v="1Q"/>
    <x v="2"/>
    <m/>
  </r>
  <r>
    <s v="S0101"/>
    <d v="2024-06-17T00:00:00"/>
    <s v="PE007"/>
    <s v="アルコール"/>
    <s v="ウィスキー"/>
    <n v="72000"/>
    <n v="17776"/>
    <n v="34"/>
    <n v="2448000"/>
    <s v="C019"/>
    <s v="高橋ストア"/>
    <s v="高橋様"/>
    <s v="城北"/>
    <s v="E0010"/>
    <s v="河口　里香"/>
    <s v="D005"/>
    <x v="1"/>
    <x v="1"/>
    <x v="0"/>
    <s v="1Q"/>
    <x v="2"/>
    <m/>
  </r>
  <r>
    <s v="S0102"/>
    <d v="2024-06-18T00:00:00"/>
    <s v="PA001"/>
    <s v="清涼飲料水"/>
    <s v="コーラ"/>
    <n v="4000"/>
    <n v="600"/>
    <n v="25"/>
    <n v="100000"/>
    <s v="C009"/>
    <s v="スーパーONE"/>
    <s v="元様"/>
    <s v="城西"/>
    <s v="E0011"/>
    <s v="島田　楓華"/>
    <s v="D005"/>
    <x v="1"/>
    <x v="1"/>
    <x v="0"/>
    <s v="1Q"/>
    <x v="2"/>
    <m/>
  </r>
  <r>
    <s v="S0103"/>
    <d v="2024-06-18T00:00:00"/>
    <s v="PE003"/>
    <s v="アルコール"/>
    <s v="麦焼酎"/>
    <n v="40000"/>
    <n v="13776"/>
    <n v="27"/>
    <n v="1080000"/>
    <s v="C007"/>
    <s v="山崎スーパー"/>
    <s v="山崎様"/>
    <s v="城西"/>
    <s v="E0015"/>
    <s v="沖田　雄太"/>
    <s v="D004"/>
    <x v="1"/>
    <x v="2"/>
    <x v="0"/>
    <s v="1Q"/>
    <x v="2"/>
    <m/>
  </r>
  <r>
    <s v="S0104"/>
    <d v="2024-06-18T00:00:00"/>
    <s v="PE002"/>
    <s v="アルコール"/>
    <s v="日本酒"/>
    <n v="48000"/>
    <n v="16000"/>
    <n v="30"/>
    <n v="1440000"/>
    <s v="C011"/>
    <s v="スーパー大西"/>
    <s v="大西様"/>
    <s v="城南"/>
    <s v="E0018"/>
    <s v="奥山　忠吉"/>
    <s v="D001"/>
    <x v="2"/>
    <x v="3"/>
    <x v="0"/>
    <s v="1Q"/>
    <x v="2"/>
    <m/>
  </r>
  <r>
    <s v="S0105"/>
    <d v="2024-06-18T00:00:00"/>
    <s v="PD003"/>
    <s v="飲料水"/>
    <s v="炭酸水レモン"/>
    <n v="3600"/>
    <n v="540"/>
    <n v="56"/>
    <n v="201600"/>
    <s v="C010"/>
    <s v="大石ストア"/>
    <s v="大石様"/>
    <s v="城西"/>
    <s v="E0012"/>
    <s v="畠中　雅美"/>
    <s v="D004"/>
    <x v="1"/>
    <x v="2"/>
    <x v="0"/>
    <s v="1Q"/>
    <x v="2"/>
    <m/>
  </r>
  <r>
    <s v="S0106"/>
    <d v="2024-06-19T00:00:00"/>
    <s v="PC004"/>
    <s v="コーヒー飲料"/>
    <s v="カフェオレ"/>
    <n v="5000"/>
    <n v="666"/>
    <n v="13"/>
    <n v="65000"/>
    <s v="C018"/>
    <s v="立花商店"/>
    <s v="立花様"/>
    <s v="城北"/>
    <s v="E0016"/>
    <s v="木田　玲"/>
    <s v="D002"/>
    <x v="0"/>
    <x v="4"/>
    <x v="0"/>
    <s v="1Q"/>
    <x v="2"/>
    <m/>
  </r>
  <r>
    <s v="S0107"/>
    <d v="2024-06-19T00:00:00"/>
    <s v="PB002"/>
    <s v="お茶"/>
    <s v="ウーロン茶"/>
    <n v="2600"/>
    <n v="400"/>
    <n v="12"/>
    <n v="31200"/>
    <s v="C004"/>
    <s v="富士ストア"/>
    <s v="御手洗様"/>
    <s v="城東"/>
    <s v="E0008"/>
    <s v="高田　耕一"/>
    <s v="D005"/>
    <x v="1"/>
    <x v="1"/>
    <x v="0"/>
    <s v="1Q"/>
    <x v="2"/>
    <m/>
  </r>
  <r>
    <s v="S0108"/>
    <d v="2024-06-19T00:00:00"/>
    <s v="PE004"/>
    <s v="アルコール"/>
    <s v="芋焼酎"/>
    <n v="57776"/>
    <n v="18000"/>
    <n v="12"/>
    <n v="693312"/>
    <s v="C011"/>
    <s v="スーパー大西"/>
    <s v="大西様"/>
    <s v="城南"/>
    <s v="E0006"/>
    <s v="今　哲"/>
    <s v="D003"/>
    <x v="0"/>
    <x v="0"/>
    <x v="0"/>
    <s v="1Q"/>
    <x v="2"/>
    <m/>
  </r>
  <r>
    <s v="S0109"/>
    <d v="2024-06-19T00:00:00"/>
    <s v="PC002"/>
    <s v="コーヒー飲料"/>
    <s v="微糖コーヒー"/>
    <n v="4000"/>
    <n v="450"/>
    <n v="57"/>
    <n v="228000"/>
    <s v="C006"/>
    <s v="大久ストア"/>
    <s v="斎藤様"/>
    <s v="城西"/>
    <s v="E0012"/>
    <s v="畠中　雅美"/>
    <s v="D004"/>
    <x v="1"/>
    <x v="2"/>
    <x v="0"/>
    <s v="1Q"/>
    <x v="2"/>
    <m/>
  </r>
  <r>
    <s v="S0110"/>
    <d v="2024-06-20T00:00:00"/>
    <s v="PC002"/>
    <s v="コーヒー飲料"/>
    <s v="微糖コーヒー"/>
    <n v="4000"/>
    <n v="450"/>
    <n v="47"/>
    <n v="188000"/>
    <s v="C006"/>
    <s v="大久ストア"/>
    <s v="斎藤様"/>
    <s v="城西"/>
    <s v="E0003"/>
    <s v="金野　栄蔵"/>
    <s v="D005"/>
    <x v="1"/>
    <x v="1"/>
    <x v="0"/>
    <s v="1Q"/>
    <x v="2"/>
    <m/>
  </r>
  <r>
    <s v="S0111"/>
    <d v="2024-06-21T00:00:00"/>
    <s v="PE006"/>
    <s v="アルコール"/>
    <s v="白ワイン"/>
    <n v="22000"/>
    <n v="4000"/>
    <n v="10"/>
    <n v="220000"/>
    <s v="C011"/>
    <s v="スーパー大西"/>
    <s v="大西様"/>
    <s v="城南"/>
    <s v="E0013"/>
    <s v="木下　志帆"/>
    <s v="D003"/>
    <x v="0"/>
    <x v="0"/>
    <x v="0"/>
    <s v="1Q"/>
    <x v="2"/>
    <m/>
  </r>
  <r>
    <s v="S0112"/>
    <d v="2024-06-22T00:00:00"/>
    <s v="PA003"/>
    <s v="清涼飲料水"/>
    <s v="オレンジジュース"/>
    <n v="5600"/>
    <n v="1180"/>
    <n v="35"/>
    <n v="196000"/>
    <s v="C004"/>
    <s v="富士ストア"/>
    <s v="御手洗様"/>
    <s v="城東"/>
    <s v="E0017"/>
    <s v="相田　松夫"/>
    <s v="D002"/>
    <x v="0"/>
    <x v="4"/>
    <x v="0"/>
    <s v="1Q"/>
    <x v="2"/>
    <m/>
  </r>
  <r>
    <s v="S0113"/>
    <d v="2024-06-23T00:00:00"/>
    <s v="PB004"/>
    <s v="お茶"/>
    <s v="無糖紅茶"/>
    <n v="2800"/>
    <n v="500"/>
    <n v="40"/>
    <n v="112000"/>
    <s v="C012"/>
    <s v="スーパー三上"/>
    <s v="橘様"/>
    <s v="城南"/>
    <s v="E0009"/>
    <s v="矢部　雅美"/>
    <s v="D003"/>
    <x v="0"/>
    <x v="0"/>
    <x v="0"/>
    <s v="1Q"/>
    <x v="2"/>
    <m/>
  </r>
  <r>
    <s v="S0114"/>
    <d v="2024-06-23T00:00:00"/>
    <s v="PB003"/>
    <s v="お茶"/>
    <s v="麦茶"/>
    <n v="2400"/>
    <n v="430"/>
    <n v="9"/>
    <n v="21600"/>
    <s v="C009"/>
    <s v="スーパーONE"/>
    <s v="元様"/>
    <s v="城西"/>
    <s v="E0008"/>
    <s v="高田　耕一"/>
    <s v="D005"/>
    <x v="1"/>
    <x v="1"/>
    <x v="0"/>
    <s v="1Q"/>
    <x v="2"/>
    <m/>
  </r>
  <r>
    <s v="S0115"/>
    <d v="2024-06-23T00:00:00"/>
    <s v="PD002"/>
    <s v="飲料水"/>
    <s v="炭酸水"/>
    <n v="3600"/>
    <n v="500"/>
    <n v="44"/>
    <n v="158400"/>
    <s v="C015"/>
    <s v="野原スーパー"/>
    <s v="伊藤様"/>
    <s v="城南"/>
    <s v="E0009"/>
    <s v="矢部　雅美"/>
    <s v="D003"/>
    <x v="0"/>
    <x v="0"/>
    <x v="0"/>
    <s v="1Q"/>
    <x v="2"/>
    <m/>
  </r>
  <r>
    <s v="S0116"/>
    <d v="2024-06-24T00:00:00"/>
    <s v="PD003"/>
    <s v="飲料水"/>
    <s v="炭酸水レモン"/>
    <n v="3600"/>
    <n v="540"/>
    <n v="58"/>
    <n v="208800"/>
    <s v="C011"/>
    <s v="スーパー大西"/>
    <s v="大西様"/>
    <s v="城南"/>
    <s v="E0005"/>
    <s v="川西　泰雄"/>
    <s v="D003"/>
    <x v="0"/>
    <x v="0"/>
    <x v="0"/>
    <s v="1Q"/>
    <x v="2"/>
    <m/>
  </r>
  <r>
    <s v="S0117"/>
    <d v="2024-06-26T00:00:00"/>
    <s v="PE007"/>
    <s v="アルコール"/>
    <s v="ウィスキー"/>
    <n v="72000"/>
    <n v="17776"/>
    <n v="24"/>
    <n v="1728000"/>
    <s v="C004"/>
    <s v="富士ストア"/>
    <s v="御手洗様"/>
    <s v="城東"/>
    <s v="E0010"/>
    <s v="河口　里香"/>
    <s v="D005"/>
    <x v="1"/>
    <x v="1"/>
    <x v="0"/>
    <s v="1Q"/>
    <x v="2"/>
    <m/>
  </r>
  <r>
    <s v="S0118"/>
    <d v="2024-06-26T00:00:00"/>
    <s v="PB007"/>
    <s v="お茶"/>
    <s v="ほうじ茶"/>
    <n v="2600"/>
    <n v="400"/>
    <n v="11"/>
    <n v="28600"/>
    <s v="C010"/>
    <s v="大石ストア"/>
    <s v="大石様"/>
    <s v="城西"/>
    <s v="E0013"/>
    <s v="木下　志帆"/>
    <s v="D003"/>
    <x v="0"/>
    <x v="0"/>
    <x v="0"/>
    <s v="1Q"/>
    <x v="2"/>
    <m/>
  </r>
  <r>
    <s v="S0119"/>
    <d v="2024-06-26T00:00:00"/>
    <s v="PB002"/>
    <s v="お茶"/>
    <s v="ウーロン茶"/>
    <n v="2600"/>
    <n v="400"/>
    <n v="14"/>
    <n v="36400"/>
    <s v="C007"/>
    <s v="山崎スーパー"/>
    <s v="山崎様"/>
    <s v="城西"/>
    <s v="E0017"/>
    <s v="相田　松夫"/>
    <s v="D002"/>
    <x v="0"/>
    <x v="4"/>
    <x v="0"/>
    <s v="1Q"/>
    <x v="2"/>
    <m/>
  </r>
  <r>
    <s v="S0120"/>
    <d v="2024-06-27T00:00:00"/>
    <s v="PB003"/>
    <s v="お茶"/>
    <s v="麦茶"/>
    <n v="2400"/>
    <n v="430"/>
    <n v="9"/>
    <n v="21600"/>
    <s v="C004"/>
    <s v="富士ストア"/>
    <s v="御手洗様"/>
    <s v="城東"/>
    <s v="E0004"/>
    <s v="熊沢　加奈"/>
    <s v="D001"/>
    <x v="2"/>
    <x v="3"/>
    <x v="0"/>
    <s v="1Q"/>
    <x v="2"/>
    <m/>
  </r>
  <r>
    <s v="S0121"/>
    <d v="2024-06-28T00:00:00"/>
    <s v="PB004"/>
    <s v="お茶"/>
    <s v="無糖紅茶"/>
    <n v="2800"/>
    <n v="500"/>
    <n v="10"/>
    <n v="28000"/>
    <s v="C010"/>
    <s v="大石ストア"/>
    <s v="大石様"/>
    <s v="城西"/>
    <s v="E0020"/>
    <s v="杉本　敏子"/>
    <s v="D001"/>
    <x v="2"/>
    <x v="3"/>
    <x v="0"/>
    <s v="1Q"/>
    <x v="2"/>
    <m/>
  </r>
  <r>
    <s v="S0122"/>
    <d v="2024-06-29T00:00:00"/>
    <s v="PE003"/>
    <s v="アルコール"/>
    <s v="麦焼酎"/>
    <n v="40000"/>
    <n v="13776"/>
    <n v="54"/>
    <n v="2160000"/>
    <s v="C012"/>
    <s v="スーパー三上"/>
    <s v="橘様"/>
    <s v="城南"/>
    <s v="E0006"/>
    <s v="今　哲"/>
    <s v="D003"/>
    <x v="0"/>
    <x v="0"/>
    <x v="0"/>
    <s v="1Q"/>
    <x v="2"/>
    <m/>
  </r>
  <r>
    <s v="S0123"/>
    <d v="2024-06-30T00:00:00"/>
    <s v="PB007"/>
    <s v="お茶"/>
    <s v="ほうじ茶"/>
    <n v="2600"/>
    <n v="400"/>
    <n v="13"/>
    <n v="33800"/>
    <s v="C005"/>
    <s v="山本販売店"/>
    <s v="石井様"/>
    <s v="城東"/>
    <s v="E0003"/>
    <s v="金野　栄蔵"/>
    <s v="D005"/>
    <x v="1"/>
    <x v="1"/>
    <x v="0"/>
    <s v="1Q"/>
    <x v="2"/>
    <m/>
  </r>
  <r>
    <s v="S0124"/>
    <d v="2024-06-30T00:00:00"/>
    <s v="PB003"/>
    <s v="お茶"/>
    <s v="麦茶"/>
    <n v="2400"/>
    <n v="430"/>
    <n v="14"/>
    <n v="33600"/>
    <s v="C015"/>
    <s v="野原スーパー"/>
    <s v="伊藤様"/>
    <s v="城南"/>
    <s v="E0011"/>
    <s v="島田　楓華"/>
    <s v="D005"/>
    <x v="1"/>
    <x v="1"/>
    <x v="0"/>
    <s v="1Q"/>
    <x v="2"/>
    <m/>
  </r>
  <r>
    <s v="S0125"/>
    <d v="2024-07-01T00:00:00"/>
    <s v="PB002"/>
    <s v="お茶"/>
    <s v="ウーロン茶"/>
    <n v="2600"/>
    <n v="400"/>
    <n v="49"/>
    <n v="127400"/>
    <s v="C017"/>
    <s v="スーパー波留"/>
    <s v="新庄様"/>
    <s v="城北"/>
    <s v="E0018"/>
    <s v="奥山　忠吉"/>
    <s v="D001"/>
    <x v="2"/>
    <x v="3"/>
    <x v="0"/>
    <s v="2Q"/>
    <x v="3"/>
    <m/>
  </r>
  <r>
    <s v="S0126"/>
    <d v="2024-07-01T00:00:00"/>
    <s v="PB003"/>
    <s v="お茶"/>
    <s v="麦茶"/>
    <n v="2400"/>
    <n v="430"/>
    <n v="5"/>
    <n v="12000"/>
    <s v="C012"/>
    <s v="スーパー三上"/>
    <s v="橘様"/>
    <s v="城南"/>
    <s v="E0006"/>
    <s v="今　哲"/>
    <s v="D003"/>
    <x v="0"/>
    <x v="0"/>
    <x v="0"/>
    <s v="2Q"/>
    <x v="3"/>
    <m/>
  </r>
  <r>
    <s v="S0127"/>
    <d v="2024-07-01T00:00:00"/>
    <s v="PA002"/>
    <s v="清涼飲料水"/>
    <s v="サイダー"/>
    <n v="4300"/>
    <n v="580"/>
    <n v="33"/>
    <n v="141900"/>
    <s v="C016"/>
    <s v="石神商店"/>
    <s v="石神様"/>
    <s v="城北"/>
    <s v="E0003"/>
    <s v="金野　栄蔵"/>
    <s v="D005"/>
    <x v="1"/>
    <x v="1"/>
    <x v="0"/>
    <s v="2Q"/>
    <x v="3"/>
    <m/>
  </r>
  <r>
    <s v="S0128"/>
    <d v="2024-07-01T00:00:00"/>
    <s v="PD004"/>
    <s v="飲料水"/>
    <s v="炭酸水グレープフルーツ"/>
    <n v="3600"/>
    <n v="560"/>
    <n v="59"/>
    <n v="212400"/>
    <s v="C010"/>
    <s v="大石ストア"/>
    <s v="大石様"/>
    <s v="城西"/>
    <s v="E0007"/>
    <s v="奥田　道雄"/>
    <s v="D005"/>
    <x v="1"/>
    <x v="1"/>
    <x v="0"/>
    <s v="2Q"/>
    <x v="3"/>
    <m/>
  </r>
  <r>
    <s v="S0129"/>
    <d v="2024-07-03T00:00:00"/>
    <s v="PA002"/>
    <s v="清涼飲料水"/>
    <s v="サイダー"/>
    <n v="4300"/>
    <n v="580"/>
    <n v="10"/>
    <n v="43000"/>
    <s v="C011"/>
    <s v="スーパー大西"/>
    <s v="大西様"/>
    <s v="城南"/>
    <s v="E0018"/>
    <s v="奥山　忠吉"/>
    <s v="D001"/>
    <x v="2"/>
    <x v="3"/>
    <x v="0"/>
    <s v="2Q"/>
    <x v="3"/>
    <m/>
  </r>
  <r>
    <s v="S0130"/>
    <d v="2024-07-03T00:00:00"/>
    <s v="PB001"/>
    <s v="お茶"/>
    <s v="緑茶"/>
    <n v="2760"/>
    <n v="500"/>
    <n v="9"/>
    <n v="24840"/>
    <s v="C005"/>
    <s v="山本販売店"/>
    <s v="石井様"/>
    <s v="城東"/>
    <s v="E0005"/>
    <s v="川西　泰雄"/>
    <s v="D003"/>
    <x v="0"/>
    <x v="0"/>
    <x v="0"/>
    <s v="2Q"/>
    <x v="3"/>
    <m/>
  </r>
  <r>
    <s v="S0131"/>
    <d v="2024-07-03T00:00:00"/>
    <s v="PB003"/>
    <s v="お茶"/>
    <s v="麦茶"/>
    <n v="2400"/>
    <n v="430"/>
    <n v="58"/>
    <n v="139200"/>
    <s v="C006"/>
    <s v="大久ストア"/>
    <s v="斎藤様"/>
    <s v="城西"/>
    <s v="E0017"/>
    <s v="相田　松夫"/>
    <s v="D002"/>
    <x v="0"/>
    <x v="4"/>
    <x v="0"/>
    <s v="2Q"/>
    <x v="3"/>
    <m/>
  </r>
  <r>
    <s v="S0132"/>
    <d v="2024-07-04T00:00:00"/>
    <s v="PB006"/>
    <s v="お茶"/>
    <s v="レモンティー"/>
    <n v="4000"/>
    <n v="640"/>
    <n v="12"/>
    <n v="48000"/>
    <s v="C016"/>
    <s v="石神商店"/>
    <s v="石神様"/>
    <s v="城北"/>
    <s v="E0017"/>
    <s v="相田　松夫"/>
    <s v="D002"/>
    <x v="0"/>
    <x v="4"/>
    <x v="0"/>
    <s v="2Q"/>
    <x v="3"/>
    <m/>
  </r>
  <r>
    <s v="S0133"/>
    <d v="2024-07-04T00:00:00"/>
    <s v="PE001"/>
    <s v="アルコール"/>
    <s v="ビール"/>
    <n v="9600"/>
    <n v="2466"/>
    <n v="37"/>
    <n v="355200"/>
    <s v="C006"/>
    <s v="大久ストア"/>
    <s v="斎藤様"/>
    <s v="城西"/>
    <s v="E0004"/>
    <s v="熊沢　加奈"/>
    <s v="D001"/>
    <x v="2"/>
    <x v="3"/>
    <x v="0"/>
    <s v="2Q"/>
    <x v="3"/>
    <m/>
  </r>
  <r>
    <s v="S0134"/>
    <d v="2024-07-06T00:00:00"/>
    <s v="PA002"/>
    <s v="清涼飲料水"/>
    <s v="サイダー"/>
    <n v="4300"/>
    <n v="580"/>
    <n v="53"/>
    <n v="227900"/>
    <s v="C001"/>
    <s v="飯田ストア"/>
    <s v="伊藤様"/>
    <s v="城東"/>
    <s v="E0003"/>
    <s v="金野　栄蔵"/>
    <s v="D005"/>
    <x v="1"/>
    <x v="1"/>
    <x v="0"/>
    <s v="2Q"/>
    <x v="3"/>
    <m/>
  </r>
  <r>
    <s v="S0135"/>
    <d v="2024-07-07T00:00:00"/>
    <s v="PC004"/>
    <s v="コーヒー飲料"/>
    <s v="カフェオレ"/>
    <n v="5000"/>
    <n v="666"/>
    <n v="59"/>
    <n v="295000"/>
    <s v="C015"/>
    <s v="野原スーパー"/>
    <s v="伊藤様"/>
    <s v="城南"/>
    <s v="E0004"/>
    <s v="熊沢　加奈"/>
    <s v="D001"/>
    <x v="2"/>
    <x v="3"/>
    <x v="0"/>
    <s v="2Q"/>
    <x v="3"/>
    <m/>
  </r>
  <r>
    <s v="S0136"/>
    <d v="2024-07-07T00:00:00"/>
    <s v="PC001"/>
    <s v="コーヒー飲料"/>
    <s v="無糖コーヒー"/>
    <n v="4000"/>
    <n v="400"/>
    <n v="16"/>
    <n v="64000"/>
    <s v="C014"/>
    <s v="雨宮ストア"/>
    <s v="雨宮様"/>
    <s v="城南"/>
    <s v="E0013"/>
    <s v="木下　志帆"/>
    <s v="D003"/>
    <x v="0"/>
    <x v="0"/>
    <x v="0"/>
    <s v="2Q"/>
    <x v="3"/>
    <m/>
  </r>
  <r>
    <s v="S0137"/>
    <d v="2024-07-07T00:00:00"/>
    <s v="PA002"/>
    <s v="清涼飲料水"/>
    <s v="サイダー"/>
    <n v="4300"/>
    <n v="580"/>
    <n v="59"/>
    <n v="253700"/>
    <s v="C005"/>
    <s v="山本販売店"/>
    <s v="石井様"/>
    <s v="城東"/>
    <s v="E0011"/>
    <s v="島田　楓華"/>
    <s v="D005"/>
    <x v="1"/>
    <x v="1"/>
    <x v="0"/>
    <s v="2Q"/>
    <x v="3"/>
    <m/>
  </r>
  <r>
    <s v="S0138"/>
    <d v="2024-07-08T00:00:00"/>
    <s v="PD004"/>
    <s v="飲料水"/>
    <s v="炭酸水グレープフルーツ"/>
    <n v="3600"/>
    <n v="560"/>
    <n v="4"/>
    <n v="14400"/>
    <s v="C017"/>
    <s v="スーパー波留"/>
    <s v="新庄様"/>
    <s v="城北"/>
    <s v="E0020"/>
    <s v="杉本　敏子"/>
    <s v="D001"/>
    <x v="2"/>
    <x v="3"/>
    <x v="0"/>
    <s v="2Q"/>
    <x v="3"/>
    <m/>
  </r>
  <r>
    <s v="S0139"/>
    <d v="2024-07-10T00:00:00"/>
    <s v="PD003"/>
    <s v="飲料水"/>
    <s v="炭酸水レモン"/>
    <n v="3600"/>
    <n v="540"/>
    <n v="40"/>
    <n v="144000"/>
    <s v="C005"/>
    <s v="山本販売店"/>
    <s v="石井様"/>
    <s v="城東"/>
    <s v="E0017"/>
    <s v="相田　松夫"/>
    <s v="D002"/>
    <x v="0"/>
    <x v="4"/>
    <x v="0"/>
    <s v="2Q"/>
    <x v="3"/>
    <m/>
  </r>
  <r>
    <s v="S0140"/>
    <d v="2024-07-10T00:00:00"/>
    <s v="PE004"/>
    <s v="アルコール"/>
    <s v="芋焼酎"/>
    <n v="57776"/>
    <n v="18000"/>
    <n v="25"/>
    <n v="1444400"/>
    <s v="C016"/>
    <s v="石神商店"/>
    <s v="石神様"/>
    <s v="城北"/>
    <s v="E0005"/>
    <s v="川西　泰雄"/>
    <s v="D003"/>
    <x v="0"/>
    <x v="0"/>
    <x v="0"/>
    <s v="2Q"/>
    <x v="3"/>
    <m/>
  </r>
  <r>
    <s v="S0141"/>
    <d v="2024-07-10T00:00:00"/>
    <s v="PC001"/>
    <s v="コーヒー飲料"/>
    <s v="無糖コーヒー"/>
    <n v="4000"/>
    <n v="400"/>
    <n v="34"/>
    <n v="136000"/>
    <s v="C017"/>
    <s v="スーパー波留"/>
    <s v="新庄様"/>
    <s v="城北"/>
    <s v="E0004"/>
    <s v="熊沢　加奈"/>
    <s v="D001"/>
    <x v="2"/>
    <x v="3"/>
    <x v="0"/>
    <s v="2Q"/>
    <x v="3"/>
    <m/>
  </r>
  <r>
    <s v="S0142"/>
    <d v="2024-07-10T00:00:00"/>
    <s v="PA006"/>
    <s v="清涼飲料水"/>
    <s v="レモンスカッシュ"/>
    <n v="4000"/>
    <n v="500"/>
    <n v="17"/>
    <n v="68000"/>
    <s v="C008"/>
    <s v="宝塚商店"/>
    <s v="宇野様"/>
    <s v="城西"/>
    <s v="E0012"/>
    <s v="畠中　雅美"/>
    <s v="D004"/>
    <x v="1"/>
    <x v="2"/>
    <x v="0"/>
    <s v="2Q"/>
    <x v="3"/>
    <m/>
  </r>
  <r>
    <s v="S0143"/>
    <d v="2024-07-11T00:00:00"/>
    <s v="PD001"/>
    <s v="飲料水"/>
    <s v="ミネラルウォーター"/>
    <n v="1600"/>
    <n v="400"/>
    <n v="59"/>
    <n v="94400"/>
    <s v="C009"/>
    <s v="スーパーONE"/>
    <s v="元様"/>
    <s v="城西"/>
    <s v="E0013"/>
    <s v="木下　志帆"/>
    <s v="D003"/>
    <x v="0"/>
    <x v="0"/>
    <x v="0"/>
    <s v="2Q"/>
    <x v="3"/>
    <m/>
  </r>
  <r>
    <s v="S0144"/>
    <d v="2024-07-12T00:00:00"/>
    <s v="PB008"/>
    <s v="お茶"/>
    <s v="ジャスミン茶"/>
    <n v="3000"/>
    <n v="600"/>
    <n v="55"/>
    <n v="165000"/>
    <s v="C017"/>
    <s v="スーパー波留"/>
    <s v="新庄様"/>
    <s v="城北"/>
    <s v="E0020"/>
    <s v="杉本　敏子"/>
    <s v="D001"/>
    <x v="2"/>
    <x v="3"/>
    <x v="0"/>
    <s v="2Q"/>
    <x v="3"/>
    <m/>
  </r>
  <r>
    <s v="S0145"/>
    <d v="2024-07-13T00:00:00"/>
    <s v="PD001"/>
    <s v="飲料水"/>
    <s v="ミネラルウォーター"/>
    <n v="1600"/>
    <n v="400"/>
    <n v="11"/>
    <n v="17600"/>
    <s v="C016"/>
    <s v="石神商店"/>
    <s v="石神様"/>
    <s v="城北"/>
    <s v="E0019"/>
    <s v="保坂　正敏"/>
    <s v="D004"/>
    <x v="1"/>
    <x v="2"/>
    <x v="0"/>
    <s v="2Q"/>
    <x v="3"/>
    <m/>
  </r>
  <r>
    <s v="S0146"/>
    <d v="2024-07-13T00:00:00"/>
    <s v="PC003"/>
    <s v="コーヒー飲料"/>
    <s v="加糖コーヒー"/>
    <n v="4000"/>
    <n v="500"/>
    <n v="22"/>
    <n v="88000"/>
    <s v="C003"/>
    <s v="鮫島スーパー"/>
    <s v="阿部様"/>
    <s v="城東"/>
    <s v="E0001"/>
    <s v="守屋　聖子"/>
    <s v="D004"/>
    <x v="1"/>
    <x v="2"/>
    <x v="0"/>
    <s v="2Q"/>
    <x v="3"/>
    <m/>
  </r>
  <r>
    <s v="S0147"/>
    <d v="2024-07-14T00:00:00"/>
    <s v="PA005"/>
    <s v="清涼飲料水"/>
    <s v="りんごジュース"/>
    <n v="6000"/>
    <n v="2540"/>
    <n v="47"/>
    <n v="282000"/>
    <s v="C020"/>
    <s v="丸山ストア"/>
    <s v="松井様"/>
    <s v="城北"/>
    <s v="E0017"/>
    <s v="相田　松夫"/>
    <s v="D002"/>
    <x v="0"/>
    <x v="4"/>
    <x v="0"/>
    <s v="2Q"/>
    <x v="3"/>
    <m/>
  </r>
  <r>
    <s v="S0148"/>
    <d v="2024-07-15T00:00:00"/>
    <s v="PE008"/>
    <s v="アルコール"/>
    <s v="スコッチ"/>
    <n v="43200"/>
    <n v="10240"/>
    <n v="40"/>
    <n v="1728000"/>
    <s v="C020"/>
    <s v="丸山ストア"/>
    <s v="松井様"/>
    <s v="城北"/>
    <s v="E0019"/>
    <s v="保坂　正敏"/>
    <s v="D004"/>
    <x v="1"/>
    <x v="2"/>
    <x v="0"/>
    <s v="2Q"/>
    <x v="3"/>
    <m/>
  </r>
  <r>
    <s v="S0149"/>
    <d v="2024-07-15T00:00:00"/>
    <s v="PA006"/>
    <s v="清涼飲料水"/>
    <s v="レモンスカッシュ"/>
    <n v="4000"/>
    <n v="500"/>
    <n v="55"/>
    <n v="220000"/>
    <s v="C017"/>
    <s v="スーパー波留"/>
    <s v="新庄様"/>
    <s v="城北"/>
    <s v="E0003"/>
    <s v="金野　栄蔵"/>
    <s v="D005"/>
    <x v="1"/>
    <x v="1"/>
    <x v="0"/>
    <s v="2Q"/>
    <x v="3"/>
    <m/>
  </r>
  <r>
    <s v="S0150"/>
    <d v="2024-07-15T00:00:00"/>
    <s v="PA001"/>
    <s v="清涼飲料水"/>
    <s v="コーラ"/>
    <n v="4000"/>
    <n v="600"/>
    <n v="56"/>
    <n v="224000"/>
    <s v="C003"/>
    <s v="鮫島スーパー"/>
    <s v="阿部様"/>
    <s v="城東"/>
    <s v="E0006"/>
    <s v="今　哲"/>
    <s v="D003"/>
    <x v="0"/>
    <x v="0"/>
    <x v="0"/>
    <s v="2Q"/>
    <x v="3"/>
    <m/>
  </r>
  <r>
    <s v="S0151"/>
    <d v="2024-07-15T00:00:00"/>
    <s v="PA002"/>
    <s v="清涼飲料水"/>
    <s v="サイダー"/>
    <n v="4300"/>
    <n v="580"/>
    <n v="13"/>
    <n v="55900"/>
    <s v="C018"/>
    <s v="立花商店"/>
    <s v="立花様"/>
    <s v="城北"/>
    <s v="E0014"/>
    <s v="岩間　安子"/>
    <s v="D001"/>
    <x v="2"/>
    <x v="3"/>
    <x v="0"/>
    <s v="2Q"/>
    <x v="3"/>
    <m/>
  </r>
  <r>
    <s v="S0152"/>
    <d v="2024-07-16T00:00:00"/>
    <s v="PA004"/>
    <s v="清涼飲料水"/>
    <s v="ぶどうジュース"/>
    <n v="5360"/>
    <n v="1776"/>
    <n v="54"/>
    <n v="289440"/>
    <s v="C017"/>
    <s v="スーパー波留"/>
    <s v="新庄様"/>
    <s v="城北"/>
    <s v="E0010"/>
    <s v="河口　里香"/>
    <s v="D005"/>
    <x v="1"/>
    <x v="1"/>
    <x v="0"/>
    <s v="2Q"/>
    <x v="3"/>
    <m/>
  </r>
  <r>
    <s v="S0153"/>
    <d v="2024-07-16T00:00:00"/>
    <s v="PC004"/>
    <s v="コーヒー飲料"/>
    <s v="カフェオレ"/>
    <n v="5000"/>
    <n v="666"/>
    <n v="43"/>
    <n v="215000"/>
    <s v="C009"/>
    <s v="スーパーONE"/>
    <s v="元様"/>
    <s v="城西"/>
    <s v="E0013"/>
    <s v="木下　志帆"/>
    <s v="D003"/>
    <x v="0"/>
    <x v="0"/>
    <x v="0"/>
    <s v="2Q"/>
    <x v="3"/>
    <m/>
  </r>
  <r>
    <s v="S0154"/>
    <d v="2024-07-17T00:00:00"/>
    <s v="PA001"/>
    <s v="清涼飲料水"/>
    <s v="コーラ"/>
    <n v="4000"/>
    <n v="600"/>
    <n v="11"/>
    <n v="44000"/>
    <s v="C010"/>
    <s v="大石ストア"/>
    <s v="大石様"/>
    <s v="城西"/>
    <s v="E0015"/>
    <s v="沖田　雄太"/>
    <s v="D004"/>
    <x v="1"/>
    <x v="2"/>
    <x v="0"/>
    <s v="2Q"/>
    <x v="3"/>
    <m/>
  </r>
  <r>
    <s v="S0155"/>
    <d v="2024-07-18T00:00:00"/>
    <s v="PB001"/>
    <s v="お茶"/>
    <s v="緑茶"/>
    <n v="2760"/>
    <n v="500"/>
    <n v="25"/>
    <n v="69000"/>
    <s v="C018"/>
    <s v="立花商店"/>
    <s v="立花様"/>
    <s v="城北"/>
    <s v="E0015"/>
    <s v="沖田　雄太"/>
    <s v="D004"/>
    <x v="1"/>
    <x v="2"/>
    <x v="0"/>
    <s v="2Q"/>
    <x v="3"/>
    <m/>
  </r>
  <r>
    <s v="S0156"/>
    <d v="2024-07-18T00:00:00"/>
    <s v="PA002"/>
    <s v="清涼飲料水"/>
    <s v="サイダー"/>
    <n v="4300"/>
    <n v="580"/>
    <n v="54"/>
    <n v="232200"/>
    <s v="C001"/>
    <s v="飯田ストア"/>
    <s v="伊藤様"/>
    <s v="城東"/>
    <s v="E0004"/>
    <s v="熊沢　加奈"/>
    <s v="D001"/>
    <x v="2"/>
    <x v="3"/>
    <x v="0"/>
    <s v="2Q"/>
    <x v="3"/>
    <m/>
  </r>
  <r>
    <s v="S0157"/>
    <d v="2024-07-18T00:00:00"/>
    <s v="PB006"/>
    <s v="お茶"/>
    <s v="レモンティー"/>
    <n v="4000"/>
    <n v="640"/>
    <n v="52"/>
    <n v="208000"/>
    <s v="C007"/>
    <s v="山崎スーパー"/>
    <s v="山崎様"/>
    <s v="城西"/>
    <s v="E0018"/>
    <s v="奥山　忠吉"/>
    <s v="D001"/>
    <x v="2"/>
    <x v="3"/>
    <x v="0"/>
    <s v="2Q"/>
    <x v="3"/>
    <m/>
  </r>
  <r>
    <s v="S0158"/>
    <d v="2024-07-19T00:00:00"/>
    <s v="PA004"/>
    <s v="清涼飲料水"/>
    <s v="ぶどうジュース"/>
    <n v="5360"/>
    <n v="1776"/>
    <n v="36"/>
    <n v="192960"/>
    <s v="C004"/>
    <s v="富士ストア"/>
    <s v="御手洗様"/>
    <s v="城東"/>
    <s v="E0010"/>
    <s v="河口　里香"/>
    <s v="D005"/>
    <x v="1"/>
    <x v="1"/>
    <x v="0"/>
    <s v="2Q"/>
    <x v="3"/>
    <m/>
  </r>
  <r>
    <s v="S0159"/>
    <d v="2024-07-19T00:00:00"/>
    <s v="PB006"/>
    <s v="お茶"/>
    <s v="レモンティー"/>
    <n v="4000"/>
    <n v="640"/>
    <n v="51"/>
    <n v="204000"/>
    <s v="C011"/>
    <s v="スーパー大西"/>
    <s v="大西様"/>
    <s v="城南"/>
    <s v="E0020"/>
    <s v="杉本　敏子"/>
    <s v="D001"/>
    <x v="2"/>
    <x v="3"/>
    <x v="0"/>
    <s v="2Q"/>
    <x v="3"/>
    <m/>
  </r>
  <r>
    <s v="S0160"/>
    <d v="2024-07-19T00:00:00"/>
    <s v="PA004"/>
    <s v="清涼飲料水"/>
    <s v="ぶどうジュース"/>
    <n v="5360"/>
    <n v="1776"/>
    <n v="50"/>
    <n v="268000"/>
    <s v="C005"/>
    <s v="山本販売店"/>
    <s v="石井様"/>
    <s v="城東"/>
    <s v="E0005"/>
    <s v="川西　泰雄"/>
    <s v="D003"/>
    <x v="0"/>
    <x v="0"/>
    <x v="0"/>
    <s v="2Q"/>
    <x v="3"/>
    <m/>
  </r>
  <r>
    <s v="S0161"/>
    <d v="2024-07-20T00:00:00"/>
    <s v="PA002"/>
    <s v="清涼飲料水"/>
    <s v="サイダー"/>
    <n v="4300"/>
    <n v="580"/>
    <n v="12"/>
    <n v="51600"/>
    <s v="C013"/>
    <s v="大阪商店"/>
    <s v="西城様"/>
    <s v="城南"/>
    <s v="E0011"/>
    <s v="島田　楓華"/>
    <s v="D005"/>
    <x v="1"/>
    <x v="1"/>
    <x v="0"/>
    <s v="2Q"/>
    <x v="3"/>
    <m/>
  </r>
  <r>
    <s v="S0162"/>
    <d v="2024-07-20T00:00:00"/>
    <s v="PE001"/>
    <s v="アルコール"/>
    <s v="ビール"/>
    <n v="9600"/>
    <n v="2466"/>
    <n v="28"/>
    <n v="268800"/>
    <s v="C004"/>
    <s v="富士ストア"/>
    <s v="御手洗様"/>
    <s v="城東"/>
    <s v="E0017"/>
    <s v="相田　松夫"/>
    <s v="D002"/>
    <x v="0"/>
    <x v="4"/>
    <x v="0"/>
    <s v="2Q"/>
    <x v="3"/>
    <m/>
  </r>
  <r>
    <s v="S0163"/>
    <d v="2024-07-20T00:00:00"/>
    <s v="PA006"/>
    <s v="清涼飲料水"/>
    <s v="レモンスカッシュ"/>
    <n v="4000"/>
    <n v="500"/>
    <n v="29"/>
    <n v="116000"/>
    <s v="C015"/>
    <s v="野原スーパー"/>
    <s v="伊藤様"/>
    <s v="城南"/>
    <s v="E0018"/>
    <s v="奥山　忠吉"/>
    <s v="D001"/>
    <x v="2"/>
    <x v="3"/>
    <x v="0"/>
    <s v="2Q"/>
    <x v="3"/>
    <m/>
  </r>
  <r>
    <s v="S0164"/>
    <d v="2024-07-20T00:00:00"/>
    <s v="PD002"/>
    <s v="飲料水"/>
    <s v="炭酸水"/>
    <n v="3600"/>
    <n v="500"/>
    <n v="29"/>
    <n v="104400"/>
    <s v="C003"/>
    <s v="鮫島スーパー"/>
    <s v="阿部様"/>
    <s v="城東"/>
    <s v="E0004"/>
    <s v="熊沢　加奈"/>
    <s v="D001"/>
    <x v="2"/>
    <x v="3"/>
    <x v="0"/>
    <s v="2Q"/>
    <x v="3"/>
    <m/>
  </r>
  <r>
    <s v="S0165"/>
    <d v="2024-07-23T00:00:00"/>
    <s v="PC003"/>
    <s v="コーヒー飲料"/>
    <s v="加糖コーヒー"/>
    <n v="4000"/>
    <n v="500"/>
    <n v="47"/>
    <n v="188000"/>
    <s v="C016"/>
    <s v="石神商店"/>
    <s v="石神様"/>
    <s v="城北"/>
    <s v="E0020"/>
    <s v="杉本　敏子"/>
    <s v="D001"/>
    <x v="2"/>
    <x v="3"/>
    <x v="0"/>
    <s v="2Q"/>
    <x v="3"/>
    <m/>
  </r>
  <r>
    <s v="S0166"/>
    <d v="2024-07-24T00:00:00"/>
    <s v="PB008"/>
    <s v="お茶"/>
    <s v="ジャスミン茶"/>
    <n v="3000"/>
    <n v="600"/>
    <n v="38"/>
    <n v="114000"/>
    <s v="C006"/>
    <s v="大久ストア"/>
    <s v="斎藤様"/>
    <s v="城西"/>
    <s v="E0012"/>
    <s v="畠中　雅美"/>
    <s v="D004"/>
    <x v="1"/>
    <x v="2"/>
    <x v="0"/>
    <s v="2Q"/>
    <x v="3"/>
    <m/>
  </r>
  <r>
    <s v="S0167"/>
    <d v="2024-07-24T00:00:00"/>
    <s v="PD004"/>
    <s v="飲料水"/>
    <s v="炭酸水グレープフルーツ"/>
    <n v="3600"/>
    <n v="560"/>
    <n v="37"/>
    <n v="133200"/>
    <s v="C019"/>
    <s v="高橋ストア"/>
    <s v="高橋様"/>
    <s v="城北"/>
    <s v="E0008"/>
    <s v="高田　耕一"/>
    <s v="D005"/>
    <x v="1"/>
    <x v="1"/>
    <x v="0"/>
    <s v="2Q"/>
    <x v="3"/>
    <m/>
  </r>
  <r>
    <s v="S0168"/>
    <d v="2024-07-24T00:00:00"/>
    <s v="PB004"/>
    <s v="お茶"/>
    <s v="無糖紅茶"/>
    <n v="2800"/>
    <n v="500"/>
    <n v="26"/>
    <n v="72800"/>
    <s v="C009"/>
    <s v="スーパーONE"/>
    <s v="元様"/>
    <s v="城西"/>
    <s v="E0005"/>
    <s v="川西　泰雄"/>
    <s v="D003"/>
    <x v="0"/>
    <x v="0"/>
    <x v="0"/>
    <s v="2Q"/>
    <x v="3"/>
    <m/>
  </r>
  <r>
    <s v="S0169"/>
    <d v="2024-07-24T00:00:00"/>
    <s v="PE005"/>
    <s v="アルコール"/>
    <s v="赤ワイン"/>
    <n v="24000"/>
    <n v="4000"/>
    <n v="35"/>
    <n v="840000"/>
    <s v="C011"/>
    <s v="スーパー大西"/>
    <s v="大西様"/>
    <s v="城南"/>
    <s v="E0013"/>
    <s v="木下　志帆"/>
    <s v="D003"/>
    <x v="0"/>
    <x v="0"/>
    <x v="0"/>
    <s v="2Q"/>
    <x v="3"/>
    <m/>
  </r>
  <r>
    <s v="S0170"/>
    <d v="2024-07-26T00:00:00"/>
    <s v="PE001"/>
    <s v="アルコール"/>
    <s v="ビール"/>
    <n v="9600"/>
    <n v="2466"/>
    <n v="44"/>
    <n v="422400"/>
    <s v="C019"/>
    <s v="高橋ストア"/>
    <s v="高橋様"/>
    <s v="城北"/>
    <s v="E0009"/>
    <s v="矢部　雅美"/>
    <s v="D003"/>
    <x v="0"/>
    <x v="0"/>
    <x v="0"/>
    <s v="2Q"/>
    <x v="3"/>
    <m/>
  </r>
  <r>
    <s v="S0171"/>
    <d v="2024-07-26T00:00:00"/>
    <s v="PA001"/>
    <s v="清涼飲料水"/>
    <s v="コーラ"/>
    <n v="4000"/>
    <n v="600"/>
    <n v="59"/>
    <n v="236000"/>
    <s v="C001"/>
    <s v="飯田ストア"/>
    <s v="伊藤様"/>
    <s v="城東"/>
    <s v="E0010"/>
    <s v="河口　里香"/>
    <s v="D005"/>
    <x v="1"/>
    <x v="1"/>
    <x v="0"/>
    <s v="2Q"/>
    <x v="3"/>
    <m/>
  </r>
  <r>
    <s v="S0172"/>
    <d v="2024-07-27T00:00:00"/>
    <s v="PB004"/>
    <s v="お茶"/>
    <s v="無糖紅茶"/>
    <n v="2800"/>
    <n v="500"/>
    <n v="26"/>
    <n v="72800"/>
    <s v="C002"/>
    <s v="橋本商店"/>
    <s v="橋本様"/>
    <s v="城東"/>
    <s v="E0015"/>
    <s v="沖田　雄太"/>
    <s v="D004"/>
    <x v="1"/>
    <x v="2"/>
    <x v="0"/>
    <s v="2Q"/>
    <x v="3"/>
    <m/>
  </r>
  <r>
    <s v="S0173"/>
    <d v="2024-07-27T00:00:00"/>
    <s v="PA006"/>
    <s v="清涼飲料水"/>
    <s v="レモンスカッシュ"/>
    <n v="4000"/>
    <n v="500"/>
    <n v="48"/>
    <n v="192000"/>
    <s v="C010"/>
    <s v="大石ストア"/>
    <s v="大石様"/>
    <s v="城西"/>
    <s v="E0012"/>
    <s v="畠中　雅美"/>
    <s v="D004"/>
    <x v="1"/>
    <x v="2"/>
    <x v="0"/>
    <s v="2Q"/>
    <x v="3"/>
    <m/>
  </r>
  <r>
    <s v="S0174"/>
    <d v="2024-07-27T00:00:00"/>
    <s v="PC004"/>
    <s v="コーヒー飲料"/>
    <s v="カフェオレ"/>
    <n v="5000"/>
    <n v="666"/>
    <n v="34"/>
    <n v="170000"/>
    <s v="C002"/>
    <s v="橋本商店"/>
    <s v="橋本様"/>
    <s v="城東"/>
    <s v="E0003"/>
    <s v="金野　栄蔵"/>
    <s v="D005"/>
    <x v="1"/>
    <x v="1"/>
    <x v="0"/>
    <s v="2Q"/>
    <x v="3"/>
    <m/>
  </r>
  <r>
    <s v="S0175"/>
    <d v="2024-07-27T00:00:00"/>
    <s v="PD001"/>
    <s v="飲料水"/>
    <s v="ミネラルウォーター"/>
    <n v="1600"/>
    <n v="400"/>
    <n v="48"/>
    <n v="76800"/>
    <s v="C013"/>
    <s v="大阪商店"/>
    <s v="西城様"/>
    <s v="城南"/>
    <s v="E0008"/>
    <s v="高田　耕一"/>
    <s v="D005"/>
    <x v="1"/>
    <x v="1"/>
    <x v="0"/>
    <s v="2Q"/>
    <x v="3"/>
    <m/>
  </r>
  <r>
    <s v="S0176"/>
    <d v="2024-07-27T00:00:00"/>
    <s v="PD002"/>
    <s v="飲料水"/>
    <s v="炭酸水"/>
    <n v="3600"/>
    <n v="500"/>
    <n v="35"/>
    <n v="126000"/>
    <s v="C008"/>
    <s v="宝塚商店"/>
    <s v="宇野様"/>
    <s v="城西"/>
    <s v="E0020"/>
    <s v="杉本　敏子"/>
    <s v="D001"/>
    <x v="2"/>
    <x v="3"/>
    <x v="0"/>
    <s v="2Q"/>
    <x v="3"/>
    <m/>
  </r>
  <r>
    <s v="S0177"/>
    <d v="2024-07-28T00:00:00"/>
    <s v="PB001"/>
    <s v="お茶"/>
    <s v="緑茶"/>
    <n v="2760"/>
    <n v="500"/>
    <n v="35"/>
    <n v="96600"/>
    <s v="C019"/>
    <s v="高橋ストア"/>
    <s v="高橋様"/>
    <s v="城北"/>
    <s v="E0012"/>
    <s v="畠中　雅美"/>
    <s v="D004"/>
    <x v="1"/>
    <x v="2"/>
    <x v="0"/>
    <s v="2Q"/>
    <x v="3"/>
    <m/>
  </r>
  <r>
    <s v="S0178"/>
    <d v="2024-07-28T00:00:00"/>
    <s v="PC004"/>
    <s v="コーヒー飲料"/>
    <s v="カフェオレ"/>
    <n v="5000"/>
    <n v="666"/>
    <n v="58"/>
    <n v="290000"/>
    <s v="C017"/>
    <s v="スーパー波留"/>
    <s v="新庄様"/>
    <s v="城北"/>
    <s v="E0018"/>
    <s v="奥山　忠吉"/>
    <s v="D001"/>
    <x v="2"/>
    <x v="3"/>
    <x v="0"/>
    <s v="2Q"/>
    <x v="3"/>
    <m/>
  </r>
  <r>
    <s v="S0179"/>
    <d v="2024-07-29T00:00:00"/>
    <s v="PD004"/>
    <s v="飲料水"/>
    <s v="炭酸水グレープフルーツ"/>
    <n v="3600"/>
    <n v="560"/>
    <n v="59"/>
    <n v="212400"/>
    <s v="C011"/>
    <s v="スーパー大西"/>
    <s v="大西様"/>
    <s v="城南"/>
    <s v="E0011"/>
    <s v="島田　楓華"/>
    <s v="D005"/>
    <x v="1"/>
    <x v="1"/>
    <x v="0"/>
    <s v="2Q"/>
    <x v="3"/>
    <m/>
  </r>
  <r>
    <s v="S0180"/>
    <d v="2024-07-29T00:00:00"/>
    <s v="PC001"/>
    <s v="コーヒー飲料"/>
    <s v="無糖コーヒー"/>
    <n v="4000"/>
    <n v="400"/>
    <n v="45"/>
    <n v="180000"/>
    <s v="C012"/>
    <s v="スーパー三上"/>
    <s v="橘様"/>
    <s v="城南"/>
    <s v="E0018"/>
    <s v="奥山　忠吉"/>
    <s v="D001"/>
    <x v="2"/>
    <x v="3"/>
    <x v="0"/>
    <s v="2Q"/>
    <x v="3"/>
    <m/>
  </r>
  <r>
    <s v="S0181"/>
    <d v="2024-07-30T00:00:00"/>
    <s v="PC004"/>
    <s v="コーヒー飲料"/>
    <s v="カフェオレ"/>
    <n v="5000"/>
    <n v="666"/>
    <n v="48"/>
    <n v="240000"/>
    <s v="C012"/>
    <s v="スーパー三上"/>
    <s v="橘様"/>
    <s v="城南"/>
    <s v="E0010"/>
    <s v="河口　里香"/>
    <s v="D005"/>
    <x v="1"/>
    <x v="1"/>
    <x v="0"/>
    <s v="2Q"/>
    <x v="3"/>
    <m/>
  </r>
  <r>
    <s v="S0182"/>
    <d v="2024-07-30T00:00:00"/>
    <s v="PE006"/>
    <s v="アルコール"/>
    <s v="白ワイン"/>
    <n v="22000"/>
    <n v="4000"/>
    <n v="17"/>
    <n v="374000"/>
    <s v="C005"/>
    <s v="山本販売店"/>
    <s v="石井様"/>
    <s v="城東"/>
    <s v="E0018"/>
    <s v="奥山　忠吉"/>
    <s v="D001"/>
    <x v="2"/>
    <x v="3"/>
    <x v="0"/>
    <s v="2Q"/>
    <x v="3"/>
    <m/>
  </r>
  <r>
    <s v="S0183"/>
    <d v="2024-07-31T00:00:00"/>
    <s v="PC002"/>
    <s v="コーヒー飲料"/>
    <s v="微糖コーヒー"/>
    <n v="4000"/>
    <n v="450"/>
    <n v="56"/>
    <n v="224000"/>
    <s v="C006"/>
    <s v="大久ストア"/>
    <s v="斎藤様"/>
    <s v="城西"/>
    <s v="E0015"/>
    <s v="沖田　雄太"/>
    <s v="D004"/>
    <x v="1"/>
    <x v="2"/>
    <x v="0"/>
    <s v="2Q"/>
    <x v="3"/>
    <m/>
  </r>
  <r>
    <s v="S0184"/>
    <d v="2024-07-31T00:00:00"/>
    <s v="PB003"/>
    <s v="お茶"/>
    <s v="麦茶"/>
    <n v="2400"/>
    <n v="430"/>
    <n v="36"/>
    <n v="86400"/>
    <s v="C018"/>
    <s v="立花商店"/>
    <s v="立花様"/>
    <s v="城北"/>
    <s v="E0004"/>
    <s v="熊沢　加奈"/>
    <s v="D001"/>
    <x v="2"/>
    <x v="3"/>
    <x v="0"/>
    <s v="2Q"/>
    <x v="3"/>
    <m/>
  </r>
  <r>
    <s v="S0185"/>
    <d v="2024-07-31T00:00:00"/>
    <s v="PA003"/>
    <s v="清涼飲料水"/>
    <s v="オレンジジュース"/>
    <n v="5600"/>
    <n v="1180"/>
    <n v="4"/>
    <n v="22400"/>
    <s v="C019"/>
    <s v="高橋ストア"/>
    <s v="高橋様"/>
    <s v="城北"/>
    <s v="E0003"/>
    <s v="金野　栄蔵"/>
    <s v="D005"/>
    <x v="1"/>
    <x v="1"/>
    <x v="0"/>
    <s v="2Q"/>
    <x v="3"/>
    <m/>
  </r>
  <r>
    <s v="S0186"/>
    <d v="2024-08-01T00:00:00"/>
    <s v="PE006"/>
    <s v="アルコール"/>
    <s v="白ワイン"/>
    <n v="22000"/>
    <n v="4000"/>
    <n v="25"/>
    <n v="550000"/>
    <s v="C003"/>
    <s v="鮫島スーパー"/>
    <s v="阿部様"/>
    <s v="城東"/>
    <s v="E0014"/>
    <s v="岩間　安子"/>
    <s v="D001"/>
    <x v="2"/>
    <x v="3"/>
    <x v="0"/>
    <s v="2Q"/>
    <x v="4"/>
    <m/>
  </r>
  <r>
    <s v="S0187"/>
    <d v="2024-08-02T00:00:00"/>
    <s v="PA002"/>
    <s v="清涼飲料水"/>
    <s v="サイダー"/>
    <n v="4300"/>
    <n v="580"/>
    <n v="38"/>
    <n v="163400"/>
    <s v="C009"/>
    <s v="スーパーONE"/>
    <s v="元様"/>
    <s v="城西"/>
    <s v="E0014"/>
    <s v="岩間　安子"/>
    <s v="D001"/>
    <x v="2"/>
    <x v="3"/>
    <x v="0"/>
    <s v="2Q"/>
    <x v="4"/>
    <m/>
  </r>
  <r>
    <s v="S0188"/>
    <d v="2024-08-03T00:00:00"/>
    <s v="PD003"/>
    <s v="飲料水"/>
    <s v="炭酸水レモン"/>
    <n v="3600"/>
    <n v="540"/>
    <n v="41"/>
    <n v="147600"/>
    <s v="C019"/>
    <s v="高橋ストア"/>
    <s v="高橋様"/>
    <s v="城北"/>
    <s v="E0006"/>
    <s v="今　哲"/>
    <s v="D003"/>
    <x v="0"/>
    <x v="0"/>
    <x v="0"/>
    <s v="2Q"/>
    <x v="4"/>
    <m/>
  </r>
  <r>
    <s v="S0189"/>
    <d v="2024-08-03T00:00:00"/>
    <s v="PB006"/>
    <s v="お茶"/>
    <s v="レモンティー"/>
    <n v="4000"/>
    <n v="640"/>
    <n v="40"/>
    <n v="160000"/>
    <s v="C016"/>
    <s v="石神商店"/>
    <s v="石神様"/>
    <s v="城北"/>
    <s v="E0001"/>
    <s v="守屋　聖子"/>
    <s v="D004"/>
    <x v="1"/>
    <x v="2"/>
    <x v="0"/>
    <s v="2Q"/>
    <x v="4"/>
    <m/>
  </r>
  <r>
    <s v="S0190"/>
    <d v="2024-08-03T00:00:00"/>
    <s v="PB005"/>
    <s v="お茶"/>
    <s v="ミルクティー"/>
    <n v="4000"/>
    <n v="760"/>
    <n v="58"/>
    <n v="232000"/>
    <s v="C004"/>
    <s v="富士ストア"/>
    <s v="御手洗様"/>
    <s v="城東"/>
    <s v="E0006"/>
    <s v="今　哲"/>
    <s v="D003"/>
    <x v="0"/>
    <x v="0"/>
    <x v="0"/>
    <s v="2Q"/>
    <x v="4"/>
    <m/>
  </r>
  <r>
    <s v="S0191"/>
    <d v="2024-08-04T00:00:00"/>
    <s v="PB008"/>
    <s v="お茶"/>
    <s v="ジャスミン茶"/>
    <n v="3000"/>
    <n v="600"/>
    <n v="49"/>
    <n v="147000"/>
    <s v="C011"/>
    <s v="スーパー大西"/>
    <s v="大西様"/>
    <s v="城南"/>
    <s v="E0012"/>
    <s v="畠中　雅美"/>
    <s v="D004"/>
    <x v="1"/>
    <x v="2"/>
    <x v="0"/>
    <s v="2Q"/>
    <x v="4"/>
    <m/>
  </r>
  <r>
    <s v="S0192"/>
    <d v="2024-08-04T00:00:00"/>
    <s v="PA005"/>
    <s v="清涼飲料水"/>
    <s v="りんごジュース"/>
    <n v="6000"/>
    <n v="2540"/>
    <n v="20"/>
    <n v="120000"/>
    <s v="C007"/>
    <s v="山崎スーパー"/>
    <s v="山崎様"/>
    <s v="城西"/>
    <s v="E0005"/>
    <s v="川西　泰雄"/>
    <s v="D003"/>
    <x v="0"/>
    <x v="0"/>
    <x v="0"/>
    <s v="2Q"/>
    <x v="4"/>
    <m/>
  </r>
  <r>
    <s v="S0193"/>
    <d v="2024-08-05T00:00:00"/>
    <s v="PA005"/>
    <s v="清涼飲料水"/>
    <s v="りんごジュース"/>
    <n v="6000"/>
    <n v="2540"/>
    <n v="59"/>
    <n v="354000"/>
    <s v="C011"/>
    <s v="スーパー大西"/>
    <s v="大西様"/>
    <s v="城南"/>
    <s v="E0009"/>
    <s v="矢部　雅美"/>
    <s v="D003"/>
    <x v="0"/>
    <x v="0"/>
    <x v="0"/>
    <s v="2Q"/>
    <x v="4"/>
    <m/>
  </r>
  <r>
    <s v="S0194"/>
    <d v="2024-08-05T00:00:00"/>
    <s v="PA001"/>
    <s v="清涼飲料水"/>
    <s v="コーラ"/>
    <n v="4000"/>
    <n v="600"/>
    <n v="48"/>
    <n v="192000"/>
    <s v="C011"/>
    <s v="スーパー大西"/>
    <s v="大西様"/>
    <s v="城南"/>
    <s v="E0004"/>
    <s v="熊沢　加奈"/>
    <s v="D001"/>
    <x v="2"/>
    <x v="3"/>
    <x v="0"/>
    <s v="2Q"/>
    <x v="4"/>
    <m/>
  </r>
  <r>
    <s v="S0195"/>
    <d v="2024-08-05T00:00:00"/>
    <s v="PA005"/>
    <s v="清涼飲料水"/>
    <s v="りんごジュース"/>
    <n v="6000"/>
    <n v="2540"/>
    <n v="32"/>
    <n v="192000"/>
    <s v="C020"/>
    <s v="丸山ストア"/>
    <s v="松井様"/>
    <s v="城北"/>
    <s v="E0008"/>
    <s v="高田　耕一"/>
    <s v="D005"/>
    <x v="1"/>
    <x v="1"/>
    <x v="0"/>
    <s v="2Q"/>
    <x v="4"/>
    <m/>
  </r>
  <r>
    <s v="S0196"/>
    <d v="2024-08-06T00:00:00"/>
    <s v="PD002"/>
    <s v="飲料水"/>
    <s v="炭酸水"/>
    <n v="3600"/>
    <n v="500"/>
    <n v="26"/>
    <n v="93600"/>
    <s v="C004"/>
    <s v="富士ストア"/>
    <s v="御手洗様"/>
    <s v="城東"/>
    <s v="E0016"/>
    <s v="木田　玲"/>
    <s v="D002"/>
    <x v="0"/>
    <x v="4"/>
    <x v="0"/>
    <s v="2Q"/>
    <x v="4"/>
    <m/>
  </r>
  <r>
    <s v="S0197"/>
    <d v="2024-08-06T00:00:00"/>
    <s v="PB003"/>
    <s v="お茶"/>
    <s v="麦茶"/>
    <n v="2400"/>
    <n v="430"/>
    <n v="29"/>
    <n v="69600"/>
    <s v="C001"/>
    <s v="飯田ストア"/>
    <s v="伊藤様"/>
    <s v="城東"/>
    <s v="E0007"/>
    <s v="奥田　道雄"/>
    <s v="D005"/>
    <x v="1"/>
    <x v="1"/>
    <x v="0"/>
    <s v="2Q"/>
    <x v="4"/>
    <m/>
  </r>
  <r>
    <s v="S0198"/>
    <d v="2024-08-06T00:00:00"/>
    <s v="PA005"/>
    <s v="清涼飲料水"/>
    <s v="りんごジュース"/>
    <n v="6000"/>
    <n v="2540"/>
    <n v="59"/>
    <n v="354000"/>
    <s v="C008"/>
    <s v="宝塚商店"/>
    <s v="宇野様"/>
    <s v="城西"/>
    <s v="E0020"/>
    <s v="杉本　敏子"/>
    <s v="D001"/>
    <x v="2"/>
    <x v="3"/>
    <x v="0"/>
    <s v="2Q"/>
    <x v="4"/>
    <m/>
  </r>
  <r>
    <s v="S0199"/>
    <d v="2024-08-06T00:00:00"/>
    <s v="PE002"/>
    <s v="アルコール"/>
    <s v="日本酒"/>
    <n v="48000"/>
    <n v="16000"/>
    <n v="39"/>
    <n v="1872000"/>
    <s v="C012"/>
    <s v="スーパー三上"/>
    <s v="橘様"/>
    <s v="城南"/>
    <s v="E0012"/>
    <s v="畠中　雅美"/>
    <s v="D004"/>
    <x v="1"/>
    <x v="2"/>
    <x v="0"/>
    <s v="2Q"/>
    <x v="4"/>
    <m/>
  </r>
  <r>
    <s v="S0200"/>
    <d v="2024-08-07T00:00:00"/>
    <s v="PA003"/>
    <s v="清涼飲料水"/>
    <s v="オレンジジュース"/>
    <n v="5600"/>
    <n v="1180"/>
    <n v="12"/>
    <n v="67200"/>
    <s v="C010"/>
    <s v="大石ストア"/>
    <s v="大石様"/>
    <s v="城西"/>
    <s v="E0008"/>
    <s v="高田　耕一"/>
    <s v="D005"/>
    <x v="1"/>
    <x v="1"/>
    <x v="0"/>
    <s v="2Q"/>
    <x v="4"/>
    <m/>
  </r>
  <r>
    <s v="S0201"/>
    <d v="2024-08-08T00:00:00"/>
    <s v="PA002"/>
    <s v="清涼飲料水"/>
    <s v="サイダー"/>
    <n v="4300"/>
    <n v="580"/>
    <n v="15"/>
    <n v="64500"/>
    <s v="C011"/>
    <s v="スーパー大西"/>
    <s v="大西様"/>
    <s v="城南"/>
    <s v="E0018"/>
    <s v="奥山　忠吉"/>
    <s v="D001"/>
    <x v="2"/>
    <x v="3"/>
    <x v="0"/>
    <s v="2Q"/>
    <x v="4"/>
    <m/>
  </r>
  <r>
    <s v="S0202"/>
    <d v="2024-08-09T00:00:00"/>
    <s v="PB002"/>
    <s v="お茶"/>
    <s v="ウーロン茶"/>
    <n v="2600"/>
    <n v="400"/>
    <n v="28"/>
    <n v="72800"/>
    <s v="C007"/>
    <s v="山崎スーパー"/>
    <s v="山崎様"/>
    <s v="城西"/>
    <s v="E0008"/>
    <s v="高田　耕一"/>
    <s v="D005"/>
    <x v="1"/>
    <x v="1"/>
    <x v="0"/>
    <s v="2Q"/>
    <x v="4"/>
    <m/>
  </r>
  <r>
    <s v="S0203"/>
    <d v="2024-08-10T00:00:00"/>
    <s v="PA004"/>
    <s v="清涼飲料水"/>
    <s v="ぶどうジュース"/>
    <n v="5360"/>
    <n v="1776"/>
    <n v="16"/>
    <n v="85760"/>
    <s v="C019"/>
    <s v="高橋ストア"/>
    <s v="高橋様"/>
    <s v="城北"/>
    <s v="E0010"/>
    <s v="河口　里香"/>
    <s v="D005"/>
    <x v="1"/>
    <x v="1"/>
    <x v="0"/>
    <s v="2Q"/>
    <x v="4"/>
    <m/>
  </r>
  <r>
    <s v="S0204"/>
    <d v="2024-08-10T00:00:00"/>
    <s v="PB007"/>
    <s v="お茶"/>
    <s v="ほうじ茶"/>
    <n v="2600"/>
    <n v="400"/>
    <n v="51"/>
    <n v="132600"/>
    <s v="C020"/>
    <s v="丸山ストア"/>
    <s v="松井様"/>
    <s v="城北"/>
    <s v="E0014"/>
    <s v="岩間　安子"/>
    <s v="D001"/>
    <x v="2"/>
    <x v="3"/>
    <x v="0"/>
    <s v="2Q"/>
    <x v="4"/>
    <m/>
  </r>
  <r>
    <s v="S0205"/>
    <d v="2024-08-10T00:00:00"/>
    <s v="PA002"/>
    <s v="清涼飲料水"/>
    <s v="サイダー"/>
    <n v="4300"/>
    <n v="580"/>
    <n v="29"/>
    <n v="124700"/>
    <s v="C020"/>
    <s v="丸山ストア"/>
    <s v="松井様"/>
    <s v="城北"/>
    <s v="E0011"/>
    <s v="島田　楓華"/>
    <s v="D005"/>
    <x v="1"/>
    <x v="1"/>
    <x v="0"/>
    <s v="2Q"/>
    <x v="4"/>
    <m/>
  </r>
  <r>
    <s v="S0206"/>
    <d v="2024-08-12T00:00:00"/>
    <s v="PA005"/>
    <s v="清涼飲料水"/>
    <s v="りんごジュース"/>
    <n v="6000"/>
    <n v="2540"/>
    <n v="30"/>
    <n v="180000"/>
    <s v="C005"/>
    <s v="山本販売店"/>
    <s v="石井様"/>
    <s v="城東"/>
    <s v="E0013"/>
    <s v="木下　志帆"/>
    <s v="D003"/>
    <x v="0"/>
    <x v="0"/>
    <x v="0"/>
    <s v="2Q"/>
    <x v="4"/>
    <m/>
  </r>
  <r>
    <s v="S0207"/>
    <d v="2024-08-12T00:00:00"/>
    <s v="PB003"/>
    <s v="お茶"/>
    <s v="麦茶"/>
    <n v="2400"/>
    <n v="430"/>
    <n v="21"/>
    <n v="50400"/>
    <s v="C018"/>
    <s v="立花商店"/>
    <s v="立花様"/>
    <s v="城北"/>
    <s v="E0014"/>
    <s v="岩間　安子"/>
    <s v="D001"/>
    <x v="2"/>
    <x v="3"/>
    <x v="0"/>
    <s v="2Q"/>
    <x v="4"/>
    <m/>
  </r>
  <r>
    <s v="S0208"/>
    <d v="2024-08-13T00:00:00"/>
    <s v="PB005"/>
    <s v="お茶"/>
    <s v="ミルクティー"/>
    <n v="4000"/>
    <n v="760"/>
    <n v="4"/>
    <n v="16000"/>
    <s v="C013"/>
    <s v="大阪商店"/>
    <s v="西城様"/>
    <s v="城南"/>
    <s v="E0012"/>
    <s v="畠中　雅美"/>
    <s v="D004"/>
    <x v="1"/>
    <x v="2"/>
    <x v="0"/>
    <s v="2Q"/>
    <x v="4"/>
    <m/>
  </r>
  <r>
    <s v="S0209"/>
    <d v="2024-08-14T00:00:00"/>
    <s v="PC003"/>
    <s v="コーヒー飲料"/>
    <s v="加糖コーヒー"/>
    <n v="4000"/>
    <n v="500"/>
    <n v="59"/>
    <n v="236000"/>
    <s v="C015"/>
    <s v="野原スーパー"/>
    <s v="伊藤様"/>
    <s v="城南"/>
    <s v="E0001"/>
    <s v="守屋　聖子"/>
    <s v="D004"/>
    <x v="1"/>
    <x v="2"/>
    <x v="0"/>
    <s v="2Q"/>
    <x v="4"/>
    <m/>
  </r>
  <r>
    <s v="S0210"/>
    <d v="2024-08-14T00:00:00"/>
    <s v="PE008"/>
    <s v="アルコール"/>
    <s v="スコッチ"/>
    <n v="43200"/>
    <n v="10240"/>
    <n v="49"/>
    <n v="2116800"/>
    <s v="C016"/>
    <s v="石神商店"/>
    <s v="石神様"/>
    <s v="城北"/>
    <s v="E0016"/>
    <s v="木田　玲"/>
    <s v="D002"/>
    <x v="0"/>
    <x v="4"/>
    <x v="0"/>
    <s v="2Q"/>
    <x v="4"/>
    <m/>
  </r>
  <r>
    <s v="S0211"/>
    <d v="2024-08-14T00:00:00"/>
    <s v="PD001"/>
    <s v="飲料水"/>
    <s v="ミネラルウォーター"/>
    <n v="1600"/>
    <n v="400"/>
    <n v="29"/>
    <n v="46400"/>
    <s v="C009"/>
    <s v="スーパーONE"/>
    <s v="元様"/>
    <s v="城西"/>
    <s v="E0013"/>
    <s v="木下　志帆"/>
    <s v="D003"/>
    <x v="0"/>
    <x v="0"/>
    <x v="0"/>
    <s v="2Q"/>
    <x v="4"/>
    <m/>
  </r>
  <r>
    <s v="S0212"/>
    <d v="2024-08-15T00:00:00"/>
    <s v="PA001"/>
    <s v="清涼飲料水"/>
    <s v="コーラ"/>
    <n v="4000"/>
    <n v="600"/>
    <n v="36"/>
    <n v="144000"/>
    <s v="C016"/>
    <s v="石神商店"/>
    <s v="石神様"/>
    <s v="城北"/>
    <s v="E0011"/>
    <s v="島田　楓華"/>
    <s v="D005"/>
    <x v="1"/>
    <x v="1"/>
    <x v="0"/>
    <s v="2Q"/>
    <x v="4"/>
    <m/>
  </r>
  <r>
    <s v="S0213"/>
    <d v="2024-08-16T00:00:00"/>
    <s v="PA005"/>
    <s v="清涼飲料水"/>
    <s v="りんごジュース"/>
    <n v="6000"/>
    <n v="2540"/>
    <n v="12"/>
    <n v="72000"/>
    <s v="C014"/>
    <s v="雨宮ストア"/>
    <s v="雨宮様"/>
    <s v="城南"/>
    <s v="E0019"/>
    <s v="保坂　正敏"/>
    <s v="D004"/>
    <x v="1"/>
    <x v="2"/>
    <x v="0"/>
    <s v="2Q"/>
    <x v="4"/>
    <m/>
  </r>
  <r>
    <s v="S0214"/>
    <d v="2024-08-16T00:00:00"/>
    <s v="PA004"/>
    <s v="清涼飲料水"/>
    <s v="ぶどうジュース"/>
    <n v="5360"/>
    <n v="1776"/>
    <n v="16"/>
    <n v="85760"/>
    <s v="C009"/>
    <s v="スーパーONE"/>
    <s v="元様"/>
    <s v="城西"/>
    <s v="E0003"/>
    <s v="金野　栄蔵"/>
    <s v="D005"/>
    <x v="1"/>
    <x v="1"/>
    <x v="0"/>
    <s v="2Q"/>
    <x v="4"/>
    <m/>
  </r>
  <r>
    <s v="S0215"/>
    <d v="2024-08-17T00:00:00"/>
    <s v="PD004"/>
    <s v="飲料水"/>
    <s v="炭酸水グレープフルーツ"/>
    <n v="3600"/>
    <n v="560"/>
    <n v="60"/>
    <n v="216000"/>
    <s v="C009"/>
    <s v="スーパーONE"/>
    <s v="元様"/>
    <s v="城西"/>
    <s v="E0018"/>
    <s v="奥山　忠吉"/>
    <s v="D001"/>
    <x v="2"/>
    <x v="3"/>
    <x v="0"/>
    <s v="2Q"/>
    <x v="4"/>
    <m/>
  </r>
  <r>
    <s v="S0216"/>
    <d v="2024-08-17T00:00:00"/>
    <s v="PA001"/>
    <s v="清涼飲料水"/>
    <s v="コーラ"/>
    <n v="4000"/>
    <n v="600"/>
    <n v="15"/>
    <n v="60000"/>
    <s v="C018"/>
    <s v="立花商店"/>
    <s v="立花様"/>
    <s v="城北"/>
    <s v="E0020"/>
    <s v="杉本　敏子"/>
    <s v="D001"/>
    <x v="2"/>
    <x v="3"/>
    <x v="0"/>
    <s v="2Q"/>
    <x v="4"/>
    <m/>
  </r>
  <r>
    <s v="S0217"/>
    <d v="2024-08-18T00:00:00"/>
    <s v="PB002"/>
    <s v="お茶"/>
    <s v="ウーロン茶"/>
    <n v="2600"/>
    <n v="400"/>
    <n v="41"/>
    <n v="106600"/>
    <s v="C009"/>
    <s v="スーパーONE"/>
    <s v="元様"/>
    <s v="城西"/>
    <s v="E0019"/>
    <s v="保坂　正敏"/>
    <s v="D004"/>
    <x v="1"/>
    <x v="2"/>
    <x v="0"/>
    <s v="2Q"/>
    <x v="4"/>
    <m/>
  </r>
  <r>
    <s v="S0218"/>
    <d v="2024-08-18T00:00:00"/>
    <s v="PE004"/>
    <s v="アルコール"/>
    <s v="芋焼酎"/>
    <n v="57776"/>
    <n v="18000"/>
    <n v="60"/>
    <n v="3466560"/>
    <s v="C009"/>
    <s v="スーパーONE"/>
    <s v="元様"/>
    <s v="城西"/>
    <s v="E0006"/>
    <s v="今　哲"/>
    <s v="D003"/>
    <x v="0"/>
    <x v="0"/>
    <x v="0"/>
    <s v="2Q"/>
    <x v="4"/>
    <m/>
  </r>
  <r>
    <s v="S0219"/>
    <d v="2024-08-18T00:00:00"/>
    <s v="PD004"/>
    <s v="飲料水"/>
    <s v="炭酸水グレープフルーツ"/>
    <n v="3600"/>
    <n v="560"/>
    <n v="23"/>
    <n v="82800"/>
    <s v="C016"/>
    <s v="石神商店"/>
    <s v="石神様"/>
    <s v="城北"/>
    <s v="E0002"/>
    <s v="笠井　福太郎"/>
    <s v="D005"/>
    <x v="1"/>
    <x v="1"/>
    <x v="0"/>
    <s v="2Q"/>
    <x v="4"/>
    <m/>
  </r>
  <r>
    <s v="S0220"/>
    <d v="2024-08-19T00:00:00"/>
    <s v="PB005"/>
    <s v="お茶"/>
    <s v="ミルクティー"/>
    <n v="4000"/>
    <n v="760"/>
    <n v="11"/>
    <n v="44000"/>
    <s v="C014"/>
    <s v="雨宮ストア"/>
    <s v="雨宮様"/>
    <s v="城南"/>
    <s v="E0002"/>
    <s v="笠井　福太郎"/>
    <s v="D005"/>
    <x v="1"/>
    <x v="1"/>
    <x v="0"/>
    <s v="2Q"/>
    <x v="4"/>
    <m/>
  </r>
  <r>
    <s v="S0221"/>
    <d v="2024-08-19T00:00:00"/>
    <s v="PD001"/>
    <s v="飲料水"/>
    <s v="ミネラルウォーター"/>
    <n v="1600"/>
    <n v="400"/>
    <n v="41"/>
    <n v="65600"/>
    <s v="C020"/>
    <s v="丸山ストア"/>
    <s v="松井様"/>
    <s v="城北"/>
    <s v="E0015"/>
    <s v="沖田　雄太"/>
    <s v="D004"/>
    <x v="1"/>
    <x v="2"/>
    <x v="0"/>
    <s v="2Q"/>
    <x v="4"/>
    <m/>
  </r>
  <r>
    <s v="S0222"/>
    <d v="2024-08-19T00:00:00"/>
    <s v="PA005"/>
    <s v="清涼飲料水"/>
    <s v="りんごジュース"/>
    <n v="6000"/>
    <n v="2540"/>
    <n v="11"/>
    <n v="66000"/>
    <s v="C001"/>
    <s v="飯田ストア"/>
    <s v="伊藤様"/>
    <s v="城東"/>
    <s v="E0007"/>
    <s v="奥田　道雄"/>
    <s v="D005"/>
    <x v="1"/>
    <x v="1"/>
    <x v="0"/>
    <s v="2Q"/>
    <x v="4"/>
    <m/>
  </r>
  <r>
    <s v="S0223"/>
    <d v="2024-08-19T00:00:00"/>
    <s v="PB002"/>
    <s v="お茶"/>
    <s v="ウーロン茶"/>
    <n v="2600"/>
    <n v="400"/>
    <n v="29"/>
    <n v="75400"/>
    <s v="C011"/>
    <s v="スーパー大西"/>
    <s v="大西様"/>
    <s v="城南"/>
    <s v="E0001"/>
    <s v="守屋　聖子"/>
    <s v="D004"/>
    <x v="1"/>
    <x v="2"/>
    <x v="0"/>
    <s v="2Q"/>
    <x v="4"/>
    <m/>
  </r>
  <r>
    <s v="S0224"/>
    <d v="2024-08-20T00:00:00"/>
    <s v="PC002"/>
    <s v="コーヒー飲料"/>
    <s v="微糖コーヒー"/>
    <n v="4000"/>
    <n v="450"/>
    <n v="54"/>
    <n v="216000"/>
    <s v="C001"/>
    <s v="飯田ストア"/>
    <s v="伊藤様"/>
    <s v="城東"/>
    <s v="E0017"/>
    <s v="相田　松夫"/>
    <s v="D002"/>
    <x v="0"/>
    <x v="4"/>
    <x v="0"/>
    <s v="2Q"/>
    <x v="4"/>
    <m/>
  </r>
  <r>
    <s v="S0225"/>
    <d v="2024-08-20T00:00:00"/>
    <s v="PC003"/>
    <s v="コーヒー飲料"/>
    <s v="加糖コーヒー"/>
    <n v="4000"/>
    <n v="500"/>
    <n v="11"/>
    <n v="44000"/>
    <s v="C006"/>
    <s v="大久ストア"/>
    <s v="斎藤様"/>
    <s v="城西"/>
    <s v="E0014"/>
    <s v="岩間　安子"/>
    <s v="D001"/>
    <x v="2"/>
    <x v="3"/>
    <x v="0"/>
    <s v="2Q"/>
    <x v="4"/>
    <m/>
  </r>
  <r>
    <s v="S0226"/>
    <d v="2024-08-20T00:00:00"/>
    <s v="PE006"/>
    <s v="アルコール"/>
    <s v="白ワイン"/>
    <n v="22000"/>
    <n v="4000"/>
    <n v="24"/>
    <n v="528000"/>
    <s v="C001"/>
    <s v="飯田ストア"/>
    <s v="伊藤様"/>
    <s v="城東"/>
    <s v="E0013"/>
    <s v="木下　志帆"/>
    <s v="D003"/>
    <x v="0"/>
    <x v="0"/>
    <x v="0"/>
    <s v="2Q"/>
    <x v="4"/>
    <m/>
  </r>
  <r>
    <s v="S0227"/>
    <d v="2024-08-21T00:00:00"/>
    <s v="PB008"/>
    <s v="お茶"/>
    <s v="ジャスミン茶"/>
    <n v="3000"/>
    <n v="600"/>
    <n v="46"/>
    <n v="138000"/>
    <s v="C018"/>
    <s v="立花商店"/>
    <s v="立花様"/>
    <s v="城北"/>
    <s v="E0014"/>
    <s v="岩間　安子"/>
    <s v="D001"/>
    <x v="2"/>
    <x v="3"/>
    <x v="0"/>
    <s v="2Q"/>
    <x v="4"/>
    <m/>
  </r>
  <r>
    <s v="S0228"/>
    <d v="2024-08-22T00:00:00"/>
    <s v="PE008"/>
    <s v="アルコール"/>
    <s v="スコッチ"/>
    <n v="43200"/>
    <n v="10240"/>
    <n v="46"/>
    <n v="1987200"/>
    <s v="C020"/>
    <s v="丸山ストア"/>
    <s v="松井様"/>
    <s v="城北"/>
    <s v="E0011"/>
    <s v="島田　楓華"/>
    <s v="D005"/>
    <x v="1"/>
    <x v="1"/>
    <x v="0"/>
    <s v="2Q"/>
    <x v="4"/>
    <m/>
  </r>
  <r>
    <s v="S0229"/>
    <d v="2024-08-22T00:00:00"/>
    <s v="PC003"/>
    <s v="コーヒー飲料"/>
    <s v="加糖コーヒー"/>
    <n v="4000"/>
    <n v="500"/>
    <n v="5"/>
    <n v="20000"/>
    <s v="C002"/>
    <s v="橋本商店"/>
    <s v="橋本様"/>
    <s v="城東"/>
    <s v="E0009"/>
    <s v="矢部　雅美"/>
    <s v="D003"/>
    <x v="0"/>
    <x v="0"/>
    <x v="0"/>
    <s v="2Q"/>
    <x v="4"/>
    <m/>
  </r>
  <r>
    <s v="S0230"/>
    <d v="2024-08-26T00:00:00"/>
    <s v="PA005"/>
    <s v="清涼飲料水"/>
    <s v="りんごジュース"/>
    <n v="6000"/>
    <n v="2540"/>
    <n v="36"/>
    <n v="216000"/>
    <s v="C004"/>
    <s v="富士ストア"/>
    <s v="御手洗様"/>
    <s v="城東"/>
    <s v="E0007"/>
    <s v="奥田　道雄"/>
    <s v="D005"/>
    <x v="1"/>
    <x v="1"/>
    <x v="0"/>
    <s v="2Q"/>
    <x v="4"/>
    <m/>
  </r>
  <r>
    <s v="S0231"/>
    <d v="2024-08-26T00:00:00"/>
    <s v="PC001"/>
    <s v="コーヒー飲料"/>
    <s v="無糖コーヒー"/>
    <n v="4000"/>
    <n v="400"/>
    <n v="33"/>
    <n v="132000"/>
    <s v="C010"/>
    <s v="大石ストア"/>
    <s v="大石様"/>
    <s v="城西"/>
    <s v="E0003"/>
    <s v="金野　栄蔵"/>
    <s v="D005"/>
    <x v="1"/>
    <x v="1"/>
    <x v="0"/>
    <s v="2Q"/>
    <x v="4"/>
    <m/>
  </r>
  <r>
    <s v="S0232"/>
    <d v="2024-08-26T00:00:00"/>
    <s v="PB001"/>
    <s v="お茶"/>
    <s v="緑茶"/>
    <n v="2760"/>
    <n v="500"/>
    <n v="32"/>
    <n v="88320"/>
    <s v="C018"/>
    <s v="立花商店"/>
    <s v="立花様"/>
    <s v="城北"/>
    <s v="E0002"/>
    <s v="笠井　福太郎"/>
    <s v="D005"/>
    <x v="1"/>
    <x v="1"/>
    <x v="0"/>
    <s v="2Q"/>
    <x v="4"/>
    <m/>
  </r>
  <r>
    <s v="S0233"/>
    <d v="2024-08-26T00:00:00"/>
    <s v="PE001"/>
    <s v="アルコール"/>
    <s v="ビール"/>
    <n v="9600"/>
    <n v="2466"/>
    <n v="42"/>
    <n v="403200"/>
    <s v="C005"/>
    <s v="山本販売店"/>
    <s v="石井様"/>
    <s v="城東"/>
    <s v="E0006"/>
    <s v="今　哲"/>
    <s v="D003"/>
    <x v="0"/>
    <x v="0"/>
    <x v="0"/>
    <s v="2Q"/>
    <x v="4"/>
    <m/>
  </r>
  <r>
    <s v="S0234"/>
    <d v="2024-08-27T00:00:00"/>
    <s v="PB003"/>
    <s v="お茶"/>
    <s v="麦茶"/>
    <n v="2400"/>
    <n v="430"/>
    <n v="31"/>
    <n v="74400"/>
    <s v="C009"/>
    <s v="スーパーONE"/>
    <s v="元様"/>
    <s v="城西"/>
    <s v="E0007"/>
    <s v="奥田　道雄"/>
    <s v="D005"/>
    <x v="1"/>
    <x v="1"/>
    <x v="0"/>
    <s v="2Q"/>
    <x v="4"/>
    <m/>
  </r>
  <r>
    <s v="S0235"/>
    <d v="2024-08-27T00:00:00"/>
    <s v="PA005"/>
    <s v="清涼飲料水"/>
    <s v="りんごジュース"/>
    <n v="6000"/>
    <n v="2540"/>
    <n v="19"/>
    <n v="114000"/>
    <s v="C015"/>
    <s v="野原スーパー"/>
    <s v="伊藤様"/>
    <s v="城南"/>
    <s v="E0003"/>
    <s v="金野　栄蔵"/>
    <s v="D005"/>
    <x v="1"/>
    <x v="1"/>
    <x v="0"/>
    <s v="2Q"/>
    <x v="4"/>
    <m/>
  </r>
  <r>
    <s v="S0236"/>
    <d v="2024-08-27T00:00:00"/>
    <s v="PE002"/>
    <s v="アルコール"/>
    <s v="日本酒"/>
    <n v="48000"/>
    <n v="16000"/>
    <n v="10"/>
    <n v="480000"/>
    <s v="C015"/>
    <s v="野原スーパー"/>
    <s v="伊藤様"/>
    <s v="城南"/>
    <s v="E0007"/>
    <s v="奥田　道雄"/>
    <s v="D005"/>
    <x v="1"/>
    <x v="1"/>
    <x v="0"/>
    <s v="2Q"/>
    <x v="4"/>
    <m/>
  </r>
  <r>
    <s v="S0237"/>
    <d v="2024-08-28T00:00:00"/>
    <s v="PB008"/>
    <s v="お茶"/>
    <s v="ジャスミン茶"/>
    <n v="3000"/>
    <n v="600"/>
    <n v="42"/>
    <n v="126000"/>
    <s v="C015"/>
    <s v="野原スーパー"/>
    <s v="伊藤様"/>
    <s v="城南"/>
    <s v="E0016"/>
    <s v="木田　玲"/>
    <s v="D002"/>
    <x v="0"/>
    <x v="4"/>
    <x v="0"/>
    <s v="2Q"/>
    <x v="4"/>
    <m/>
  </r>
  <r>
    <s v="S0238"/>
    <d v="2024-08-28T00:00:00"/>
    <s v="PC001"/>
    <s v="コーヒー飲料"/>
    <s v="無糖コーヒー"/>
    <n v="4000"/>
    <n v="400"/>
    <n v="19"/>
    <n v="76000"/>
    <s v="C018"/>
    <s v="立花商店"/>
    <s v="立花様"/>
    <s v="城北"/>
    <s v="E0004"/>
    <s v="熊沢　加奈"/>
    <s v="D001"/>
    <x v="2"/>
    <x v="3"/>
    <x v="0"/>
    <s v="2Q"/>
    <x v="4"/>
    <m/>
  </r>
  <r>
    <s v="S0239"/>
    <d v="2024-08-28T00:00:00"/>
    <s v="PA002"/>
    <s v="清涼飲料水"/>
    <s v="サイダー"/>
    <n v="4300"/>
    <n v="580"/>
    <n v="29"/>
    <n v="124700"/>
    <s v="C016"/>
    <s v="石神商店"/>
    <s v="石神様"/>
    <s v="城北"/>
    <s v="E0006"/>
    <s v="今　哲"/>
    <s v="D003"/>
    <x v="0"/>
    <x v="0"/>
    <x v="0"/>
    <s v="2Q"/>
    <x v="4"/>
    <m/>
  </r>
  <r>
    <s v="S0240"/>
    <d v="2024-08-31T00:00:00"/>
    <s v="PD002"/>
    <s v="飲料水"/>
    <s v="炭酸水"/>
    <n v="3600"/>
    <n v="500"/>
    <n v="27"/>
    <n v="97200"/>
    <s v="C008"/>
    <s v="宝塚商店"/>
    <s v="宇野様"/>
    <s v="城西"/>
    <s v="E0016"/>
    <s v="木田　玲"/>
    <s v="D002"/>
    <x v="0"/>
    <x v="4"/>
    <x v="0"/>
    <s v="2Q"/>
    <x v="4"/>
    <m/>
  </r>
  <r>
    <s v="S0241"/>
    <d v="2024-09-01T00:00:00"/>
    <s v="PB005"/>
    <s v="お茶"/>
    <s v="ミルクティー"/>
    <n v="4000"/>
    <n v="760"/>
    <n v="24"/>
    <n v="96000"/>
    <s v="C019"/>
    <s v="高橋ストア"/>
    <s v="高橋様"/>
    <s v="城北"/>
    <s v="E0012"/>
    <s v="畠中　雅美"/>
    <s v="D004"/>
    <x v="1"/>
    <x v="2"/>
    <x v="0"/>
    <s v="2Q"/>
    <x v="5"/>
    <m/>
  </r>
  <r>
    <s v="S0242"/>
    <d v="2024-09-01T00:00:00"/>
    <s v="PA006"/>
    <s v="清涼飲料水"/>
    <s v="レモンスカッシュ"/>
    <n v="4000"/>
    <n v="500"/>
    <n v="5"/>
    <n v="20000"/>
    <s v="C012"/>
    <s v="スーパー三上"/>
    <s v="橘様"/>
    <s v="城南"/>
    <s v="E0019"/>
    <s v="保坂　正敏"/>
    <s v="D004"/>
    <x v="1"/>
    <x v="2"/>
    <x v="0"/>
    <s v="2Q"/>
    <x v="5"/>
    <m/>
  </r>
  <r>
    <s v="S0243"/>
    <d v="2024-09-01T00:00:00"/>
    <s v="PB006"/>
    <s v="お茶"/>
    <s v="レモンティー"/>
    <n v="4000"/>
    <n v="640"/>
    <n v="31"/>
    <n v="124000"/>
    <s v="C006"/>
    <s v="大久ストア"/>
    <s v="斎藤様"/>
    <s v="城西"/>
    <s v="E0011"/>
    <s v="島田　楓華"/>
    <s v="D005"/>
    <x v="1"/>
    <x v="1"/>
    <x v="0"/>
    <s v="2Q"/>
    <x v="5"/>
    <m/>
  </r>
  <r>
    <s v="S0244"/>
    <d v="2024-09-01T00:00:00"/>
    <s v="PB005"/>
    <s v="お茶"/>
    <s v="ミルクティー"/>
    <n v="4000"/>
    <n v="760"/>
    <n v="50"/>
    <n v="200000"/>
    <s v="C015"/>
    <s v="野原スーパー"/>
    <s v="伊藤様"/>
    <s v="城南"/>
    <s v="E0013"/>
    <s v="木下　志帆"/>
    <s v="D003"/>
    <x v="0"/>
    <x v="0"/>
    <x v="0"/>
    <s v="2Q"/>
    <x v="5"/>
    <m/>
  </r>
  <r>
    <s v="S0245"/>
    <d v="2024-09-03T00:00:00"/>
    <s v="PA002"/>
    <s v="清涼飲料水"/>
    <s v="サイダー"/>
    <n v="4300"/>
    <n v="580"/>
    <n v="4"/>
    <n v="17200"/>
    <s v="C009"/>
    <s v="スーパーONE"/>
    <s v="元様"/>
    <s v="城西"/>
    <s v="E0001"/>
    <s v="守屋　聖子"/>
    <s v="D004"/>
    <x v="1"/>
    <x v="2"/>
    <x v="0"/>
    <s v="2Q"/>
    <x v="5"/>
    <m/>
  </r>
  <r>
    <s v="S0246"/>
    <d v="2024-09-03T00:00:00"/>
    <s v="PA006"/>
    <s v="清涼飲料水"/>
    <s v="レモンスカッシュ"/>
    <n v="4000"/>
    <n v="500"/>
    <n v="54"/>
    <n v="216000"/>
    <s v="C012"/>
    <s v="スーパー三上"/>
    <s v="橘様"/>
    <s v="城南"/>
    <s v="E0014"/>
    <s v="岩間　安子"/>
    <s v="D001"/>
    <x v="2"/>
    <x v="3"/>
    <x v="0"/>
    <s v="2Q"/>
    <x v="5"/>
    <m/>
  </r>
  <r>
    <s v="S0247"/>
    <d v="2024-09-04T00:00:00"/>
    <s v="PD002"/>
    <s v="飲料水"/>
    <s v="炭酸水"/>
    <n v="3600"/>
    <n v="500"/>
    <n v="17"/>
    <n v="61200"/>
    <s v="C002"/>
    <s v="橋本商店"/>
    <s v="橋本様"/>
    <s v="城東"/>
    <s v="E0015"/>
    <s v="沖田　雄太"/>
    <s v="D004"/>
    <x v="1"/>
    <x v="2"/>
    <x v="0"/>
    <s v="2Q"/>
    <x v="5"/>
    <m/>
  </r>
  <r>
    <s v="S0248"/>
    <d v="2024-09-05T00:00:00"/>
    <s v="PD003"/>
    <s v="飲料水"/>
    <s v="炭酸水レモン"/>
    <n v="3600"/>
    <n v="540"/>
    <n v="33"/>
    <n v="118800"/>
    <s v="C013"/>
    <s v="大阪商店"/>
    <s v="西城様"/>
    <s v="城南"/>
    <s v="E0010"/>
    <s v="河口　里香"/>
    <s v="D005"/>
    <x v="1"/>
    <x v="1"/>
    <x v="0"/>
    <s v="2Q"/>
    <x v="5"/>
    <m/>
  </r>
  <r>
    <s v="S0249"/>
    <d v="2024-09-05T00:00:00"/>
    <s v="PD002"/>
    <s v="飲料水"/>
    <s v="炭酸水"/>
    <n v="3600"/>
    <n v="500"/>
    <n v="6"/>
    <n v="21600"/>
    <s v="C010"/>
    <s v="大石ストア"/>
    <s v="大石様"/>
    <s v="城西"/>
    <s v="E0020"/>
    <s v="杉本　敏子"/>
    <s v="D001"/>
    <x v="2"/>
    <x v="3"/>
    <x v="0"/>
    <s v="2Q"/>
    <x v="5"/>
    <m/>
  </r>
  <r>
    <s v="S0250"/>
    <d v="2024-09-05T00:00:00"/>
    <s v="PB008"/>
    <s v="お茶"/>
    <s v="ジャスミン茶"/>
    <n v="3000"/>
    <n v="600"/>
    <n v="45"/>
    <n v="135000"/>
    <s v="C007"/>
    <s v="山崎スーパー"/>
    <s v="山崎様"/>
    <s v="城西"/>
    <s v="E0005"/>
    <s v="川西　泰雄"/>
    <s v="D003"/>
    <x v="0"/>
    <x v="0"/>
    <x v="0"/>
    <s v="2Q"/>
    <x v="5"/>
    <m/>
  </r>
  <r>
    <s v="S0251"/>
    <d v="2024-09-06T00:00:00"/>
    <s v="PB001"/>
    <s v="お茶"/>
    <s v="緑茶"/>
    <n v="2760"/>
    <n v="500"/>
    <n v="27"/>
    <n v="74520"/>
    <s v="C006"/>
    <s v="大久ストア"/>
    <s v="斎藤様"/>
    <s v="城西"/>
    <s v="E0012"/>
    <s v="畠中　雅美"/>
    <s v="D004"/>
    <x v="1"/>
    <x v="2"/>
    <x v="0"/>
    <s v="2Q"/>
    <x v="5"/>
    <m/>
  </r>
  <r>
    <s v="S0252"/>
    <d v="2024-09-06T00:00:00"/>
    <s v="PB004"/>
    <s v="お茶"/>
    <s v="無糖紅茶"/>
    <n v="2800"/>
    <n v="500"/>
    <n v="54"/>
    <n v="151200"/>
    <s v="C001"/>
    <s v="飯田ストア"/>
    <s v="伊藤様"/>
    <s v="城東"/>
    <s v="E0011"/>
    <s v="島田　楓華"/>
    <s v="D005"/>
    <x v="1"/>
    <x v="1"/>
    <x v="0"/>
    <s v="2Q"/>
    <x v="5"/>
    <m/>
  </r>
  <r>
    <s v="S0253"/>
    <d v="2024-09-06T00:00:00"/>
    <s v="PE008"/>
    <s v="アルコール"/>
    <s v="スコッチ"/>
    <n v="43200"/>
    <n v="10240"/>
    <n v="30"/>
    <n v="1296000"/>
    <s v="C002"/>
    <s v="橋本商店"/>
    <s v="橋本様"/>
    <s v="城東"/>
    <s v="E0006"/>
    <s v="今　哲"/>
    <s v="D003"/>
    <x v="0"/>
    <x v="0"/>
    <x v="0"/>
    <s v="2Q"/>
    <x v="5"/>
    <m/>
  </r>
  <r>
    <s v="S0254"/>
    <d v="2024-09-07T00:00:00"/>
    <s v="PE006"/>
    <s v="アルコール"/>
    <s v="白ワイン"/>
    <n v="22000"/>
    <n v="4000"/>
    <n v="29"/>
    <n v="638000"/>
    <s v="C015"/>
    <s v="野原スーパー"/>
    <s v="伊藤様"/>
    <s v="城南"/>
    <s v="E0005"/>
    <s v="川西　泰雄"/>
    <s v="D003"/>
    <x v="0"/>
    <x v="0"/>
    <x v="0"/>
    <s v="2Q"/>
    <x v="5"/>
    <m/>
  </r>
  <r>
    <s v="S0255"/>
    <d v="2024-09-07T00:00:00"/>
    <s v="PB004"/>
    <s v="お茶"/>
    <s v="無糖紅茶"/>
    <n v="2800"/>
    <n v="500"/>
    <n v="29"/>
    <n v="81200"/>
    <s v="C018"/>
    <s v="立花商店"/>
    <s v="立花様"/>
    <s v="城北"/>
    <s v="E0008"/>
    <s v="高田　耕一"/>
    <s v="D005"/>
    <x v="1"/>
    <x v="1"/>
    <x v="0"/>
    <s v="2Q"/>
    <x v="5"/>
    <m/>
  </r>
  <r>
    <s v="S0256"/>
    <d v="2024-09-08T00:00:00"/>
    <s v="PB003"/>
    <s v="お茶"/>
    <s v="麦茶"/>
    <n v="2400"/>
    <n v="430"/>
    <n v="17"/>
    <n v="40800"/>
    <s v="C018"/>
    <s v="立花商店"/>
    <s v="立花様"/>
    <s v="城北"/>
    <s v="E0013"/>
    <s v="木下　志帆"/>
    <s v="D003"/>
    <x v="0"/>
    <x v="0"/>
    <x v="0"/>
    <s v="2Q"/>
    <x v="5"/>
    <m/>
  </r>
  <r>
    <s v="S0257"/>
    <d v="2024-09-09T00:00:00"/>
    <s v="PC003"/>
    <s v="コーヒー飲料"/>
    <s v="加糖コーヒー"/>
    <n v="4000"/>
    <n v="500"/>
    <n v="34"/>
    <n v="136000"/>
    <s v="C007"/>
    <s v="山崎スーパー"/>
    <s v="山崎様"/>
    <s v="城西"/>
    <s v="E0017"/>
    <s v="相田　松夫"/>
    <s v="D002"/>
    <x v="0"/>
    <x v="4"/>
    <x v="0"/>
    <s v="2Q"/>
    <x v="5"/>
    <m/>
  </r>
  <r>
    <s v="S0258"/>
    <d v="2024-09-09T00:00:00"/>
    <s v="PD002"/>
    <s v="飲料水"/>
    <s v="炭酸水"/>
    <n v="3600"/>
    <n v="500"/>
    <n v="45"/>
    <n v="162000"/>
    <s v="C010"/>
    <s v="大石ストア"/>
    <s v="大石様"/>
    <s v="城西"/>
    <s v="E0007"/>
    <s v="奥田　道雄"/>
    <s v="D005"/>
    <x v="1"/>
    <x v="1"/>
    <x v="0"/>
    <s v="2Q"/>
    <x v="5"/>
    <m/>
  </r>
  <r>
    <s v="S0259"/>
    <d v="2024-09-10T00:00:00"/>
    <s v="PA004"/>
    <s v="清涼飲料水"/>
    <s v="ぶどうジュース"/>
    <n v="5360"/>
    <n v="1776"/>
    <n v="14"/>
    <n v="75040"/>
    <s v="C008"/>
    <s v="宝塚商店"/>
    <s v="宇野様"/>
    <s v="城西"/>
    <s v="E0016"/>
    <s v="木田　玲"/>
    <s v="D002"/>
    <x v="0"/>
    <x v="4"/>
    <x v="0"/>
    <s v="2Q"/>
    <x v="5"/>
    <m/>
  </r>
  <r>
    <s v="S0260"/>
    <d v="2024-09-12T00:00:00"/>
    <s v="PE007"/>
    <s v="アルコール"/>
    <s v="ウィスキー"/>
    <n v="72000"/>
    <n v="17776"/>
    <n v="10"/>
    <n v="720000"/>
    <s v="C009"/>
    <s v="スーパーONE"/>
    <s v="元様"/>
    <s v="城西"/>
    <s v="E0015"/>
    <s v="沖田　雄太"/>
    <s v="D004"/>
    <x v="1"/>
    <x v="2"/>
    <x v="0"/>
    <s v="2Q"/>
    <x v="5"/>
    <m/>
  </r>
  <r>
    <s v="S0261"/>
    <d v="2024-09-14T00:00:00"/>
    <s v="PA002"/>
    <s v="清涼飲料水"/>
    <s v="サイダー"/>
    <n v="4300"/>
    <n v="580"/>
    <n v="44"/>
    <n v="189200"/>
    <s v="C002"/>
    <s v="橋本商店"/>
    <s v="橋本様"/>
    <s v="城東"/>
    <s v="E0002"/>
    <s v="笠井　福太郎"/>
    <s v="D005"/>
    <x v="1"/>
    <x v="1"/>
    <x v="0"/>
    <s v="2Q"/>
    <x v="5"/>
    <m/>
  </r>
  <r>
    <s v="S0262"/>
    <d v="2024-09-16T00:00:00"/>
    <s v="PB005"/>
    <s v="お茶"/>
    <s v="ミルクティー"/>
    <n v="4000"/>
    <n v="760"/>
    <n v="41"/>
    <n v="164000"/>
    <s v="C019"/>
    <s v="高橋ストア"/>
    <s v="高橋様"/>
    <s v="城北"/>
    <s v="E0010"/>
    <s v="河口　里香"/>
    <s v="D005"/>
    <x v="1"/>
    <x v="1"/>
    <x v="0"/>
    <s v="2Q"/>
    <x v="5"/>
    <m/>
  </r>
  <r>
    <s v="S0263"/>
    <d v="2024-09-17T00:00:00"/>
    <s v="PA001"/>
    <s v="清涼飲料水"/>
    <s v="コーラ"/>
    <n v="4000"/>
    <n v="600"/>
    <n v="5"/>
    <n v="20000"/>
    <s v="C015"/>
    <s v="野原スーパー"/>
    <s v="伊藤様"/>
    <s v="城南"/>
    <s v="E0009"/>
    <s v="矢部　雅美"/>
    <s v="D003"/>
    <x v="0"/>
    <x v="0"/>
    <x v="0"/>
    <s v="2Q"/>
    <x v="5"/>
    <m/>
  </r>
  <r>
    <s v="S0264"/>
    <d v="2024-09-18T00:00:00"/>
    <s v="PB006"/>
    <s v="お茶"/>
    <s v="レモンティー"/>
    <n v="4000"/>
    <n v="640"/>
    <n v="29"/>
    <n v="116000"/>
    <s v="C002"/>
    <s v="橋本商店"/>
    <s v="橋本様"/>
    <s v="城東"/>
    <s v="E0007"/>
    <s v="奥田　道雄"/>
    <s v="D005"/>
    <x v="1"/>
    <x v="1"/>
    <x v="0"/>
    <s v="2Q"/>
    <x v="5"/>
    <m/>
  </r>
  <r>
    <s v="S0265"/>
    <d v="2024-09-18T00:00:00"/>
    <s v="PB001"/>
    <s v="お茶"/>
    <s v="緑茶"/>
    <n v="2760"/>
    <n v="500"/>
    <n v="39"/>
    <n v="107640"/>
    <s v="C018"/>
    <s v="立花商店"/>
    <s v="立花様"/>
    <s v="城北"/>
    <s v="E0016"/>
    <s v="木田　玲"/>
    <s v="D002"/>
    <x v="0"/>
    <x v="4"/>
    <x v="0"/>
    <s v="2Q"/>
    <x v="5"/>
    <m/>
  </r>
  <r>
    <s v="S0266"/>
    <d v="2024-09-18T00:00:00"/>
    <s v="PB001"/>
    <s v="お茶"/>
    <s v="緑茶"/>
    <n v="2760"/>
    <n v="500"/>
    <n v="58"/>
    <n v="160080"/>
    <s v="C013"/>
    <s v="大阪商店"/>
    <s v="西城様"/>
    <s v="城南"/>
    <s v="E0007"/>
    <s v="奥田　道雄"/>
    <s v="D005"/>
    <x v="1"/>
    <x v="1"/>
    <x v="0"/>
    <s v="2Q"/>
    <x v="5"/>
    <m/>
  </r>
  <r>
    <s v="S0267"/>
    <d v="2024-09-19T00:00:00"/>
    <s v="PE003"/>
    <s v="アルコール"/>
    <s v="麦焼酎"/>
    <n v="40000"/>
    <n v="13776"/>
    <n v="39"/>
    <n v="1560000"/>
    <s v="C008"/>
    <s v="宝塚商店"/>
    <s v="宇野様"/>
    <s v="城西"/>
    <s v="E0001"/>
    <s v="守屋　聖子"/>
    <s v="D004"/>
    <x v="1"/>
    <x v="2"/>
    <x v="0"/>
    <s v="2Q"/>
    <x v="5"/>
    <m/>
  </r>
  <r>
    <s v="S0268"/>
    <d v="2024-09-19T00:00:00"/>
    <s v="PB002"/>
    <s v="お茶"/>
    <s v="ウーロン茶"/>
    <n v="2600"/>
    <n v="400"/>
    <n v="56"/>
    <n v="145600"/>
    <s v="C005"/>
    <s v="山本販売店"/>
    <s v="石井様"/>
    <s v="城東"/>
    <s v="E0012"/>
    <s v="畠中　雅美"/>
    <s v="D004"/>
    <x v="1"/>
    <x v="2"/>
    <x v="0"/>
    <s v="2Q"/>
    <x v="5"/>
    <m/>
  </r>
  <r>
    <s v="S0269"/>
    <d v="2024-09-20T00:00:00"/>
    <s v="PB005"/>
    <s v="お茶"/>
    <s v="ミルクティー"/>
    <n v="4000"/>
    <n v="760"/>
    <n v="58"/>
    <n v="232000"/>
    <s v="C010"/>
    <s v="大石ストア"/>
    <s v="大石様"/>
    <s v="城西"/>
    <s v="E0001"/>
    <s v="守屋　聖子"/>
    <s v="D004"/>
    <x v="1"/>
    <x v="2"/>
    <x v="0"/>
    <s v="2Q"/>
    <x v="5"/>
    <m/>
  </r>
  <r>
    <s v="S0270"/>
    <d v="2024-09-21T00:00:00"/>
    <s v="PD004"/>
    <s v="飲料水"/>
    <s v="炭酸水グレープフルーツ"/>
    <n v="3600"/>
    <n v="560"/>
    <n v="6"/>
    <n v="21600"/>
    <s v="C014"/>
    <s v="雨宮ストア"/>
    <s v="雨宮様"/>
    <s v="城南"/>
    <s v="E0002"/>
    <s v="笠井　福太郎"/>
    <s v="D005"/>
    <x v="1"/>
    <x v="1"/>
    <x v="0"/>
    <s v="2Q"/>
    <x v="5"/>
    <m/>
  </r>
  <r>
    <s v="S0271"/>
    <d v="2024-09-21T00:00:00"/>
    <s v="PB006"/>
    <s v="お茶"/>
    <s v="レモンティー"/>
    <n v="4000"/>
    <n v="640"/>
    <n v="3"/>
    <n v="12000"/>
    <s v="C016"/>
    <s v="石神商店"/>
    <s v="石神様"/>
    <s v="城北"/>
    <s v="E0012"/>
    <s v="畠中　雅美"/>
    <s v="D004"/>
    <x v="1"/>
    <x v="2"/>
    <x v="0"/>
    <s v="2Q"/>
    <x v="5"/>
    <m/>
  </r>
  <r>
    <s v="S0272"/>
    <d v="2024-09-22T00:00:00"/>
    <s v="PE006"/>
    <s v="アルコール"/>
    <s v="白ワイン"/>
    <n v="22000"/>
    <n v="4000"/>
    <n v="11"/>
    <n v="242000"/>
    <s v="C014"/>
    <s v="雨宮ストア"/>
    <s v="雨宮様"/>
    <s v="城南"/>
    <s v="E0013"/>
    <s v="木下　志帆"/>
    <s v="D003"/>
    <x v="0"/>
    <x v="0"/>
    <x v="0"/>
    <s v="2Q"/>
    <x v="5"/>
    <m/>
  </r>
  <r>
    <s v="S0273"/>
    <d v="2024-09-22T00:00:00"/>
    <s v="PD004"/>
    <s v="飲料水"/>
    <s v="炭酸水グレープフルーツ"/>
    <n v="3600"/>
    <n v="560"/>
    <n v="19"/>
    <n v="68400"/>
    <s v="C017"/>
    <s v="スーパー波留"/>
    <s v="新庄様"/>
    <s v="城北"/>
    <s v="E0016"/>
    <s v="木田　玲"/>
    <s v="D002"/>
    <x v="0"/>
    <x v="4"/>
    <x v="0"/>
    <s v="2Q"/>
    <x v="5"/>
    <m/>
  </r>
  <r>
    <s v="S0274"/>
    <d v="2024-09-23T00:00:00"/>
    <s v="PA003"/>
    <s v="清涼飲料水"/>
    <s v="オレンジジュース"/>
    <n v="5600"/>
    <n v="1180"/>
    <n v="59"/>
    <n v="330400"/>
    <s v="C011"/>
    <s v="スーパー大西"/>
    <s v="大西様"/>
    <s v="城南"/>
    <s v="E0019"/>
    <s v="保坂　正敏"/>
    <s v="D004"/>
    <x v="1"/>
    <x v="2"/>
    <x v="0"/>
    <s v="2Q"/>
    <x v="5"/>
    <m/>
  </r>
  <r>
    <s v="S0275"/>
    <d v="2024-09-23T00:00:00"/>
    <s v="PE003"/>
    <s v="アルコール"/>
    <s v="麦焼酎"/>
    <n v="40000"/>
    <n v="13776"/>
    <n v="57"/>
    <n v="2280000"/>
    <s v="C009"/>
    <s v="スーパーONE"/>
    <s v="元様"/>
    <s v="城西"/>
    <s v="E0017"/>
    <s v="相田　松夫"/>
    <s v="D002"/>
    <x v="0"/>
    <x v="4"/>
    <x v="0"/>
    <s v="2Q"/>
    <x v="5"/>
    <m/>
  </r>
  <r>
    <s v="S0276"/>
    <d v="2024-09-23T00:00:00"/>
    <s v="PB008"/>
    <s v="お茶"/>
    <s v="ジャスミン茶"/>
    <n v="3000"/>
    <n v="600"/>
    <n v="41"/>
    <n v="123000"/>
    <s v="C015"/>
    <s v="野原スーパー"/>
    <s v="伊藤様"/>
    <s v="城南"/>
    <s v="E0011"/>
    <s v="島田　楓華"/>
    <s v="D005"/>
    <x v="1"/>
    <x v="1"/>
    <x v="0"/>
    <s v="2Q"/>
    <x v="5"/>
    <m/>
  </r>
  <r>
    <s v="S0277"/>
    <d v="2024-09-23T00:00:00"/>
    <s v="PE004"/>
    <s v="アルコール"/>
    <s v="芋焼酎"/>
    <n v="57776"/>
    <n v="18000"/>
    <n v="15"/>
    <n v="866640"/>
    <s v="C012"/>
    <s v="スーパー三上"/>
    <s v="橘様"/>
    <s v="城南"/>
    <s v="E0014"/>
    <s v="岩間　安子"/>
    <s v="D001"/>
    <x v="2"/>
    <x v="3"/>
    <x v="0"/>
    <s v="2Q"/>
    <x v="5"/>
    <m/>
  </r>
  <r>
    <s v="S0278"/>
    <d v="2024-09-23T00:00:00"/>
    <s v="PC003"/>
    <s v="コーヒー飲料"/>
    <s v="加糖コーヒー"/>
    <n v="4000"/>
    <n v="500"/>
    <n v="35"/>
    <n v="140000"/>
    <s v="C010"/>
    <s v="大石ストア"/>
    <s v="大石様"/>
    <s v="城西"/>
    <s v="E0008"/>
    <s v="高田　耕一"/>
    <s v="D005"/>
    <x v="1"/>
    <x v="1"/>
    <x v="0"/>
    <s v="2Q"/>
    <x v="5"/>
    <m/>
  </r>
  <r>
    <s v="S0279"/>
    <d v="2024-09-24T00:00:00"/>
    <s v="PD004"/>
    <s v="飲料水"/>
    <s v="炭酸水グレープフルーツ"/>
    <n v="3600"/>
    <n v="560"/>
    <n v="35"/>
    <n v="126000"/>
    <s v="C011"/>
    <s v="スーパー大西"/>
    <s v="大西様"/>
    <s v="城南"/>
    <s v="E0012"/>
    <s v="畠中　雅美"/>
    <s v="D004"/>
    <x v="1"/>
    <x v="2"/>
    <x v="0"/>
    <s v="2Q"/>
    <x v="5"/>
    <m/>
  </r>
  <r>
    <s v="S0280"/>
    <d v="2024-09-24T00:00:00"/>
    <s v="PE003"/>
    <s v="アルコール"/>
    <s v="麦焼酎"/>
    <n v="40000"/>
    <n v="13776"/>
    <n v="46"/>
    <n v="1840000"/>
    <s v="C013"/>
    <s v="大阪商店"/>
    <s v="西城様"/>
    <s v="城南"/>
    <s v="E0009"/>
    <s v="矢部　雅美"/>
    <s v="D003"/>
    <x v="0"/>
    <x v="0"/>
    <x v="0"/>
    <s v="2Q"/>
    <x v="5"/>
    <m/>
  </r>
  <r>
    <s v="S0281"/>
    <d v="2024-09-25T00:00:00"/>
    <s v="PB004"/>
    <s v="お茶"/>
    <s v="無糖紅茶"/>
    <n v="2800"/>
    <n v="500"/>
    <n v="28"/>
    <n v="78400"/>
    <s v="C002"/>
    <s v="橋本商店"/>
    <s v="橋本様"/>
    <s v="城東"/>
    <s v="E0006"/>
    <s v="今　哲"/>
    <s v="D003"/>
    <x v="0"/>
    <x v="0"/>
    <x v="0"/>
    <s v="2Q"/>
    <x v="5"/>
    <m/>
  </r>
  <r>
    <s v="S0282"/>
    <d v="2024-09-26T00:00:00"/>
    <s v="PA002"/>
    <s v="清涼飲料水"/>
    <s v="サイダー"/>
    <n v="4300"/>
    <n v="580"/>
    <n v="37"/>
    <n v="159100"/>
    <s v="C009"/>
    <s v="スーパーONE"/>
    <s v="元様"/>
    <s v="城西"/>
    <s v="E0020"/>
    <s v="杉本　敏子"/>
    <s v="D001"/>
    <x v="2"/>
    <x v="3"/>
    <x v="0"/>
    <s v="2Q"/>
    <x v="5"/>
    <m/>
  </r>
  <r>
    <s v="S0283"/>
    <d v="2024-09-27T00:00:00"/>
    <s v="PD004"/>
    <s v="飲料水"/>
    <s v="炭酸水グレープフルーツ"/>
    <n v="3600"/>
    <n v="560"/>
    <n v="8"/>
    <n v="28800"/>
    <s v="C016"/>
    <s v="石神商店"/>
    <s v="石神様"/>
    <s v="城北"/>
    <s v="E0017"/>
    <s v="相田　松夫"/>
    <s v="D002"/>
    <x v="0"/>
    <x v="4"/>
    <x v="0"/>
    <s v="2Q"/>
    <x v="5"/>
    <m/>
  </r>
  <r>
    <s v="S0284"/>
    <d v="2024-09-27T00:00:00"/>
    <s v="PE008"/>
    <s v="アルコール"/>
    <s v="スコッチ"/>
    <n v="43200"/>
    <n v="10240"/>
    <n v="51"/>
    <n v="2203200"/>
    <s v="C018"/>
    <s v="立花商店"/>
    <s v="立花様"/>
    <s v="城北"/>
    <s v="E0018"/>
    <s v="奥山　忠吉"/>
    <s v="D001"/>
    <x v="2"/>
    <x v="3"/>
    <x v="0"/>
    <s v="2Q"/>
    <x v="5"/>
    <m/>
  </r>
  <r>
    <s v="S0285"/>
    <d v="2024-10-01T00:00:00"/>
    <s v="PA001"/>
    <s v="清涼飲料水"/>
    <s v="コーラ"/>
    <n v="4000"/>
    <n v="600"/>
    <n v="38"/>
    <n v="152000"/>
    <s v="C004"/>
    <s v="富士ストア"/>
    <s v="御手洗様"/>
    <s v="城東"/>
    <s v="E0009"/>
    <s v="矢部　雅美"/>
    <s v="D003"/>
    <x v="0"/>
    <x v="0"/>
    <x v="0"/>
    <s v="3Q"/>
    <x v="6"/>
    <m/>
  </r>
  <r>
    <s v="S0286"/>
    <d v="2024-10-02T00:00:00"/>
    <s v="PA001"/>
    <s v="清涼飲料水"/>
    <s v="コーラ"/>
    <n v="4000"/>
    <n v="600"/>
    <n v="57"/>
    <n v="228000"/>
    <s v="C008"/>
    <s v="宝塚商店"/>
    <s v="宇野様"/>
    <s v="城西"/>
    <s v="E0006"/>
    <s v="今　哲"/>
    <s v="D003"/>
    <x v="0"/>
    <x v="0"/>
    <x v="0"/>
    <s v="3Q"/>
    <x v="6"/>
    <m/>
  </r>
  <r>
    <s v="S0287"/>
    <d v="2024-10-02T00:00:00"/>
    <s v="PC001"/>
    <s v="コーヒー飲料"/>
    <s v="無糖コーヒー"/>
    <n v="4000"/>
    <n v="400"/>
    <n v="53"/>
    <n v="212000"/>
    <s v="C014"/>
    <s v="雨宮ストア"/>
    <s v="雨宮様"/>
    <s v="城南"/>
    <s v="E0018"/>
    <s v="奥山　忠吉"/>
    <s v="D001"/>
    <x v="2"/>
    <x v="3"/>
    <x v="0"/>
    <s v="3Q"/>
    <x v="6"/>
    <m/>
  </r>
  <r>
    <s v="S0288"/>
    <d v="2024-10-02T00:00:00"/>
    <s v="PD004"/>
    <s v="飲料水"/>
    <s v="炭酸水グレープフルーツ"/>
    <n v="3600"/>
    <n v="560"/>
    <n v="54"/>
    <n v="194400"/>
    <s v="C016"/>
    <s v="石神商店"/>
    <s v="石神様"/>
    <s v="城北"/>
    <s v="E0011"/>
    <s v="島田　楓華"/>
    <s v="D005"/>
    <x v="1"/>
    <x v="1"/>
    <x v="0"/>
    <s v="3Q"/>
    <x v="6"/>
    <m/>
  </r>
  <r>
    <s v="S0289"/>
    <d v="2024-10-03T00:00:00"/>
    <s v="PB001"/>
    <s v="お茶"/>
    <s v="緑茶"/>
    <n v="2760"/>
    <n v="500"/>
    <n v="6"/>
    <n v="16560"/>
    <s v="C013"/>
    <s v="大阪商店"/>
    <s v="西城様"/>
    <s v="城南"/>
    <s v="E0012"/>
    <s v="畠中　雅美"/>
    <s v="D004"/>
    <x v="1"/>
    <x v="2"/>
    <x v="0"/>
    <s v="3Q"/>
    <x v="6"/>
    <m/>
  </r>
  <r>
    <s v="S0290"/>
    <d v="2024-10-04T00:00:00"/>
    <s v="PE005"/>
    <s v="アルコール"/>
    <s v="赤ワイン"/>
    <n v="24000"/>
    <n v="4000"/>
    <n v="15"/>
    <n v="360000"/>
    <s v="C006"/>
    <s v="大久ストア"/>
    <s v="斎藤様"/>
    <s v="城西"/>
    <s v="E0004"/>
    <s v="熊沢　加奈"/>
    <s v="D001"/>
    <x v="2"/>
    <x v="3"/>
    <x v="0"/>
    <s v="3Q"/>
    <x v="6"/>
    <m/>
  </r>
  <r>
    <s v="S0291"/>
    <d v="2024-10-04T00:00:00"/>
    <s v="PA003"/>
    <s v="清涼飲料水"/>
    <s v="オレンジジュース"/>
    <n v="5600"/>
    <n v="1180"/>
    <n v="24"/>
    <n v="134400"/>
    <s v="C003"/>
    <s v="鮫島スーパー"/>
    <s v="阿部様"/>
    <s v="城東"/>
    <s v="E0001"/>
    <s v="守屋　聖子"/>
    <s v="D004"/>
    <x v="1"/>
    <x v="2"/>
    <x v="0"/>
    <s v="3Q"/>
    <x v="6"/>
    <m/>
  </r>
  <r>
    <s v="S0292"/>
    <d v="2024-10-08T00:00:00"/>
    <s v="PB005"/>
    <s v="お茶"/>
    <s v="ミルクティー"/>
    <n v="4000"/>
    <n v="760"/>
    <n v="40"/>
    <n v="160000"/>
    <s v="C010"/>
    <s v="大石ストア"/>
    <s v="大石様"/>
    <s v="城西"/>
    <s v="E0018"/>
    <s v="奥山　忠吉"/>
    <s v="D001"/>
    <x v="2"/>
    <x v="3"/>
    <x v="0"/>
    <s v="3Q"/>
    <x v="6"/>
    <m/>
  </r>
  <r>
    <s v="S0293"/>
    <d v="2024-10-10T00:00:00"/>
    <s v="PA005"/>
    <s v="清涼飲料水"/>
    <s v="りんごジュース"/>
    <n v="6000"/>
    <n v="2540"/>
    <n v="44"/>
    <n v="264000"/>
    <s v="C015"/>
    <s v="野原スーパー"/>
    <s v="伊藤様"/>
    <s v="城南"/>
    <s v="E0005"/>
    <s v="川西　泰雄"/>
    <s v="D003"/>
    <x v="0"/>
    <x v="0"/>
    <x v="0"/>
    <s v="3Q"/>
    <x v="6"/>
    <m/>
  </r>
  <r>
    <s v="S0294"/>
    <d v="2024-10-10T00:00:00"/>
    <s v="PA003"/>
    <s v="清涼飲料水"/>
    <s v="オレンジジュース"/>
    <n v="5600"/>
    <n v="1180"/>
    <n v="54"/>
    <n v="302400"/>
    <s v="C010"/>
    <s v="大石ストア"/>
    <s v="大石様"/>
    <s v="城西"/>
    <s v="E0016"/>
    <s v="木田　玲"/>
    <s v="D002"/>
    <x v="0"/>
    <x v="4"/>
    <x v="0"/>
    <s v="3Q"/>
    <x v="6"/>
    <m/>
  </r>
  <r>
    <s v="S0295"/>
    <d v="2024-10-13T00:00:00"/>
    <s v="PE002"/>
    <s v="アルコール"/>
    <s v="日本酒"/>
    <n v="48000"/>
    <n v="16000"/>
    <n v="32"/>
    <n v="1536000"/>
    <s v="C019"/>
    <s v="高橋ストア"/>
    <s v="高橋様"/>
    <s v="城北"/>
    <s v="E0010"/>
    <s v="河口　里香"/>
    <s v="D005"/>
    <x v="1"/>
    <x v="1"/>
    <x v="0"/>
    <s v="3Q"/>
    <x v="6"/>
    <m/>
  </r>
  <r>
    <s v="S0296"/>
    <d v="2024-10-13T00:00:00"/>
    <s v="PB002"/>
    <s v="お茶"/>
    <s v="ウーロン茶"/>
    <n v="2600"/>
    <n v="400"/>
    <n v="28"/>
    <n v="72800"/>
    <s v="C007"/>
    <s v="山崎スーパー"/>
    <s v="山崎様"/>
    <s v="城西"/>
    <s v="E0017"/>
    <s v="相田　松夫"/>
    <s v="D002"/>
    <x v="0"/>
    <x v="4"/>
    <x v="0"/>
    <s v="3Q"/>
    <x v="6"/>
    <m/>
  </r>
  <r>
    <s v="S0297"/>
    <d v="2024-10-13T00:00:00"/>
    <s v="PE005"/>
    <s v="アルコール"/>
    <s v="赤ワイン"/>
    <n v="24000"/>
    <n v="4000"/>
    <n v="18"/>
    <n v="432000"/>
    <s v="C002"/>
    <s v="橋本商店"/>
    <s v="橋本様"/>
    <s v="城東"/>
    <s v="E0003"/>
    <s v="金野　栄蔵"/>
    <s v="D005"/>
    <x v="1"/>
    <x v="1"/>
    <x v="0"/>
    <s v="3Q"/>
    <x v="6"/>
    <m/>
  </r>
  <r>
    <s v="S0298"/>
    <d v="2024-10-15T00:00:00"/>
    <s v="PE004"/>
    <s v="アルコール"/>
    <s v="芋焼酎"/>
    <n v="57776"/>
    <n v="18000"/>
    <n v="10"/>
    <n v="577760"/>
    <s v="C015"/>
    <s v="野原スーパー"/>
    <s v="伊藤様"/>
    <s v="城南"/>
    <s v="E0004"/>
    <s v="熊沢　加奈"/>
    <s v="D001"/>
    <x v="2"/>
    <x v="3"/>
    <x v="0"/>
    <s v="3Q"/>
    <x v="6"/>
    <m/>
  </r>
  <r>
    <s v="S0299"/>
    <d v="2024-10-15T00:00:00"/>
    <s v="PB002"/>
    <s v="お茶"/>
    <s v="ウーロン茶"/>
    <n v="2600"/>
    <n v="400"/>
    <n v="53"/>
    <n v="137800"/>
    <s v="C017"/>
    <s v="スーパー波留"/>
    <s v="新庄様"/>
    <s v="城北"/>
    <s v="E0001"/>
    <s v="守屋　聖子"/>
    <s v="D004"/>
    <x v="1"/>
    <x v="2"/>
    <x v="0"/>
    <s v="3Q"/>
    <x v="6"/>
    <m/>
  </r>
  <r>
    <s v="S0300"/>
    <d v="2024-10-16T00:00:00"/>
    <s v="PB007"/>
    <s v="お茶"/>
    <s v="ほうじ茶"/>
    <n v="2600"/>
    <n v="400"/>
    <n v="20"/>
    <n v="52000"/>
    <s v="C006"/>
    <s v="大久ストア"/>
    <s v="斎藤様"/>
    <s v="城西"/>
    <s v="E0006"/>
    <s v="今　哲"/>
    <s v="D003"/>
    <x v="0"/>
    <x v="0"/>
    <x v="0"/>
    <s v="3Q"/>
    <x v="6"/>
    <m/>
  </r>
  <r>
    <s v="S0301"/>
    <d v="2024-10-16T00:00:00"/>
    <s v="PA006"/>
    <s v="清涼飲料水"/>
    <s v="レモンスカッシュ"/>
    <n v="4000"/>
    <n v="500"/>
    <n v="55"/>
    <n v="220000"/>
    <s v="C012"/>
    <s v="スーパー三上"/>
    <s v="橘様"/>
    <s v="城南"/>
    <s v="E0002"/>
    <s v="笠井　福太郎"/>
    <s v="D005"/>
    <x v="1"/>
    <x v="1"/>
    <x v="0"/>
    <s v="3Q"/>
    <x v="6"/>
    <m/>
  </r>
  <r>
    <s v="S0302"/>
    <d v="2024-10-17T00:00:00"/>
    <s v="PA006"/>
    <s v="清涼飲料水"/>
    <s v="レモンスカッシュ"/>
    <n v="4000"/>
    <n v="500"/>
    <n v="15"/>
    <n v="60000"/>
    <s v="C002"/>
    <s v="橋本商店"/>
    <s v="橋本様"/>
    <s v="城東"/>
    <s v="E0008"/>
    <s v="高田　耕一"/>
    <s v="D005"/>
    <x v="1"/>
    <x v="1"/>
    <x v="0"/>
    <s v="3Q"/>
    <x v="6"/>
    <m/>
  </r>
  <r>
    <s v="S0303"/>
    <d v="2024-10-18T00:00:00"/>
    <s v="PA004"/>
    <s v="清涼飲料水"/>
    <s v="ぶどうジュース"/>
    <n v="5360"/>
    <n v="1776"/>
    <n v="52"/>
    <n v="278720"/>
    <s v="C011"/>
    <s v="スーパー大西"/>
    <s v="大西様"/>
    <s v="城南"/>
    <s v="E0007"/>
    <s v="奥田　道雄"/>
    <s v="D005"/>
    <x v="1"/>
    <x v="1"/>
    <x v="0"/>
    <s v="3Q"/>
    <x v="6"/>
    <m/>
  </r>
  <r>
    <s v="S0304"/>
    <d v="2024-10-18T00:00:00"/>
    <s v="PE001"/>
    <s v="アルコール"/>
    <s v="ビール"/>
    <n v="9600"/>
    <n v="2466"/>
    <n v="37"/>
    <n v="355200"/>
    <s v="C013"/>
    <s v="大阪商店"/>
    <s v="西城様"/>
    <s v="城南"/>
    <s v="E0008"/>
    <s v="高田　耕一"/>
    <s v="D005"/>
    <x v="1"/>
    <x v="1"/>
    <x v="0"/>
    <s v="3Q"/>
    <x v="6"/>
    <m/>
  </r>
  <r>
    <s v="S0305"/>
    <d v="2024-10-19T00:00:00"/>
    <s v="PA002"/>
    <s v="清涼飲料水"/>
    <s v="サイダー"/>
    <n v="4300"/>
    <n v="580"/>
    <n v="12"/>
    <n v="51600"/>
    <s v="C018"/>
    <s v="立花商店"/>
    <s v="立花様"/>
    <s v="城北"/>
    <s v="E0006"/>
    <s v="今　哲"/>
    <s v="D003"/>
    <x v="0"/>
    <x v="0"/>
    <x v="0"/>
    <s v="3Q"/>
    <x v="6"/>
    <m/>
  </r>
  <r>
    <s v="S0306"/>
    <d v="2024-10-19T00:00:00"/>
    <s v="PA005"/>
    <s v="清涼飲料水"/>
    <s v="りんごジュース"/>
    <n v="6000"/>
    <n v="2540"/>
    <n v="46"/>
    <n v="276000"/>
    <s v="C002"/>
    <s v="橋本商店"/>
    <s v="橋本様"/>
    <s v="城東"/>
    <s v="E0012"/>
    <s v="畠中　雅美"/>
    <s v="D004"/>
    <x v="1"/>
    <x v="2"/>
    <x v="0"/>
    <s v="3Q"/>
    <x v="6"/>
    <m/>
  </r>
  <r>
    <s v="S0307"/>
    <d v="2024-10-22T00:00:00"/>
    <s v="PB005"/>
    <s v="お茶"/>
    <s v="ミルクティー"/>
    <n v="4000"/>
    <n v="760"/>
    <n v="30"/>
    <n v="120000"/>
    <s v="C006"/>
    <s v="大久ストア"/>
    <s v="斎藤様"/>
    <s v="城西"/>
    <s v="E0012"/>
    <s v="畠中　雅美"/>
    <s v="D004"/>
    <x v="1"/>
    <x v="2"/>
    <x v="0"/>
    <s v="3Q"/>
    <x v="6"/>
    <m/>
  </r>
  <r>
    <s v="S0308"/>
    <d v="2024-10-22T00:00:00"/>
    <s v="PE001"/>
    <s v="アルコール"/>
    <s v="ビール"/>
    <n v="9600"/>
    <n v="2466"/>
    <n v="9"/>
    <n v="86400"/>
    <s v="C006"/>
    <s v="大久ストア"/>
    <s v="斎藤様"/>
    <s v="城西"/>
    <s v="E0008"/>
    <s v="高田　耕一"/>
    <s v="D005"/>
    <x v="1"/>
    <x v="1"/>
    <x v="0"/>
    <s v="3Q"/>
    <x v="6"/>
    <m/>
  </r>
  <r>
    <s v="S0309"/>
    <d v="2024-10-23T00:00:00"/>
    <s v="PA006"/>
    <s v="清涼飲料水"/>
    <s v="レモンスカッシュ"/>
    <n v="4000"/>
    <n v="500"/>
    <n v="51"/>
    <n v="204000"/>
    <s v="C011"/>
    <s v="スーパー大西"/>
    <s v="大西様"/>
    <s v="城南"/>
    <s v="E0016"/>
    <s v="木田　玲"/>
    <s v="D002"/>
    <x v="0"/>
    <x v="4"/>
    <x v="0"/>
    <s v="3Q"/>
    <x v="6"/>
    <m/>
  </r>
  <r>
    <s v="S0310"/>
    <d v="2024-10-26T00:00:00"/>
    <s v="PD001"/>
    <s v="飲料水"/>
    <s v="ミネラルウォーター"/>
    <n v="1600"/>
    <n v="400"/>
    <n v="55"/>
    <n v="88000"/>
    <s v="C005"/>
    <s v="山本販売店"/>
    <s v="石井様"/>
    <s v="城東"/>
    <s v="E0014"/>
    <s v="岩間　安子"/>
    <s v="D001"/>
    <x v="2"/>
    <x v="3"/>
    <x v="0"/>
    <s v="3Q"/>
    <x v="6"/>
    <m/>
  </r>
  <r>
    <s v="S0311"/>
    <d v="2024-10-26T00:00:00"/>
    <s v="PA005"/>
    <s v="清涼飲料水"/>
    <s v="りんごジュース"/>
    <n v="6000"/>
    <n v="2540"/>
    <n v="23"/>
    <n v="138000"/>
    <s v="C018"/>
    <s v="立花商店"/>
    <s v="立花様"/>
    <s v="城北"/>
    <s v="E0020"/>
    <s v="杉本　敏子"/>
    <s v="D001"/>
    <x v="2"/>
    <x v="3"/>
    <x v="0"/>
    <s v="3Q"/>
    <x v="6"/>
    <m/>
  </r>
  <r>
    <s v="S0312"/>
    <d v="2024-10-26T00:00:00"/>
    <s v="PA003"/>
    <s v="清涼飲料水"/>
    <s v="オレンジジュース"/>
    <n v="5600"/>
    <n v="1180"/>
    <n v="43"/>
    <n v="240800"/>
    <s v="C005"/>
    <s v="山本販売店"/>
    <s v="石井様"/>
    <s v="城東"/>
    <s v="E0005"/>
    <s v="川西　泰雄"/>
    <s v="D003"/>
    <x v="0"/>
    <x v="0"/>
    <x v="0"/>
    <s v="3Q"/>
    <x v="6"/>
    <m/>
  </r>
  <r>
    <s v="S0313"/>
    <d v="2024-10-27T00:00:00"/>
    <s v="PA004"/>
    <s v="清涼飲料水"/>
    <s v="ぶどうジュース"/>
    <n v="5360"/>
    <n v="1776"/>
    <n v="47"/>
    <n v="251920"/>
    <s v="C012"/>
    <s v="スーパー三上"/>
    <s v="橘様"/>
    <s v="城南"/>
    <s v="E0017"/>
    <s v="相田　松夫"/>
    <s v="D002"/>
    <x v="0"/>
    <x v="4"/>
    <x v="0"/>
    <s v="3Q"/>
    <x v="6"/>
    <m/>
  </r>
  <r>
    <s v="S0314"/>
    <d v="2024-10-28T00:00:00"/>
    <s v="PC002"/>
    <s v="コーヒー飲料"/>
    <s v="微糖コーヒー"/>
    <n v="4000"/>
    <n v="450"/>
    <n v="17"/>
    <n v="68000"/>
    <s v="C010"/>
    <s v="大石ストア"/>
    <s v="大石様"/>
    <s v="城西"/>
    <s v="E0003"/>
    <s v="金野　栄蔵"/>
    <s v="D005"/>
    <x v="1"/>
    <x v="1"/>
    <x v="0"/>
    <s v="3Q"/>
    <x v="6"/>
    <m/>
  </r>
  <r>
    <s v="S0315"/>
    <d v="2024-10-28T00:00:00"/>
    <s v="PD002"/>
    <s v="飲料水"/>
    <s v="炭酸水"/>
    <n v="3600"/>
    <n v="500"/>
    <n v="9"/>
    <n v="32400"/>
    <s v="C014"/>
    <s v="雨宮ストア"/>
    <s v="雨宮様"/>
    <s v="城南"/>
    <s v="E0018"/>
    <s v="奥山　忠吉"/>
    <s v="D001"/>
    <x v="2"/>
    <x v="3"/>
    <x v="0"/>
    <s v="3Q"/>
    <x v="6"/>
    <m/>
  </r>
  <r>
    <s v="S0316"/>
    <d v="2024-10-29T00:00:00"/>
    <s v="PD004"/>
    <s v="飲料水"/>
    <s v="炭酸水グレープフルーツ"/>
    <n v="3600"/>
    <n v="560"/>
    <n v="21"/>
    <n v="75600"/>
    <s v="C001"/>
    <s v="飯田ストア"/>
    <s v="伊藤様"/>
    <s v="城東"/>
    <s v="E0009"/>
    <s v="矢部　雅美"/>
    <s v="D003"/>
    <x v="0"/>
    <x v="0"/>
    <x v="0"/>
    <s v="3Q"/>
    <x v="6"/>
    <m/>
  </r>
  <r>
    <s v="S0317"/>
    <d v="2024-10-29T00:00:00"/>
    <s v="PE005"/>
    <s v="アルコール"/>
    <s v="赤ワイン"/>
    <n v="24000"/>
    <n v="4000"/>
    <n v="26"/>
    <n v="624000"/>
    <s v="C018"/>
    <s v="立花商店"/>
    <s v="立花様"/>
    <s v="城北"/>
    <s v="E0003"/>
    <s v="金野　栄蔵"/>
    <s v="D005"/>
    <x v="1"/>
    <x v="1"/>
    <x v="0"/>
    <s v="3Q"/>
    <x v="6"/>
    <m/>
  </r>
  <r>
    <s v="S0318"/>
    <d v="2024-10-29T00:00:00"/>
    <s v="PE002"/>
    <s v="アルコール"/>
    <s v="日本酒"/>
    <n v="48000"/>
    <n v="16000"/>
    <n v="38"/>
    <n v="1824000"/>
    <s v="C014"/>
    <s v="雨宮ストア"/>
    <s v="雨宮様"/>
    <s v="城南"/>
    <s v="E0004"/>
    <s v="熊沢　加奈"/>
    <s v="D001"/>
    <x v="2"/>
    <x v="3"/>
    <x v="0"/>
    <s v="3Q"/>
    <x v="6"/>
    <m/>
  </r>
  <r>
    <s v="S0319"/>
    <d v="2024-10-29T00:00:00"/>
    <s v="PA005"/>
    <s v="清涼飲料水"/>
    <s v="りんごジュース"/>
    <n v="6000"/>
    <n v="2540"/>
    <n v="53"/>
    <n v="318000"/>
    <s v="C007"/>
    <s v="山崎スーパー"/>
    <s v="山崎様"/>
    <s v="城西"/>
    <s v="E0007"/>
    <s v="奥田　道雄"/>
    <s v="D005"/>
    <x v="1"/>
    <x v="1"/>
    <x v="0"/>
    <s v="3Q"/>
    <x v="6"/>
    <m/>
  </r>
  <r>
    <s v="S0320"/>
    <d v="2024-10-30T00:00:00"/>
    <s v="PE005"/>
    <s v="アルコール"/>
    <s v="赤ワイン"/>
    <n v="24000"/>
    <n v="4000"/>
    <n v="8"/>
    <n v="192000"/>
    <s v="C019"/>
    <s v="高橋ストア"/>
    <s v="高橋様"/>
    <s v="城北"/>
    <s v="E0019"/>
    <s v="保坂　正敏"/>
    <s v="D004"/>
    <x v="1"/>
    <x v="2"/>
    <x v="0"/>
    <s v="3Q"/>
    <x v="6"/>
    <m/>
  </r>
  <r>
    <s v="S0321"/>
    <d v="2024-10-30T00:00:00"/>
    <s v="PE006"/>
    <s v="アルコール"/>
    <s v="白ワイン"/>
    <n v="22000"/>
    <n v="4000"/>
    <n v="45"/>
    <n v="990000"/>
    <s v="C006"/>
    <s v="大久ストア"/>
    <s v="斎藤様"/>
    <s v="城西"/>
    <s v="E0010"/>
    <s v="河口　里香"/>
    <s v="D005"/>
    <x v="1"/>
    <x v="1"/>
    <x v="0"/>
    <s v="3Q"/>
    <x v="6"/>
    <m/>
  </r>
  <r>
    <s v="S0322"/>
    <d v="2024-10-30T00:00:00"/>
    <s v="PB006"/>
    <s v="お茶"/>
    <s v="レモンティー"/>
    <n v="4000"/>
    <n v="640"/>
    <n v="36"/>
    <n v="144000"/>
    <s v="C007"/>
    <s v="山崎スーパー"/>
    <s v="山崎様"/>
    <s v="城西"/>
    <s v="E0011"/>
    <s v="島田　楓華"/>
    <s v="D005"/>
    <x v="1"/>
    <x v="1"/>
    <x v="0"/>
    <s v="3Q"/>
    <x v="6"/>
    <m/>
  </r>
  <r>
    <s v="S0323"/>
    <d v="2024-10-31T00:00:00"/>
    <s v="PA003"/>
    <s v="清涼飲料水"/>
    <s v="オレンジジュース"/>
    <n v="5600"/>
    <n v="1180"/>
    <n v="34"/>
    <n v="190400"/>
    <s v="C001"/>
    <s v="飯田ストア"/>
    <s v="伊藤様"/>
    <s v="城東"/>
    <s v="E0018"/>
    <s v="奥山　忠吉"/>
    <s v="D001"/>
    <x v="2"/>
    <x v="3"/>
    <x v="0"/>
    <s v="3Q"/>
    <x v="6"/>
    <m/>
  </r>
  <r>
    <s v="S0324"/>
    <d v="2024-10-31T00:00:00"/>
    <s v="PA002"/>
    <s v="清涼飲料水"/>
    <s v="サイダー"/>
    <n v="4300"/>
    <n v="580"/>
    <n v="32"/>
    <n v="137600"/>
    <s v="C011"/>
    <s v="スーパー大西"/>
    <s v="大西様"/>
    <s v="城南"/>
    <s v="E0005"/>
    <s v="川西　泰雄"/>
    <s v="D003"/>
    <x v="0"/>
    <x v="0"/>
    <x v="0"/>
    <s v="3Q"/>
    <x v="6"/>
    <m/>
  </r>
  <r>
    <s v="S0325"/>
    <d v="2024-10-31T00:00:00"/>
    <s v="PE002"/>
    <s v="アルコール"/>
    <s v="日本酒"/>
    <n v="48000"/>
    <n v="16000"/>
    <n v="48"/>
    <n v="2304000"/>
    <s v="C004"/>
    <s v="富士ストア"/>
    <s v="御手洗様"/>
    <s v="城東"/>
    <s v="E0008"/>
    <s v="高田　耕一"/>
    <s v="D005"/>
    <x v="1"/>
    <x v="1"/>
    <x v="0"/>
    <s v="3Q"/>
    <x v="6"/>
    <m/>
  </r>
  <r>
    <s v="S0326"/>
    <d v="2024-10-31T00:00:00"/>
    <s v="PB008"/>
    <s v="お茶"/>
    <s v="ジャスミン茶"/>
    <n v="3000"/>
    <n v="600"/>
    <n v="49"/>
    <n v="147000"/>
    <s v="C004"/>
    <s v="富士ストア"/>
    <s v="御手洗様"/>
    <s v="城東"/>
    <s v="E0013"/>
    <s v="木下　志帆"/>
    <s v="D003"/>
    <x v="0"/>
    <x v="0"/>
    <x v="0"/>
    <s v="3Q"/>
    <x v="6"/>
    <m/>
  </r>
  <r>
    <s v="S0327"/>
    <d v="2024-11-01T00:00:00"/>
    <s v="PD003"/>
    <s v="飲料水"/>
    <s v="炭酸水レモン"/>
    <n v="3600"/>
    <n v="540"/>
    <n v="60"/>
    <n v="216000"/>
    <s v="C016"/>
    <s v="石神商店"/>
    <s v="石神様"/>
    <s v="城北"/>
    <s v="E0010"/>
    <s v="河口　里香"/>
    <s v="D005"/>
    <x v="1"/>
    <x v="1"/>
    <x v="0"/>
    <s v="3Q"/>
    <x v="7"/>
    <m/>
  </r>
  <r>
    <s v="S0328"/>
    <d v="2024-11-01T00:00:00"/>
    <s v="PA003"/>
    <s v="清涼飲料水"/>
    <s v="オレンジジュース"/>
    <n v="5600"/>
    <n v="1180"/>
    <n v="52"/>
    <n v="291200"/>
    <s v="C012"/>
    <s v="スーパー三上"/>
    <s v="橘様"/>
    <s v="城南"/>
    <s v="E0002"/>
    <s v="笠井　福太郎"/>
    <s v="D005"/>
    <x v="1"/>
    <x v="1"/>
    <x v="0"/>
    <s v="3Q"/>
    <x v="7"/>
    <m/>
  </r>
  <r>
    <s v="S0329"/>
    <d v="2024-11-01T00:00:00"/>
    <s v="PE003"/>
    <s v="アルコール"/>
    <s v="麦焼酎"/>
    <n v="40000"/>
    <n v="13776"/>
    <n v="57"/>
    <n v="2280000"/>
    <s v="C018"/>
    <s v="立花商店"/>
    <s v="立花様"/>
    <s v="城北"/>
    <s v="E0016"/>
    <s v="木田　玲"/>
    <s v="D002"/>
    <x v="0"/>
    <x v="4"/>
    <x v="0"/>
    <s v="3Q"/>
    <x v="7"/>
    <m/>
  </r>
  <r>
    <s v="S0330"/>
    <d v="2024-11-01T00:00:00"/>
    <s v="PA002"/>
    <s v="清涼飲料水"/>
    <s v="サイダー"/>
    <n v="4300"/>
    <n v="580"/>
    <n v="50"/>
    <n v="215000"/>
    <s v="C011"/>
    <s v="スーパー大西"/>
    <s v="大西様"/>
    <s v="城南"/>
    <s v="E0013"/>
    <s v="木下　志帆"/>
    <s v="D003"/>
    <x v="0"/>
    <x v="0"/>
    <x v="0"/>
    <s v="3Q"/>
    <x v="7"/>
    <m/>
  </r>
  <r>
    <s v="S0331"/>
    <d v="2024-11-01T00:00:00"/>
    <s v="PC001"/>
    <s v="コーヒー飲料"/>
    <s v="無糖コーヒー"/>
    <n v="4000"/>
    <n v="400"/>
    <n v="53"/>
    <n v="212000"/>
    <s v="C016"/>
    <s v="石神商店"/>
    <s v="石神様"/>
    <s v="城北"/>
    <s v="E0011"/>
    <s v="島田　楓華"/>
    <s v="D005"/>
    <x v="1"/>
    <x v="1"/>
    <x v="0"/>
    <s v="3Q"/>
    <x v="7"/>
    <m/>
  </r>
  <r>
    <s v="S0332"/>
    <d v="2024-11-02T00:00:00"/>
    <s v="PE004"/>
    <s v="アルコール"/>
    <s v="芋焼酎"/>
    <n v="57776"/>
    <n v="18000"/>
    <n v="16"/>
    <n v="924416"/>
    <s v="C016"/>
    <s v="石神商店"/>
    <s v="石神様"/>
    <s v="城北"/>
    <s v="E0007"/>
    <s v="奥田　道雄"/>
    <s v="D005"/>
    <x v="1"/>
    <x v="1"/>
    <x v="0"/>
    <s v="3Q"/>
    <x v="7"/>
    <m/>
  </r>
  <r>
    <s v="S0333"/>
    <d v="2024-11-02T00:00:00"/>
    <s v="PE001"/>
    <s v="アルコール"/>
    <s v="ビール"/>
    <n v="9600"/>
    <n v="2466"/>
    <n v="16"/>
    <n v="153600"/>
    <s v="C018"/>
    <s v="立花商店"/>
    <s v="立花様"/>
    <s v="城北"/>
    <s v="E0006"/>
    <s v="今　哲"/>
    <s v="D003"/>
    <x v="0"/>
    <x v="0"/>
    <x v="0"/>
    <s v="3Q"/>
    <x v="7"/>
    <m/>
  </r>
  <r>
    <s v="S0334"/>
    <d v="2024-11-02T00:00:00"/>
    <s v="PB008"/>
    <s v="お茶"/>
    <s v="ジャスミン茶"/>
    <n v="3000"/>
    <n v="600"/>
    <n v="3"/>
    <n v="9000"/>
    <s v="C012"/>
    <s v="スーパー三上"/>
    <s v="橘様"/>
    <s v="城南"/>
    <s v="E0008"/>
    <s v="高田　耕一"/>
    <s v="D005"/>
    <x v="1"/>
    <x v="1"/>
    <x v="0"/>
    <s v="3Q"/>
    <x v="7"/>
    <m/>
  </r>
  <r>
    <s v="S0335"/>
    <d v="2024-11-05T00:00:00"/>
    <s v="PE004"/>
    <s v="アルコール"/>
    <s v="芋焼酎"/>
    <n v="57776"/>
    <n v="18000"/>
    <n v="32"/>
    <n v="1848832"/>
    <s v="C002"/>
    <s v="橋本商店"/>
    <s v="橋本様"/>
    <s v="城東"/>
    <s v="E0005"/>
    <s v="川西　泰雄"/>
    <s v="D003"/>
    <x v="0"/>
    <x v="0"/>
    <x v="0"/>
    <s v="3Q"/>
    <x v="7"/>
    <m/>
  </r>
  <r>
    <s v="S0336"/>
    <d v="2024-11-05T00:00:00"/>
    <s v="PD001"/>
    <s v="飲料水"/>
    <s v="ミネラルウォーター"/>
    <n v="1600"/>
    <n v="400"/>
    <n v="51"/>
    <n v="81600"/>
    <s v="C009"/>
    <s v="スーパーONE"/>
    <s v="元様"/>
    <s v="城西"/>
    <s v="E0005"/>
    <s v="川西　泰雄"/>
    <s v="D003"/>
    <x v="0"/>
    <x v="0"/>
    <x v="0"/>
    <s v="3Q"/>
    <x v="7"/>
    <m/>
  </r>
  <r>
    <s v="S0337"/>
    <d v="2024-11-05T00:00:00"/>
    <s v="PD001"/>
    <s v="飲料水"/>
    <s v="ミネラルウォーター"/>
    <n v="1600"/>
    <n v="400"/>
    <n v="41"/>
    <n v="65600"/>
    <s v="C014"/>
    <s v="雨宮ストア"/>
    <s v="雨宮様"/>
    <s v="城南"/>
    <s v="E0005"/>
    <s v="川西　泰雄"/>
    <s v="D003"/>
    <x v="0"/>
    <x v="0"/>
    <x v="0"/>
    <s v="3Q"/>
    <x v="7"/>
    <m/>
  </r>
  <r>
    <s v="S0338"/>
    <d v="2024-11-05T00:00:00"/>
    <s v="PB002"/>
    <s v="お茶"/>
    <s v="ウーロン茶"/>
    <n v="2600"/>
    <n v="400"/>
    <n v="39"/>
    <n v="101400"/>
    <s v="C004"/>
    <s v="富士ストア"/>
    <s v="御手洗様"/>
    <s v="城東"/>
    <s v="E0004"/>
    <s v="熊沢　加奈"/>
    <s v="D001"/>
    <x v="2"/>
    <x v="3"/>
    <x v="0"/>
    <s v="3Q"/>
    <x v="7"/>
    <m/>
  </r>
  <r>
    <s v="S0339"/>
    <d v="2024-11-06T00:00:00"/>
    <s v="PE006"/>
    <s v="アルコール"/>
    <s v="白ワイン"/>
    <n v="22000"/>
    <n v="4000"/>
    <n v="56"/>
    <n v="1232000"/>
    <s v="C019"/>
    <s v="高橋ストア"/>
    <s v="高橋様"/>
    <s v="城北"/>
    <s v="E0013"/>
    <s v="木下　志帆"/>
    <s v="D003"/>
    <x v="0"/>
    <x v="0"/>
    <x v="0"/>
    <s v="3Q"/>
    <x v="7"/>
    <m/>
  </r>
  <r>
    <s v="S0340"/>
    <d v="2024-11-06T00:00:00"/>
    <s v="PC001"/>
    <s v="コーヒー飲料"/>
    <s v="無糖コーヒー"/>
    <n v="4000"/>
    <n v="400"/>
    <n v="49"/>
    <n v="196000"/>
    <s v="C005"/>
    <s v="山本販売店"/>
    <s v="石井様"/>
    <s v="城東"/>
    <s v="E0018"/>
    <s v="奥山　忠吉"/>
    <s v="D001"/>
    <x v="2"/>
    <x v="3"/>
    <x v="0"/>
    <s v="3Q"/>
    <x v="7"/>
    <m/>
  </r>
  <r>
    <s v="S0341"/>
    <d v="2024-11-07T00:00:00"/>
    <s v="PA001"/>
    <s v="清涼飲料水"/>
    <s v="コーラ"/>
    <n v="4000"/>
    <n v="600"/>
    <n v="35"/>
    <n v="140000"/>
    <s v="C016"/>
    <s v="石神商店"/>
    <s v="石神様"/>
    <s v="城北"/>
    <s v="E0001"/>
    <s v="守屋　聖子"/>
    <s v="D004"/>
    <x v="1"/>
    <x v="2"/>
    <x v="0"/>
    <s v="3Q"/>
    <x v="7"/>
    <m/>
  </r>
  <r>
    <s v="S0342"/>
    <d v="2024-11-08T00:00:00"/>
    <s v="PB005"/>
    <s v="お茶"/>
    <s v="ミルクティー"/>
    <n v="4000"/>
    <n v="760"/>
    <n v="47"/>
    <n v="188000"/>
    <s v="C004"/>
    <s v="富士ストア"/>
    <s v="御手洗様"/>
    <s v="城東"/>
    <s v="E0014"/>
    <s v="岩間　安子"/>
    <s v="D001"/>
    <x v="2"/>
    <x v="3"/>
    <x v="0"/>
    <s v="3Q"/>
    <x v="7"/>
    <m/>
  </r>
  <r>
    <s v="S0343"/>
    <d v="2024-11-08T00:00:00"/>
    <s v="PA001"/>
    <s v="清涼飲料水"/>
    <s v="コーラ"/>
    <n v="4000"/>
    <n v="600"/>
    <n v="13"/>
    <n v="52000"/>
    <s v="C014"/>
    <s v="雨宮ストア"/>
    <s v="雨宮様"/>
    <s v="城南"/>
    <s v="E0020"/>
    <s v="杉本　敏子"/>
    <s v="D001"/>
    <x v="2"/>
    <x v="3"/>
    <x v="0"/>
    <s v="3Q"/>
    <x v="7"/>
    <m/>
  </r>
  <r>
    <s v="S0344"/>
    <d v="2024-11-09T00:00:00"/>
    <s v="PA004"/>
    <s v="清涼飲料水"/>
    <s v="ぶどうジュース"/>
    <n v="5360"/>
    <n v="1776"/>
    <n v="8"/>
    <n v="42880"/>
    <s v="C013"/>
    <s v="大阪商店"/>
    <s v="西城様"/>
    <s v="城南"/>
    <s v="E0020"/>
    <s v="杉本　敏子"/>
    <s v="D001"/>
    <x v="2"/>
    <x v="3"/>
    <x v="0"/>
    <s v="3Q"/>
    <x v="7"/>
    <m/>
  </r>
  <r>
    <s v="S0345"/>
    <d v="2024-11-09T00:00:00"/>
    <s v="PA001"/>
    <s v="清涼飲料水"/>
    <s v="コーラ"/>
    <n v="4000"/>
    <n v="600"/>
    <n v="53"/>
    <n v="212000"/>
    <s v="C012"/>
    <s v="スーパー三上"/>
    <s v="橘様"/>
    <s v="城南"/>
    <s v="E0007"/>
    <s v="奥田　道雄"/>
    <s v="D005"/>
    <x v="1"/>
    <x v="1"/>
    <x v="0"/>
    <s v="3Q"/>
    <x v="7"/>
    <m/>
  </r>
  <r>
    <s v="S0346"/>
    <d v="2024-11-09T00:00:00"/>
    <s v="PC001"/>
    <s v="コーヒー飲料"/>
    <s v="無糖コーヒー"/>
    <n v="4000"/>
    <n v="400"/>
    <n v="40"/>
    <n v="160000"/>
    <s v="C001"/>
    <s v="飯田ストア"/>
    <s v="伊藤様"/>
    <s v="城東"/>
    <s v="E0001"/>
    <s v="守屋　聖子"/>
    <s v="D004"/>
    <x v="1"/>
    <x v="2"/>
    <x v="0"/>
    <s v="3Q"/>
    <x v="7"/>
    <m/>
  </r>
  <r>
    <s v="S0347"/>
    <d v="2024-11-10T00:00:00"/>
    <s v="PB006"/>
    <s v="お茶"/>
    <s v="レモンティー"/>
    <n v="4000"/>
    <n v="640"/>
    <n v="34"/>
    <n v="136000"/>
    <s v="C008"/>
    <s v="宝塚商店"/>
    <s v="宇野様"/>
    <s v="城西"/>
    <s v="E0014"/>
    <s v="岩間　安子"/>
    <s v="D001"/>
    <x v="2"/>
    <x v="3"/>
    <x v="0"/>
    <s v="3Q"/>
    <x v="7"/>
    <m/>
  </r>
  <r>
    <s v="S0348"/>
    <d v="2024-11-10T00:00:00"/>
    <s v="PE006"/>
    <s v="アルコール"/>
    <s v="白ワイン"/>
    <n v="22000"/>
    <n v="4000"/>
    <n v="16"/>
    <n v="352000"/>
    <s v="C014"/>
    <s v="雨宮ストア"/>
    <s v="雨宮様"/>
    <s v="城南"/>
    <s v="E0001"/>
    <s v="守屋　聖子"/>
    <s v="D004"/>
    <x v="1"/>
    <x v="2"/>
    <x v="0"/>
    <s v="3Q"/>
    <x v="7"/>
    <m/>
  </r>
  <r>
    <s v="S0349"/>
    <d v="2024-11-11T00:00:00"/>
    <s v="PD004"/>
    <s v="飲料水"/>
    <s v="炭酸水グレープフルーツ"/>
    <n v="3600"/>
    <n v="560"/>
    <n v="22"/>
    <n v="79200"/>
    <s v="C014"/>
    <s v="雨宮ストア"/>
    <s v="雨宮様"/>
    <s v="城南"/>
    <s v="E0013"/>
    <s v="木下　志帆"/>
    <s v="D003"/>
    <x v="0"/>
    <x v="0"/>
    <x v="0"/>
    <s v="3Q"/>
    <x v="7"/>
    <m/>
  </r>
  <r>
    <s v="S0350"/>
    <d v="2024-11-11T00:00:00"/>
    <s v="PB001"/>
    <s v="お茶"/>
    <s v="緑茶"/>
    <n v="2760"/>
    <n v="500"/>
    <n v="33"/>
    <n v="91080"/>
    <s v="C002"/>
    <s v="橋本商店"/>
    <s v="橋本様"/>
    <s v="城東"/>
    <s v="E0016"/>
    <s v="木田　玲"/>
    <s v="D002"/>
    <x v="0"/>
    <x v="4"/>
    <x v="0"/>
    <s v="3Q"/>
    <x v="7"/>
    <m/>
  </r>
  <r>
    <s v="S0351"/>
    <d v="2024-11-11T00:00:00"/>
    <s v="PE001"/>
    <s v="アルコール"/>
    <s v="ビール"/>
    <n v="9600"/>
    <n v="2466"/>
    <n v="54"/>
    <n v="518400"/>
    <s v="C006"/>
    <s v="大久ストア"/>
    <s v="斎藤様"/>
    <s v="城西"/>
    <s v="E0014"/>
    <s v="岩間　安子"/>
    <s v="D001"/>
    <x v="2"/>
    <x v="3"/>
    <x v="0"/>
    <s v="3Q"/>
    <x v="7"/>
    <m/>
  </r>
  <r>
    <s v="S0352"/>
    <d v="2024-11-12T00:00:00"/>
    <s v="PD003"/>
    <s v="飲料水"/>
    <s v="炭酸水レモン"/>
    <n v="3600"/>
    <n v="540"/>
    <n v="55"/>
    <n v="198000"/>
    <s v="C015"/>
    <s v="野原スーパー"/>
    <s v="伊藤様"/>
    <s v="城南"/>
    <s v="E0018"/>
    <s v="奥山　忠吉"/>
    <s v="D001"/>
    <x v="2"/>
    <x v="3"/>
    <x v="0"/>
    <s v="3Q"/>
    <x v="7"/>
    <m/>
  </r>
  <r>
    <s v="S0353"/>
    <d v="2024-11-13T00:00:00"/>
    <s v="PB004"/>
    <s v="お茶"/>
    <s v="無糖紅茶"/>
    <n v="2800"/>
    <n v="500"/>
    <n v="23"/>
    <n v="64400"/>
    <s v="C007"/>
    <s v="山崎スーパー"/>
    <s v="山崎様"/>
    <s v="城西"/>
    <s v="E0014"/>
    <s v="岩間　安子"/>
    <s v="D001"/>
    <x v="2"/>
    <x v="3"/>
    <x v="0"/>
    <s v="3Q"/>
    <x v="7"/>
    <m/>
  </r>
  <r>
    <s v="S0354"/>
    <d v="2024-11-14T00:00:00"/>
    <s v="PA004"/>
    <s v="清涼飲料水"/>
    <s v="ぶどうジュース"/>
    <n v="5360"/>
    <n v="1776"/>
    <n v="45"/>
    <n v="241200"/>
    <s v="C007"/>
    <s v="山崎スーパー"/>
    <s v="山崎様"/>
    <s v="城西"/>
    <s v="E0013"/>
    <s v="木下　志帆"/>
    <s v="D003"/>
    <x v="0"/>
    <x v="0"/>
    <x v="0"/>
    <s v="3Q"/>
    <x v="7"/>
    <m/>
  </r>
  <r>
    <s v="S0355"/>
    <d v="2024-11-14T00:00:00"/>
    <s v="PE008"/>
    <s v="アルコール"/>
    <s v="スコッチ"/>
    <n v="43200"/>
    <n v="10240"/>
    <n v="20"/>
    <n v="864000"/>
    <s v="C004"/>
    <s v="富士ストア"/>
    <s v="御手洗様"/>
    <s v="城東"/>
    <s v="E0018"/>
    <s v="奥山　忠吉"/>
    <s v="D001"/>
    <x v="2"/>
    <x v="3"/>
    <x v="0"/>
    <s v="3Q"/>
    <x v="7"/>
    <m/>
  </r>
  <r>
    <s v="S0356"/>
    <d v="2024-11-15T00:00:00"/>
    <s v="PD004"/>
    <s v="飲料水"/>
    <s v="炭酸水グレープフルーツ"/>
    <n v="3600"/>
    <n v="560"/>
    <n v="6"/>
    <n v="21600"/>
    <s v="C014"/>
    <s v="雨宮ストア"/>
    <s v="雨宮様"/>
    <s v="城南"/>
    <s v="E0014"/>
    <s v="岩間　安子"/>
    <s v="D001"/>
    <x v="2"/>
    <x v="3"/>
    <x v="0"/>
    <s v="3Q"/>
    <x v="7"/>
    <m/>
  </r>
  <r>
    <s v="S0357"/>
    <d v="2024-11-16T00:00:00"/>
    <s v="PE002"/>
    <s v="アルコール"/>
    <s v="日本酒"/>
    <n v="48000"/>
    <n v="16000"/>
    <n v="9"/>
    <n v="432000"/>
    <s v="C017"/>
    <s v="スーパー波留"/>
    <s v="新庄様"/>
    <s v="城北"/>
    <s v="E0005"/>
    <s v="川西　泰雄"/>
    <s v="D003"/>
    <x v="0"/>
    <x v="0"/>
    <x v="0"/>
    <s v="3Q"/>
    <x v="7"/>
    <m/>
  </r>
  <r>
    <s v="S0358"/>
    <d v="2024-11-16T00:00:00"/>
    <s v="PE004"/>
    <s v="アルコール"/>
    <s v="芋焼酎"/>
    <n v="57776"/>
    <n v="18000"/>
    <n v="23"/>
    <n v="1328848"/>
    <s v="C008"/>
    <s v="宝塚商店"/>
    <s v="宇野様"/>
    <s v="城西"/>
    <s v="E0003"/>
    <s v="金野　栄蔵"/>
    <s v="D005"/>
    <x v="1"/>
    <x v="1"/>
    <x v="0"/>
    <s v="3Q"/>
    <x v="7"/>
    <m/>
  </r>
  <r>
    <s v="S0359"/>
    <d v="2024-11-16T00:00:00"/>
    <s v="PD004"/>
    <s v="飲料水"/>
    <s v="炭酸水グレープフルーツ"/>
    <n v="3600"/>
    <n v="560"/>
    <n v="42"/>
    <n v="151200"/>
    <s v="C012"/>
    <s v="スーパー三上"/>
    <s v="橘様"/>
    <s v="城南"/>
    <s v="E0015"/>
    <s v="沖田　雄太"/>
    <s v="D004"/>
    <x v="1"/>
    <x v="2"/>
    <x v="0"/>
    <s v="3Q"/>
    <x v="7"/>
    <m/>
  </r>
  <r>
    <s v="S0360"/>
    <d v="2024-11-18T00:00:00"/>
    <s v="PC002"/>
    <s v="コーヒー飲料"/>
    <s v="微糖コーヒー"/>
    <n v="4000"/>
    <n v="450"/>
    <n v="17"/>
    <n v="68000"/>
    <s v="C012"/>
    <s v="スーパー三上"/>
    <s v="橘様"/>
    <s v="城南"/>
    <s v="E0001"/>
    <s v="守屋　聖子"/>
    <s v="D004"/>
    <x v="1"/>
    <x v="2"/>
    <x v="0"/>
    <s v="3Q"/>
    <x v="7"/>
    <m/>
  </r>
  <r>
    <s v="S0361"/>
    <d v="2024-11-19T00:00:00"/>
    <s v="PA005"/>
    <s v="清涼飲料水"/>
    <s v="りんごジュース"/>
    <n v="6000"/>
    <n v="2540"/>
    <n v="24"/>
    <n v="144000"/>
    <s v="C008"/>
    <s v="宝塚商店"/>
    <s v="宇野様"/>
    <s v="城西"/>
    <s v="E0012"/>
    <s v="畠中　雅美"/>
    <s v="D004"/>
    <x v="1"/>
    <x v="2"/>
    <x v="0"/>
    <s v="3Q"/>
    <x v="7"/>
    <m/>
  </r>
  <r>
    <s v="S0362"/>
    <d v="2024-11-21T00:00:00"/>
    <s v="PE006"/>
    <s v="アルコール"/>
    <s v="白ワイン"/>
    <n v="22000"/>
    <n v="4000"/>
    <n v="12"/>
    <n v="264000"/>
    <s v="C012"/>
    <s v="スーパー三上"/>
    <s v="橘様"/>
    <s v="城南"/>
    <s v="E0011"/>
    <s v="島田　楓華"/>
    <s v="D005"/>
    <x v="1"/>
    <x v="1"/>
    <x v="0"/>
    <s v="3Q"/>
    <x v="7"/>
    <m/>
  </r>
  <r>
    <s v="S0363"/>
    <d v="2024-11-22T00:00:00"/>
    <s v="PE006"/>
    <s v="アルコール"/>
    <s v="白ワイン"/>
    <n v="22000"/>
    <n v="4000"/>
    <n v="28"/>
    <n v="616000"/>
    <s v="C004"/>
    <s v="富士ストア"/>
    <s v="御手洗様"/>
    <s v="城東"/>
    <s v="E0006"/>
    <s v="今　哲"/>
    <s v="D003"/>
    <x v="0"/>
    <x v="0"/>
    <x v="0"/>
    <s v="3Q"/>
    <x v="7"/>
    <m/>
  </r>
  <r>
    <s v="S0364"/>
    <d v="2024-11-23T00:00:00"/>
    <s v="PD003"/>
    <s v="飲料水"/>
    <s v="炭酸水レモン"/>
    <n v="3600"/>
    <n v="540"/>
    <n v="48"/>
    <n v="172800"/>
    <s v="C002"/>
    <s v="橋本商店"/>
    <s v="橋本様"/>
    <s v="城東"/>
    <s v="E0017"/>
    <s v="相田　松夫"/>
    <s v="D002"/>
    <x v="0"/>
    <x v="4"/>
    <x v="0"/>
    <s v="3Q"/>
    <x v="7"/>
    <m/>
  </r>
  <r>
    <s v="S0365"/>
    <d v="2024-11-23T00:00:00"/>
    <s v="PA003"/>
    <s v="清涼飲料水"/>
    <s v="オレンジジュース"/>
    <n v="5600"/>
    <n v="1180"/>
    <n v="32"/>
    <n v="179200"/>
    <s v="C001"/>
    <s v="飯田ストア"/>
    <s v="伊藤様"/>
    <s v="城東"/>
    <s v="E0017"/>
    <s v="相田　松夫"/>
    <s v="D002"/>
    <x v="0"/>
    <x v="4"/>
    <x v="0"/>
    <s v="3Q"/>
    <x v="7"/>
    <m/>
  </r>
  <r>
    <s v="S0366"/>
    <d v="2024-11-25T00:00:00"/>
    <s v="PC004"/>
    <s v="コーヒー飲料"/>
    <s v="カフェオレ"/>
    <n v="5000"/>
    <n v="666"/>
    <n v="12"/>
    <n v="60000"/>
    <s v="C005"/>
    <s v="山本販売店"/>
    <s v="石井様"/>
    <s v="城東"/>
    <s v="E0004"/>
    <s v="熊沢　加奈"/>
    <s v="D001"/>
    <x v="2"/>
    <x v="3"/>
    <x v="0"/>
    <s v="3Q"/>
    <x v="7"/>
    <m/>
  </r>
  <r>
    <s v="S0367"/>
    <d v="2024-11-25T00:00:00"/>
    <s v="PB008"/>
    <s v="お茶"/>
    <s v="ジャスミン茶"/>
    <n v="3000"/>
    <n v="600"/>
    <n v="49"/>
    <n v="147000"/>
    <s v="C008"/>
    <s v="宝塚商店"/>
    <s v="宇野様"/>
    <s v="城西"/>
    <s v="E0005"/>
    <s v="川西　泰雄"/>
    <s v="D003"/>
    <x v="0"/>
    <x v="0"/>
    <x v="0"/>
    <s v="3Q"/>
    <x v="7"/>
    <m/>
  </r>
  <r>
    <s v="S0368"/>
    <d v="2024-11-27T00:00:00"/>
    <s v="PD003"/>
    <s v="飲料水"/>
    <s v="炭酸水レモン"/>
    <n v="3600"/>
    <n v="540"/>
    <n v="60"/>
    <n v="216000"/>
    <s v="C008"/>
    <s v="宝塚商店"/>
    <s v="宇野様"/>
    <s v="城西"/>
    <s v="E0014"/>
    <s v="岩間　安子"/>
    <s v="D001"/>
    <x v="2"/>
    <x v="3"/>
    <x v="0"/>
    <s v="3Q"/>
    <x v="7"/>
    <m/>
  </r>
  <r>
    <s v="S0369"/>
    <d v="2024-11-27T00:00:00"/>
    <s v="PC003"/>
    <s v="コーヒー飲料"/>
    <s v="加糖コーヒー"/>
    <n v="4000"/>
    <n v="500"/>
    <n v="9"/>
    <n v="36000"/>
    <s v="C009"/>
    <s v="スーパーONE"/>
    <s v="元様"/>
    <s v="城西"/>
    <s v="E0018"/>
    <s v="奥山　忠吉"/>
    <s v="D001"/>
    <x v="2"/>
    <x v="3"/>
    <x v="0"/>
    <s v="3Q"/>
    <x v="7"/>
    <m/>
  </r>
  <r>
    <s v="S0370"/>
    <d v="2024-11-27T00:00:00"/>
    <s v="PC002"/>
    <s v="コーヒー飲料"/>
    <s v="微糖コーヒー"/>
    <n v="4000"/>
    <n v="450"/>
    <n v="37"/>
    <n v="148000"/>
    <s v="C009"/>
    <s v="スーパーONE"/>
    <s v="元様"/>
    <s v="城西"/>
    <s v="E0009"/>
    <s v="矢部　雅美"/>
    <s v="D003"/>
    <x v="0"/>
    <x v="0"/>
    <x v="0"/>
    <s v="3Q"/>
    <x v="7"/>
    <m/>
  </r>
  <r>
    <s v="S0371"/>
    <d v="2024-11-28T00:00:00"/>
    <s v="PE003"/>
    <s v="アルコール"/>
    <s v="麦焼酎"/>
    <n v="40000"/>
    <n v="13776"/>
    <n v="6"/>
    <n v="240000"/>
    <s v="C005"/>
    <s v="山本販売店"/>
    <s v="石井様"/>
    <s v="城東"/>
    <s v="E0016"/>
    <s v="木田　玲"/>
    <s v="D002"/>
    <x v="0"/>
    <x v="4"/>
    <x v="0"/>
    <s v="3Q"/>
    <x v="7"/>
    <m/>
  </r>
  <r>
    <s v="S0372"/>
    <d v="2024-11-28T00:00:00"/>
    <s v="PD002"/>
    <s v="飲料水"/>
    <s v="炭酸水"/>
    <n v="3600"/>
    <n v="500"/>
    <n v="10"/>
    <n v="36000"/>
    <s v="C018"/>
    <s v="立花商店"/>
    <s v="立花様"/>
    <s v="城北"/>
    <s v="E0004"/>
    <s v="熊沢　加奈"/>
    <s v="D001"/>
    <x v="2"/>
    <x v="3"/>
    <x v="0"/>
    <s v="3Q"/>
    <x v="7"/>
    <m/>
  </r>
  <r>
    <s v="S0373"/>
    <d v="2024-11-28T00:00:00"/>
    <s v="PA002"/>
    <s v="清涼飲料水"/>
    <s v="サイダー"/>
    <n v="4300"/>
    <n v="580"/>
    <n v="43"/>
    <n v="184900"/>
    <s v="C003"/>
    <s v="鮫島スーパー"/>
    <s v="阿部様"/>
    <s v="城東"/>
    <s v="E0009"/>
    <s v="矢部　雅美"/>
    <s v="D003"/>
    <x v="0"/>
    <x v="0"/>
    <x v="0"/>
    <s v="3Q"/>
    <x v="7"/>
    <m/>
  </r>
  <r>
    <s v="S0374"/>
    <d v="2024-11-28T00:00:00"/>
    <s v="PA003"/>
    <s v="清涼飲料水"/>
    <s v="オレンジジュース"/>
    <n v="5600"/>
    <n v="1180"/>
    <n v="25"/>
    <n v="140000"/>
    <s v="C005"/>
    <s v="山本販売店"/>
    <s v="石井様"/>
    <s v="城東"/>
    <s v="E0018"/>
    <s v="奥山　忠吉"/>
    <s v="D001"/>
    <x v="2"/>
    <x v="3"/>
    <x v="0"/>
    <s v="3Q"/>
    <x v="7"/>
    <m/>
  </r>
  <r>
    <s v="S0375"/>
    <d v="2024-11-29T00:00:00"/>
    <s v="PD004"/>
    <s v="飲料水"/>
    <s v="炭酸水グレープフルーツ"/>
    <n v="3600"/>
    <n v="560"/>
    <n v="41"/>
    <n v="147600"/>
    <s v="C005"/>
    <s v="山本販売店"/>
    <s v="石井様"/>
    <s v="城東"/>
    <s v="E0019"/>
    <s v="保坂　正敏"/>
    <s v="D004"/>
    <x v="1"/>
    <x v="2"/>
    <x v="0"/>
    <s v="3Q"/>
    <x v="7"/>
    <m/>
  </r>
  <r>
    <s v="S0376"/>
    <d v="2024-11-30T00:00:00"/>
    <s v="PA002"/>
    <s v="清涼飲料水"/>
    <s v="サイダー"/>
    <n v="4300"/>
    <n v="580"/>
    <n v="41"/>
    <n v="176300"/>
    <s v="C015"/>
    <s v="野原スーパー"/>
    <s v="伊藤様"/>
    <s v="城南"/>
    <s v="E0017"/>
    <s v="相田　松夫"/>
    <s v="D002"/>
    <x v="0"/>
    <x v="4"/>
    <x v="0"/>
    <s v="3Q"/>
    <x v="7"/>
    <m/>
  </r>
  <r>
    <s v="S0377"/>
    <d v="2024-11-30T00:00:00"/>
    <s v="PB006"/>
    <s v="お茶"/>
    <s v="レモンティー"/>
    <n v="4000"/>
    <n v="640"/>
    <n v="14"/>
    <n v="56000"/>
    <s v="C013"/>
    <s v="大阪商店"/>
    <s v="西城様"/>
    <s v="城南"/>
    <s v="E0010"/>
    <s v="河口　里香"/>
    <s v="D005"/>
    <x v="1"/>
    <x v="1"/>
    <x v="0"/>
    <s v="3Q"/>
    <x v="7"/>
    <m/>
  </r>
  <r>
    <s v="S0378"/>
    <d v="2024-12-01T00:00:00"/>
    <s v="PA005"/>
    <s v="清涼飲料水"/>
    <s v="りんごジュース"/>
    <n v="6000"/>
    <n v="2540"/>
    <n v="52"/>
    <n v="312000"/>
    <s v="C007"/>
    <s v="山崎スーパー"/>
    <s v="山崎様"/>
    <s v="城西"/>
    <s v="E0004"/>
    <s v="熊沢　加奈"/>
    <s v="D001"/>
    <x v="2"/>
    <x v="3"/>
    <x v="0"/>
    <s v="3Q"/>
    <x v="8"/>
    <m/>
  </r>
  <r>
    <s v="S0379"/>
    <d v="2024-12-02T00:00:00"/>
    <s v="PE007"/>
    <s v="アルコール"/>
    <s v="ウィスキー"/>
    <n v="72000"/>
    <n v="17776"/>
    <n v="7"/>
    <n v="504000"/>
    <s v="C014"/>
    <s v="雨宮ストア"/>
    <s v="雨宮様"/>
    <s v="城南"/>
    <s v="E0016"/>
    <s v="木田　玲"/>
    <s v="D002"/>
    <x v="0"/>
    <x v="4"/>
    <x v="0"/>
    <s v="3Q"/>
    <x v="8"/>
    <m/>
  </r>
  <r>
    <s v="S0380"/>
    <d v="2024-12-02T00:00:00"/>
    <s v="PB005"/>
    <s v="お茶"/>
    <s v="ミルクティー"/>
    <n v="4000"/>
    <n v="760"/>
    <n v="60"/>
    <n v="240000"/>
    <s v="C011"/>
    <s v="スーパー大西"/>
    <s v="大西様"/>
    <s v="城南"/>
    <s v="E0005"/>
    <s v="川西　泰雄"/>
    <s v="D003"/>
    <x v="0"/>
    <x v="0"/>
    <x v="0"/>
    <s v="3Q"/>
    <x v="8"/>
    <m/>
  </r>
  <r>
    <s v="S0381"/>
    <d v="2024-12-02T00:00:00"/>
    <s v="PB005"/>
    <s v="お茶"/>
    <s v="ミルクティー"/>
    <n v="4000"/>
    <n v="760"/>
    <n v="54"/>
    <n v="216000"/>
    <s v="C006"/>
    <s v="大久ストア"/>
    <s v="斎藤様"/>
    <s v="城西"/>
    <s v="E0004"/>
    <s v="熊沢　加奈"/>
    <s v="D001"/>
    <x v="2"/>
    <x v="3"/>
    <x v="0"/>
    <s v="3Q"/>
    <x v="8"/>
    <m/>
  </r>
  <r>
    <s v="S0382"/>
    <d v="2024-12-03T00:00:00"/>
    <s v="PB007"/>
    <s v="お茶"/>
    <s v="ほうじ茶"/>
    <n v="2600"/>
    <n v="400"/>
    <n v="26"/>
    <n v="67600"/>
    <s v="C010"/>
    <s v="大石ストア"/>
    <s v="大石様"/>
    <s v="城西"/>
    <s v="E0016"/>
    <s v="木田　玲"/>
    <s v="D002"/>
    <x v="0"/>
    <x v="4"/>
    <x v="0"/>
    <s v="3Q"/>
    <x v="8"/>
    <m/>
  </r>
  <r>
    <s v="S0383"/>
    <d v="2024-12-03T00:00:00"/>
    <s v="PA006"/>
    <s v="清涼飲料水"/>
    <s v="レモンスカッシュ"/>
    <n v="4000"/>
    <n v="500"/>
    <n v="15"/>
    <n v="60000"/>
    <s v="C005"/>
    <s v="山本販売店"/>
    <s v="石井様"/>
    <s v="城東"/>
    <s v="E0015"/>
    <s v="沖田　雄太"/>
    <s v="D004"/>
    <x v="1"/>
    <x v="2"/>
    <x v="0"/>
    <s v="3Q"/>
    <x v="8"/>
    <m/>
  </r>
  <r>
    <s v="S0384"/>
    <d v="2024-12-04T00:00:00"/>
    <s v="PA002"/>
    <s v="清涼飲料水"/>
    <s v="サイダー"/>
    <n v="4300"/>
    <n v="580"/>
    <n v="25"/>
    <n v="107500"/>
    <s v="C005"/>
    <s v="山本販売店"/>
    <s v="石井様"/>
    <s v="城東"/>
    <s v="E0006"/>
    <s v="今　哲"/>
    <s v="D003"/>
    <x v="0"/>
    <x v="0"/>
    <x v="0"/>
    <s v="3Q"/>
    <x v="8"/>
    <m/>
  </r>
  <r>
    <s v="S0385"/>
    <d v="2024-12-05T00:00:00"/>
    <s v="PB004"/>
    <s v="お茶"/>
    <s v="無糖紅茶"/>
    <n v="2800"/>
    <n v="500"/>
    <n v="4"/>
    <n v="11200"/>
    <s v="C015"/>
    <s v="野原スーパー"/>
    <s v="伊藤様"/>
    <s v="城南"/>
    <s v="E0011"/>
    <s v="島田　楓華"/>
    <s v="D005"/>
    <x v="1"/>
    <x v="1"/>
    <x v="0"/>
    <s v="3Q"/>
    <x v="8"/>
    <m/>
  </r>
  <r>
    <s v="S0386"/>
    <d v="2024-12-06T00:00:00"/>
    <s v="PD004"/>
    <s v="飲料水"/>
    <s v="炭酸水グレープフルーツ"/>
    <n v="3600"/>
    <n v="560"/>
    <n v="22"/>
    <n v="79200"/>
    <s v="C005"/>
    <s v="山本販売店"/>
    <s v="石井様"/>
    <s v="城東"/>
    <s v="E0004"/>
    <s v="熊沢　加奈"/>
    <s v="D001"/>
    <x v="2"/>
    <x v="3"/>
    <x v="0"/>
    <s v="3Q"/>
    <x v="8"/>
    <m/>
  </r>
  <r>
    <s v="S0387"/>
    <d v="2024-12-07T00:00:00"/>
    <s v="PE006"/>
    <s v="アルコール"/>
    <s v="白ワイン"/>
    <n v="22000"/>
    <n v="4000"/>
    <n v="15"/>
    <n v="330000"/>
    <s v="C015"/>
    <s v="野原スーパー"/>
    <s v="伊藤様"/>
    <s v="城南"/>
    <s v="E0010"/>
    <s v="河口　里香"/>
    <s v="D005"/>
    <x v="1"/>
    <x v="1"/>
    <x v="0"/>
    <s v="3Q"/>
    <x v="8"/>
    <m/>
  </r>
  <r>
    <s v="S0388"/>
    <d v="2024-12-08T00:00:00"/>
    <s v="PA002"/>
    <s v="清涼飲料水"/>
    <s v="サイダー"/>
    <n v="4300"/>
    <n v="580"/>
    <n v="7"/>
    <n v="30100"/>
    <s v="C017"/>
    <s v="スーパー波留"/>
    <s v="新庄様"/>
    <s v="城北"/>
    <s v="E0019"/>
    <s v="保坂　正敏"/>
    <s v="D004"/>
    <x v="1"/>
    <x v="2"/>
    <x v="0"/>
    <s v="3Q"/>
    <x v="8"/>
    <m/>
  </r>
  <r>
    <s v="S0389"/>
    <d v="2024-12-09T00:00:00"/>
    <s v="PC003"/>
    <s v="コーヒー飲料"/>
    <s v="加糖コーヒー"/>
    <n v="4000"/>
    <n v="500"/>
    <n v="11"/>
    <n v="44000"/>
    <s v="C003"/>
    <s v="鮫島スーパー"/>
    <s v="阿部様"/>
    <s v="城東"/>
    <s v="E0001"/>
    <s v="守屋　聖子"/>
    <s v="D004"/>
    <x v="1"/>
    <x v="2"/>
    <x v="0"/>
    <s v="3Q"/>
    <x v="8"/>
    <m/>
  </r>
  <r>
    <s v="S0390"/>
    <d v="2024-12-14T00:00:00"/>
    <s v="PB008"/>
    <s v="お茶"/>
    <s v="ジャスミン茶"/>
    <n v="3000"/>
    <n v="600"/>
    <n v="60"/>
    <n v="180000"/>
    <s v="C005"/>
    <s v="山本販売店"/>
    <s v="石井様"/>
    <s v="城東"/>
    <s v="E0008"/>
    <s v="高田　耕一"/>
    <s v="D005"/>
    <x v="1"/>
    <x v="1"/>
    <x v="0"/>
    <s v="3Q"/>
    <x v="8"/>
    <m/>
  </r>
  <r>
    <s v="S0391"/>
    <d v="2024-12-14T00:00:00"/>
    <s v="PB001"/>
    <s v="お茶"/>
    <s v="緑茶"/>
    <n v="2760"/>
    <n v="500"/>
    <n v="10"/>
    <n v="27600"/>
    <s v="C013"/>
    <s v="大阪商店"/>
    <s v="西城様"/>
    <s v="城南"/>
    <s v="E0001"/>
    <s v="守屋　聖子"/>
    <s v="D004"/>
    <x v="1"/>
    <x v="2"/>
    <x v="0"/>
    <s v="3Q"/>
    <x v="8"/>
    <m/>
  </r>
  <r>
    <s v="S0392"/>
    <d v="2024-12-14T00:00:00"/>
    <s v="PA003"/>
    <s v="清涼飲料水"/>
    <s v="オレンジジュース"/>
    <n v="5600"/>
    <n v="1180"/>
    <n v="41"/>
    <n v="229600"/>
    <s v="C020"/>
    <s v="丸山ストア"/>
    <s v="松井様"/>
    <s v="城北"/>
    <s v="E0008"/>
    <s v="高田　耕一"/>
    <s v="D005"/>
    <x v="1"/>
    <x v="1"/>
    <x v="0"/>
    <s v="3Q"/>
    <x v="8"/>
    <m/>
  </r>
  <r>
    <s v="S0393"/>
    <d v="2024-12-15T00:00:00"/>
    <s v="PB006"/>
    <s v="お茶"/>
    <s v="レモンティー"/>
    <n v="4000"/>
    <n v="640"/>
    <n v="59"/>
    <n v="236000"/>
    <s v="C012"/>
    <s v="スーパー三上"/>
    <s v="橘様"/>
    <s v="城南"/>
    <s v="E0008"/>
    <s v="高田　耕一"/>
    <s v="D005"/>
    <x v="1"/>
    <x v="1"/>
    <x v="0"/>
    <s v="3Q"/>
    <x v="8"/>
    <m/>
  </r>
  <r>
    <s v="S0394"/>
    <d v="2024-12-15T00:00:00"/>
    <s v="PA003"/>
    <s v="清涼飲料水"/>
    <s v="オレンジジュース"/>
    <n v="5600"/>
    <n v="1180"/>
    <n v="13"/>
    <n v="72800"/>
    <s v="C008"/>
    <s v="宝塚商店"/>
    <s v="宇野様"/>
    <s v="城西"/>
    <s v="E0018"/>
    <s v="奥山　忠吉"/>
    <s v="D001"/>
    <x v="2"/>
    <x v="3"/>
    <x v="0"/>
    <s v="3Q"/>
    <x v="8"/>
    <m/>
  </r>
  <r>
    <s v="S0395"/>
    <d v="2024-12-16T00:00:00"/>
    <s v="PD003"/>
    <s v="飲料水"/>
    <s v="炭酸水レモン"/>
    <n v="3600"/>
    <n v="540"/>
    <n v="45"/>
    <n v="162000"/>
    <s v="C001"/>
    <s v="飯田ストア"/>
    <s v="伊藤様"/>
    <s v="城東"/>
    <s v="E0001"/>
    <s v="守屋　聖子"/>
    <s v="D004"/>
    <x v="1"/>
    <x v="2"/>
    <x v="0"/>
    <s v="3Q"/>
    <x v="8"/>
    <m/>
  </r>
  <r>
    <s v="S0396"/>
    <d v="2024-12-16T00:00:00"/>
    <s v="PE003"/>
    <s v="アルコール"/>
    <s v="麦焼酎"/>
    <n v="40000"/>
    <n v="13776"/>
    <n v="46"/>
    <n v="1840000"/>
    <s v="C011"/>
    <s v="スーパー大西"/>
    <s v="大西様"/>
    <s v="城南"/>
    <s v="E0003"/>
    <s v="金野　栄蔵"/>
    <s v="D005"/>
    <x v="1"/>
    <x v="1"/>
    <x v="0"/>
    <s v="3Q"/>
    <x v="8"/>
    <m/>
  </r>
  <r>
    <s v="S0397"/>
    <d v="2024-12-20T00:00:00"/>
    <s v="PE003"/>
    <s v="アルコール"/>
    <s v="麦焼酎"/>
    <n v="40000"/>
    <n v="13776"/>
    <n v="22"/>
    <n v="880000"/>
    <s v="C005"/>
    <s v="山本販売店"/>
    <s v="石井様"/>
    <s v="城東"/>
    <s v="E0013"/>
    <s v="木下　志帆"/>
    <s v="D003"/>
    <x v="0"/>
    <x v="0"/>
    <x v="0"/>
    <s v="3Q"/>
    <x v="8"/>
    <m/>
  </r>
  <r>
    <s v="S0398"/>
    <d v="2024-12-20T00:00:00"/>
    <s v="PA001"/>
    <s v="清涼飲料水"/>
    <s v="コーラ"/>
    <n v="4000"/>
    <n v="600"/>
    <n v="7"/>
    <n v="28000"/>
    <s v="C017"/>
    <s v="スーパー波留"/>
    <s v="新庄様"/>
    <s v="城北"/>
    <s v="E0007"/>
    <s v="奥田　道雄"/>
    <s v="D005"/>
    <x v="1"/>
    <x v="1"/>
    <x v="0"/>
    <s v="3Q"/>
    <x v="8"/>
    <m/>
  </r>
  <r>
    <s v="S0399"/>
    <d v="2024-12-21T00:00:00"/>
    <s v="PB007"/>
    <s v="お茶"/>
    <s v="ほうじ茶"/>
    <n v="2600"/>
    <n v="400"/>
    <n v="4"/>
    <n v="10400"/>
    <s v="C011"/>
    <s v="スーパー大西"/>
    <s v="大西様"/>
    <s v="城南"/>
    <s v="E0007"/>
    <s v="奥田　道雄"/>
    <s v="D005"/>
    <x v="1"/>
    <x v="1"/>
    <x v="0"/>
    <s v="3Q"/>
    <x v="8"/>
    <m/>
  </r>
  <r>
    <s v="S0400"/>
    <d v="2024-12-22T00:00:00"/>
    <s v="PD003"/>
    <s v="飲料水"/>
    <s v="炭酸水レモン"/>
    <n v="3600"/>
    <n v="540"/>
    <n v="55"/>
    <n v="198000"/>
    <s v="C012"/>
    <s v="スーパー三上"/>
    <s v="橘様"/>
    <s v="城南"/>
    <s v="E0009"/>
    <s v="矢部　雅美"/>
    <s v="D003"/>
    <x v="0"/>
    <x v="0"/>
    <x v="0"/>
    <s v="3Q"/>
    <x v="8"/>
    <m/>
  </r>
  <r>
    <s v="S0401"/>
    <d v="2024-12-23T00:00:00"/>
    <s v="PE004"/>
    <s v="アルコール"/>
    <s v="芋焼酎"/>
    <n v="57776"/>
    <n v="18000"/>
    <n v="48"/>
    <n v="2773248"/>
    <s v="C016"/>
    <s v="石神商店"/>
    <s v="石神様"/>
    <s v="城北"/>
    <s v="E0020"/>
    <s v="杉本　敏子"/>
    <s v="D001"/>
    <x v="2"/>
    <x v="3"/>
    <x v="0"/>
    <s v="3Q"/>
    <x v="8"/>
    <m/>
  </r>
  <r>
    <s v="S0402"/>
    <d v="2024-12-24T00:00:00"/>
    <s v="PD001"/>
    <s v="飲料水"/>
    <s v="ミネラルウォーター"/>
    <n v="1600"/>
    <n v="400"/>
    <n v="55"/>
    <n v="88000"/>
    <s v="C016"/>
    <s v="石神商店"/>
    <s v="石神様"/>
    <s v="城北"/>
    <s v="E0005"/>
    <s v="川西　泰雄"/>
    <s v="D003"/>
    <x v="0"/>
    <x v="0"/>
    <x v="0"/>
    <s v="3Q"/>
    <x v="8"/>
    <m/>
  </r>
  <r>
    <s v="S0403"/>
    <d v="2024-12-24T00:00:00"/>
    <s v="PB005"/>
    <s v="お茶"/>
    <s v="ミルクティー"/>
    <n v="4000"/>
    <n v="760"/>
    <n v="4"/>
    <n v="16000"/>
    <s v="C004"/>
    <s v="富士ストア"/>
    <s v="御手洗様"/>
    <s v="城東"/>
    <s v="E0018"/>
    <s v="奥山　忠吉"/>
    <s v="D001"/>
    <x v="2"/>
    <x v="3"/>
    <x v="0"/>
    <s v="3Q"/>
    <x v="8"/>
    <m/>
  </r>
  <r>
    <s v="S0404"/>
    <d v="2024-12-25T00:00:00"/>
    <s v="PA002"/>
    <s v="清涼飲料水"/>
    <s v="サイダー"/>
    <n v="4300"/>
    <n v="580"/>
    <n v="50"/>
    <n v="215000"/>
    <s v="C011"/>
    <s v="スーパー大西"/>
    <s v="大西様"/>
    <s v="城南"/>
    <s v="E0012"/>
    <s v="畠中　雅美"/>
    <s v="D004"/>
    <x v="1"/>
    <x v="2"/>
    <x v="0"/>
    <s v="3Q"/>
    <x v="8"/>
    <m/>
  </r>
  <r>
    <s v="S0405"/>
    <d v="2024-12-25T00:00:00"/>
    <s v="PB004"/>
    <s v="お茶"/>
    <s v="無糖紅茶"/>
    <n v="2800"/>
    <n v="500"/>
    <n v="45"/>
    <n v="126000"/>
    <s v="C002"/>
    <s v="橋本商店"/>
    <s v="橋本様"/>
    <s v="城東"/>
    <s v="E0009"/>
    <s v="矢部　雅美"/>
    <s v="D003"/>
    <x v="0"/>
    <x v="0"/>
    <x v="0"/>
    <s v="3Q"/>
    <x v="8"/>
    <m/>
  </r>
  <r>
    <s v="S0406"/>
    <d v="2024-12-25T00:00:00"/>
    <s v="PB006"/>
    <s v="お茶"/>
    <s v="レモンティー"/>
    <n v="4000"/>
    <n v="640"/>
    <n v="31"/>
    <n v="124000"/>
    <s v="C019"/>
    <s v="高橋ストア"/>
    <s v="高橋様"/>
    <s v="城北"/>
    <s v="E0005"/>
    <s v="川西　泰雄"/>
    <s v="D003"/>
    <x v="0"/>
    <x v="0"/>
    <x v="0"/>
    <s v="3Q"/>
    <x v="8"/>
    <m/>
  </r>
  <r>
    <s v="S0407"/>
    <d v="2024-12-26T00:00:00"/>
    <s v="PC002"/>
    <s v="コーヒー飲料"/>
    <s v="微糖コーヒー"/>
    <n v="4000"/>
    <n v="450"/>
    <n v="28"/>
    <n v="112000"/>
    <s v="C018"/>
    <s v="立花商店"/>
    <s v="立花様"/>
    <s v="城北"/>
    <s v="E0012"/>
    <s v="畠中　雅美"/>
    <s v="D004"/>
    <x v="1"/>
    <x v="2"/>
    <x v="0"/>
    <s v="3Q"/>
    <x v="8"/>
    <m/>
  </r>
  <r>
    <s v="S0408"/>
    <d v="2024-12-26T00:00:00"/>
    <s v="PE008"/>
    <s v="アルコール"/>
    <s v="スコッチ"/>
    <n v="43200"/>
    <n v="10240"/>
    <n v="37"/>
    <n v="1598400"/>
    <s v="C014"/>
    <s v="雨宮ストア"/>
    <s v="雨宮様"/>
    <s v="城南"/>
    <s v="E0009"/>
    <s v="矢部　雅美"/>
    <s v="D003"/>
    <x v="0"/>
    <x v="0"/>
    <x v="0"/>
    <s v="3Q"/>
    <x v="8"/>
    <m/>
  </r>
  <r>
    <s v="S0409"/>
    <d v="2024-12-27T00:00:00"/>
    <s v="PB008"/>
    <s v="お茶"/>
    <s v="ジャスミン茶"/>
    <n v="3000"/>
    <n v="600"/>
    <n v="3"/>
    <n v="9000"/>
    <s v="C013"/>
    <s v="大阪商店"/>
    <s v="西城様"/>
    <s v="城南"/>
    <s v="E0005"/>
    <s v="川西　泰雄"/>
    <s v="D003"/>
    <x v="0"/>
    <x v="0"/>
    <x v="0"/>
    <s v="3Q"/>
    <x v="8"/>
    <m/>
  </r>
  <r>
    <s v="S0410"/>
    <d v="2024-12-27T00:00:00"/>
    <s v="PC002"/>
    <s v="コーヒー飲料"/>
    <s v="微糖コーヒー"/>
    <n v="4000"/>
    <n v="450"/>
    <n v="27"/>
    <n v="108000"/>
    <s v="C014"/>
    <s v="雨宮ストア"/>
    <s v="雨宮様"/>
    <s v="城南"/>
    <s v="E0007"/>
    <s v="奥田　道雄"/>
    <s v="D005"/>
    <x v="1"/>
    <x v="1"/>
    <x v="0"/>
    <s v="3Q"/>
    <x v="8"/>
    <m/>
  </r>
  <r>
    <s v="S0411"/>
    <d v="2024-12-28T00:00:00"/>
    <s v="PE007"/>
    <s v="アルコール"/>
    <s v="ウィスキー"/>
    <n v="72000"/>
    <n v="17776"/>
    <n v="53"/>
    <n v="3816000"/>
    <s v="C004"/>
    <s v="富士ストア"/>
    <s v="御手洗様"/>
    <s v="城東"/>
    <s v="E0013"/>
    <s v="木下　志帆"/>
    <s v="D003"/>
    <x v="0"/>
    <x v="0"/>
    <x v="0"/>
    <s v="3Q"/>
    <x v="8"/>
    <m/>
  </r>
  <r>
    <s v="S0412"/>
    <d v="2024-12-31T00:00:00"/>
    <s v="PB003"/>
    <s v="お茶"/>
    <s v="麦茶"/>
    <n v="2400"/>
    <n v="430"/>
    <n v="6"/>
    <n v="14400"/>
    <s v="C004"/>
    <s v="富士ストア"/>
    <s v="御手洗様"/>
    <s v="城東"/>
    <s v="E0018"/>
    <s v="奥山　忠吉"/>
    <s v="D001"/>
    <x v="2"/>
    <x v="3"/>
    <x v="0"/>
    <s v="3Q"/>
    <x v="8"/>
    <m/>
  </r>
  <r>
    <s v="S0413"/>
    <d v="2025-01-01T00:00:00"/>
    <s v="PA003"/>
    <s v="清涼飲料水"/>
    <s v="オレンジジュース"/>
    <n v="5600"/>
    <n v="1180"/>
    <n v="27"/>
    <n v="151200"/>
    <s v="C015"/>
    <s v="野原スーパー"/>
    <s v="伊藤様"/>
    <s v="城南"/>
    <s v="E0001"/>
    <s v="守屋　聖子"/>
    <s v="D004"/>
    <x v="1"/>
    <x v="2"/>
    <x v="0"/>
    <s v="4Q"/>
    <x v="9"/>
    <m/>
  </r>
  <r>
    <s v="S0414"/>
    <d v="2025-01-01T00:00:00"/>
    <s v="PB002"/>
    <s v="お茶"/>
    <s v="ウーロン茶"/>
    <n v="2600"/>
    <n v="400"/>
    <n v="29"/>
    <n v="75400"/>
    <s v="C001"/>
    <s v="飯田ストア"/>
    <s v="伊藤様"/>
    <s v="城東"/>
    <s v="E0008"/>
    <s v="高田　耕一"/>
    <s v="D005"/>
    <x v="1"/>
    <x v="1"/>
    <x v="0"/>
    <s v="4Q"/>
    <x v="9"/>
    <m/>
  </r>
  <r>
    <s v="S0415"/>
    <d v="2025-01-01T00:00:00"/>
    <s v="PE001"/>
    <s v="アルコール"/>
    <s v="ビール"/>
    <n v="9600"/>
    <n v="2466"/>
    <n v="42"/>
    <n v="403200"/>
    <s v="C003"/>
    <s v="鮫島スーパー"/>
    <s v="阿部様"/>
    <s v="城東"/>
    <s v="E0020"/>
    <s v="杉本　敏子"/>
    <s v="D001"/>
    <x v="2"/>
    <x v="3"/>
    <x v="0"/>
    <s v="4Q"/>
    <x v="9"/>
    <m/>
  </r>
  <r>
    <s v="S0416"/>
    <d v="2025-01-03T00:00:00"/>
    <s v="PB003"/>
    <s v="お茶"/>
    <s v="麦茶"/>
    <n v="2400"/>
    <n v="430"/>
    <n v="17"/>
    <n v="40800"/>
    <s v="C015"/>
    <s v="野原スーパー"/>
    <s v="伊藤様"/>
    <s v="城南"/>
    <s v="E0010"/>
    <s v="河口　里香"/>
    <s v="D005"/>
    <x v="1"/>
    <x v="1"/>
    <x v="0"/>
    <s v="4Q"/>
    <x v="9"/>
    <m/>
  </r>
  <r>
    <s v="S0417"/>
    <d v="2025-01-03T00:00:00"/>
    <s v="PA001"/>
    <s v="清涼飲料水"/>
    <s v="コーラ"/>
    <n v="4000"/>
    <n v="600"/>
    <n v="52"/>
    <n v="208000"/>
    <s v="C013"/>
    <s v="大阪商店"/>
    <s v="西城様"/>
    <s v="城南"/>
    <s v="E0018"/>
    <s v="奥山　忠吉"/>
    <s v="D001"/>
    <x v="2"/>
    <x v="3"/>
    <x v="0"/>
    <s v="4Q"/>
    <x v="9"/>
    <m/>
  </r>
  <r>
    <s v="S0418"/>
    <d v="2025-01-03T00:00:00"/>
    <s v="PE003"/>
    <s v="アルコール"/>
    <s v="麦焼酎"/>
    <n v="40000"/>
    <n v="13776"/>
    <n v="4"/>
    <n v="160000"/>
    <s v="C014"/>
    <s v="雨宮ストア"/>
    <s v="雨宮様"/>
    <s v="城南"/>
    <s v="E0015"/>
    <s v="沖田　雄太"/>
    <s v="D004"/>
    <x v="1"/>
    <x v="2"/>
    <x v="0"/>
    <s v="4Q"/>
    <x v="9"/>
    <m/>
  </r>
  <r>
    <s v="S0419"/>
    <d v="2025-01-03T00:00:00"/>
    <s v="PB008"/>
    <s v="お茶"/>
    <s v="ジャスミン茶"/>
    <n v="3000"/>
    <n v="600"/>
    <n v="10"/>
    <n v="30000"/>
    <s v="C017"/>
    <s v="スーパー波留"/>
    <s v="新庄様"/>
    <s v="城北"/>
    <s v="E0014"/>
    <s v="岩間　安子"/>
    <s v="D001"/>
    <x v="2"/>
    <x v="3"/>
    <x v="0"/>
    <s v="4Q"/>
    <x v="9"/>
    <m/>
  </r>
  <r>
    <s v="S0420"/>
    <d v="2025-01-05T00:00:00"/>
    <s v="PE004"/>
    <s v="アルコール"/>
    <s v="芋焼酎"/>
    <n v="57776"/>
    <n v="18000"/>
    <n v="9"/>
    <n v="519984"/>
    <s v="C001"/>
    <s v="飯田ストア"/>
    <s v="伊藤様"/>
    <s v="城東"/>
    <s v="E0018"/>
    <s v="奥山　忠吉"/>
    <s v="D001"/>
    <x v="2"/>
    <x v="3"/>
    <x v="0"/>
    <s v="4Q"/>
    <x v="9"/>
    <m/>
  </r>
  <r>
    <s v="S0421"/>
    <d v="2025-01-06T00:00:00"/>
    <s v="PE003"/>
    <s v="アルコール"/>
    <s v="麦焼酎"/>
    <n v="40000"/>
    <n v="13776"/>
    <n v="54"/>
    <n v="2160000"/>
    <s v="C001"/>
    <s v="飯田ストア"/>
    <s v="伊藤様"/>
    <s v="城東"/>
    <s v="E0006"/>
    <s v="今　哲"/>
    <s v="D003"/>
    <x v="0"/>
    <x v="0"/>
    <x v="0"/>
    <s v="4Q"/>
    <x v="9"/>
    <m/>
  </r>
  <r>
    <s v="S0422"/>
    <d v="2025-01-07T00:00:00"/>
    <s v="PB004"/>
    <s v="お茶"/>
    <s v="無糖紅茶"/>
    <n v="2800"/>
    <n v="500"/>
    <n v="57"/>
    <n v="159600"/>
    <s v="C001"/>
    <s v="飯田ストア"/>
    <s v="伊藤様"/>
    <s v="城東"/>
    <s v="E0012"/>
    <s v="畠中　雅美"/>
    <s v="D004"/>
    <x v="1"/>
    <x v="2"/>
    <x v="0"/>
    <s v="4Q"/>
    <x v="9"/>
    <m/>
  </r>
  <r>
    <s v="S0423"/>
    <d v="2025-01-07T00:00:00"/>
    <s v="PA004"/>
    <s v="清涼飲料水"/>
    <s v="ぶどうジュース"/>
    <n v="5360"/>
    <n v="1776"/>
    <n v="48"/>
    <n v="257280"/>
    <s v="C019"/>
    <s v="高橋ストア"/>
    <s v="高橋様"/>
    <s v="城北"/>
    <s v="E0016"/>
    <s v="木田　玲"/>
    <s v="D002"/>
    <x v="0"/>
    <x v="4"/>
    <x v="0"/>
    <s v="4Q"/>
    <x v="9"/>
    <m/>
  </r>
  <r>
    <s v="S0424"/>
    <d v="2025-01-07T00:00:00"/>
    <s v="PA003"/>
    <s v="清涼飲料水"/>
    <s v="オレンジジュース"/>
    <n v="5600"/>
    <n v="1180"/>
    <n v="57"/>
    <n v="319200"/>
    <s v="C004"/>
    <s v="富士ストア"/>
    <s v="御手洗様"/>
    <s v="城東"/>
    <s v="E0017"/>
    <s v="相田　松夫"/>
    <s v="D002"/>
    <x v="0"/>
    <x v="4"/>
    <x v="0"/>
    <s v="4Q"/>
    <x v="9"/>
    <m/>
  </r>
  <r>
    <s v="S0425"/>
    <d v="2025-01-09T00:00:00"/>
    <s v="PB001"/>
    <s v="お茶"/>
    <s v="緑茶"/>
    <n v="2760"/>
    <n v="500"/>
    <n v="60"/>
    <n v="165600"/>
    <s v="C001"/>
    <s v="飯田ストア"/>
    <s v="伊藤様"/>
    <s v="城東"/>
    <s v="E0019"/>
    <s v="保坂　正敏"/>
    <s v="D004"/>
    <x v="1"/>
    <x v="2"/>
    <x v="0"/>
    <s v="4Q"/>
    <x v="9"/>
    <m/>
  </r>
  <r>
    <s v="S0426"/>
    <d v="2025-01-09T00:00:00"/>
    <s v="PE002"/>
    <s v="アルコール"/>
    <s v="日本酒"/>
    <n v="48000"/>
    <n v="16000"/>
    <n v="36"/>
    <n v="1728000"/>
    <s v="C011"/>
    <s v="スーパー大西"/>
    <s v="大西様"/>
    <s v="城南"/>
    <s v="E0011"/>
    <s v="島田　楓華"/>
    <s v="D005"/>
    <x v="1"/>
    <x v="1"/>
    <x v="0"/>
    <s v="4Q"/>
    <x v="9"/>
    <m/>
  </r>
  <r>
    <s v="S0427"/>
    <d v="2025-01-10T00:00:00"/>
    <s v="PA004"/>
    <s v="清涼飲料水"/>
    <s v="ぶどうジュース"/>
    <n v="5360"/>
    <n v="1776"/>
    <n v="46"/>
    <n v="246560"/>
    <s v="C009"/>
    <s v="スーパーONE"/>
    <s v="元様"/>
    <s v="城西"/>
    <s v="E0003"/>
    <s v="金野　栄蔵"/>
    <s v="D005"/>
    <x v="1"/>
    <x v="1"/>
    <x v="0"/>
    <s v="4Q"/>
    <x v="9"/>
    <m/>
  </r>
  <r>
    <s v="S0428"/>
    <d v="2025-01-11T00:00:00"/>
    <s v="PA002"/>
    <s v="清涼飲料水"/>
    <s v="サイダー"/>
    <n v="4300"/>
    <n v="580"/>
    <n v="26"/>
    <n v="111800"/>
    <s v="C008"/>
    <s v="宝塚商店"/>
    <s v="宇野様"/>
    <s v="城西"/>
    <s v="E0002"/>
    <s v="笠井　福太郎"/>
    <s v="D005"/>
    <x v="1"/>
    <x v="1"/>
    <x v="0"/>
    <s v="4Q"/>
    <x v="9"/>
    <m/>
  </r>
  <r>
    <s v="S0429"/>
    <d v="2025-01-13T00:00:00"/>
    <s v="PA002"/>
    <s v="清涼飲料水"/>
    <s v="サイダー"/>
    <n v="4300"/>
    <n v="580"/>
    <n v="46"/>
    <n v="197800"/>
    <s v="C017"/>
    <s v="スーパー波留"/>
    <s v="新庄様"/>
    <s v="城北"/>
    <s v="E0008"/>
    <s v="高田　耕一"/>
    <s v="D005"/>
    <x v="1"/>
    <x v="1"/>
    <x v="0"/>
    <s v="4Q"/>
    <x v="9"/>
    <m/>
  </r>
  <r>
    <s v="S0430"/>
    <d v="2025-01-14T00:00:00"/>
    <s v="PA006"/>
    <s v="清涼飲料水"/>
    <s v="レモンスカッシュ"/>
    <n v="4000"/>
    <n v="500"/>
    <n v="52"/>
    <n v="208000"/>
    <s v="C016"/>
    <s v="石神商店"/>
    <s v="石神様"/>
    <s v="城北"/>
    <s v="E0019"/>
    <s v="保坂　正敏"/>
    <s v="D004"/>
    <x v="1"/>
    <x v="2"/>
    <x v="0"/>
    <s v="4Q"/>
    <x v="9"/>
    <m/>
  </r>
  <r>
    <s v="S0431"/>
    <d v="2025-01-15T00:00:00"/>
    <s v="PE002"/>
    <s v="アルコール"/>
    <s v="日本酒"/>
    <n v="48000"/>
    <n v="16000"/>
    <n v="27"/>
    <n v="1296000"/>
    <s v="C004"/>
    <s v="富士ストア"/>
    <s v="御手洗様"/>
    <s v="城東"/>
    <s v="E0010"/>
    <s v="河口　里香"/>
    <s v="D005"/>
    <x v="1"/>
    <x v="1"/>
    <x v="0"/>
    <s v="4Q"/>
    <x v="9"/>
    <m/>
  </r>
  <r>
    <s v="S0432"/>
    <d v="2025-01-15T00:00:00"/>
    <s v="PB004"/>
    <s v="お茶"/>
    <s v="無糖紅茶"/>
    <n v="2800"/>
    <n v="500"/>
    <n v="27"/>
    <n v="75600"/>
    <s v="C004"/>
    <s v="富士ストア"/>
    <s v="御手洗様"/>
    <s v="城東"/>
    <s v="E0005"/>
    <s v="川西　泰雄"/>
    <s v="D003"/>
    <x v="0"/>
    <x v="0"/>
    <x v="0"/>
    <s v="4Q"/>
    <x v="9"/>
    <m/>
  </r>
  <r>
    <s v="S0433"/>
    <d v="2025-01-16T00:00:00"/>
    <s v="PB007"/>
    <s v="お茶"/>
    <s v="ほうじ茶"/>
    <n v="2600"/>
    <n v="400"/>
    <n v="34"/>
    <n v="88400"/>
    <s v="C003"/>
    <s v="鮫島スーパー"/>
    <s v="阿部様"/>
    <s v="城東"/>
    <s v="E0003"/>
    <s v="金野　栄蔵"/>
    <s v="D005"/>
    <x v="1"/>
    <x v="1"/>
    <x v="0"/>
    <s v="4Q"/>
    <x v="9"/>
    <m/>
  </r>
  <r>
    <s v="S0434"/>
    <d v="2025-01-17T00:00:00"/>
    <s v="PC004"/>
    <s v="コーヒー飲料"/>
    <s v="カフェオレ"/>
    <n v="5000"/>
    <n v="666"/>
    <n v="9"/>
    <n v="45000"/>
    <s v="C011"/>
    <s v="スーパー大西"/>
    <s v="大西様"/>
    <s v="城南"/>
    <s v="E0009"/>
    <s v="矢部　雅美"/>
    <s v="D003"/>
    <x v="0"/>
    <x v="0"/>
    <x v="0"/>
    <s v="4Q"/>
    <x v="9"/>
    <m/>
  </r>
  <r>
    <s v="S0435"/>
    <d v="2025-01-18T00:00:00"/>
    <s v="PD001"/>
    <s v="飲料水"/>
    <s v="ミネラルウォーター"/>
    <n v="1600"/>
    <n v="400"/>
    <n v="25"/>
    <n v="40000"/>
    <s v="C005"/>
    <s v="山本販売店"/>
    <s v="石井様"/>
    <s v="城東"/>
    <s v="E0001"/>
    <s v="守屋　聖子"/>
    <s v="D004"/>
    <x v="1"/>
    <x v="2"/>
    <x v="0"/>
    <s v="4Q"/>
    <x v="9"/>
    <m/>
  </r>
  <r>
    <s v="S0436"/>
    <d v="2025-01-19T00:00:00"/>
    <s v="PB002"/>
    <s v="お茶"/>
    <s v="ウーロン茶"/>
    <n v="2600"/>
    <n v="400"/>
    <n v="4"/>
    <n v="10400"/>
    <s v="C008"/>
    <s v="宝塚商店"/>
    <s v="宇野様"/>
    <s v="城西"/>
    <s v="E0016"/>
    <s v="木田　玲"/>
    <s v="D002"/>
    <x v="0"/>
    <x v="4"/>
    <x v="0"/>
    <s v="4Q"/>
    <x v="9"/>
    <m/>
  </r>
  <r>
    <s v="S0437"/>
    <d v="2025-01-19T00:00:00"/>
    <s v="PB001"/>
    <s v="お茶"/>
    <s v="緑茶"/>
    <n v="2760"/>
    <n v="500"/>
    <n v="18"/>
    <n v="49680"/>
    <s v="C016"/>
    <s v="石神商店"/>
    <s v="石神様"/>
    <s v="城北"/>
    <s v="E0016"/>
    <s v="木田　玲"/>
    <s v="D002"/>
    <x v="0"/>
    <x v="4"/>
    <x v="0"/>
    <s v="4Q"/>
    <x v="9"/>
    <m/>
  </r>
  <r>
    <s v="S0438"/>
    <d v="2025-01-19T00:00:00"/>
    <s v="PD004"/>
    <s v="飲料水"/>
    <s v="炭酸水グレープフルーツ"/>
    <n v="3600"/>
    <n v="560"/>
    <n v="15"/>
    <n v="54000"/>
    <s v="C010"/>
    <s v="大石ストア"/>
    <s v="大石様"/>
    <s v="城西"/>
    <s v="E0016"/>
    <s v="木田　玲"/>
    <s v="D002"/>
    <x v="0"/>
    <x v="4"/>
    <x v="0"/>
    <s v="4Q"/>
    <x v="9"/>
    <m/>
  </r>
  <r>
    <s v="S0439"/>
    <d v="2025-01-20T00:00:00"/>
    <s v="PD002"/>
    <s v="飲料水"/>
    <s v="炭酸水"/>
    <n v="3600"/>
    <n v="500"/>
    <n v="39"/>
    <n v="140400"/>
    <s v="C011"/>
    <s v="スーパー大西"/>
    <s v="大西様"/>
    <s v="城南"/>
    <s v="E0011"/>
    <s v="島田　楓華"/>
    <s v="D005"/>
    <x v="1"/>
    <x v="1"/>
    <x v="0"/>
    <s v="4Q"/>
    <x v="9"/>
    <m/>
  </r>
  <r>
    <s v="S0440"/>
    <d v="2025-01-20T00:00:00"/>
    <s v="PA005"/>
    <s v="清涼飲料水"/>
    <s v="りんごジュース"/>
    <n v="6000"/>
    <n v="2540"/>
    <n v="40"/>
    <n v="240000"/>
    <s v="C012"/>
    <s v="スーパー三上"/>
    <s v="橘様"/>
    <s v="城南"/>
    <s v="E0003"/>
    <s v="金野　栄蔵"/>
    <s v="D005"/>
    <x v="1"/>
    <x v="1"/>
    <x v="0"/>
    <s v="4Q"/>
    <x v="9"/>
    <m/>
  </r>
  <r>
    <s v="S0441"/>
    <d v="2025-01-21T00:00:00"/>
    <s v="PE008"/>
    <s v="アルコール"/>
    <s v="スコッチ"/>
    <n v="43200"/>
    <n v="10240"/>
    <n v="42"/>
    <n v="1814400"/>
    <s v="C017"/>
    <s v="スーパー波留"/>
    <s v="新庄様"/>
    <s v="城北"/>
    <s v="E0002"/>
    <s v="笠井　福太郎"/>
    <s v="D005"/>
    <x v="1"/>
    <x v="1"/>
    <x v="0"/>
    <s v="4Q"/>
    <x v="9"/>
    <m/>
  </r>
  <r>
    <s v="S0442"/>
    <d v="2025-01-22T00:00:00"/>
    <s v="PD003"/>
    <s v="飲料水"/>
    <s v="炭酸水レモン"/>
    <n v="3600"/>
    <n v="540"/>
    <n v="4"/>
    <n v="14400"/>
    <s v="C019"/>
    <s v="高橋ストア"/>
    <s v="高橋様"/>
    <s v="城北"/>
    <s v="E0008"/>
    <s v="高田　耕一"/>
    <s v="D005"/>
    <x v="1"/>
    <x v="1"/>
    <x v="0"/>
    <s v="4Q"/>
    <x v="9"/>
    <m/>
  </r>
  <r>
    <s v="S0443"/>
    <d v="2025-01-23T00:00:00"/>
    <s v="PE005"/>
    <s v="アルコール"/>
    <s v="赤ワイン"/>
    <n v="24000"/>
    <n v="4000"/>
    <n v="59"/>
    <n v="1416000"/>
    <s v="C016"/>
    <s v="石神商店"/>
    <s v="石神様"/>
    <s v="城北"/>
    <s v="E0003"/>
    <s v="金野　栄蔵"/>
    <s v="D005"/>
    <x v="1"/>
    <x v="1"/>
    <x v="0"/>
    <s v="4Q"/>
    <x v="9"/>
    <m/>
  </r>
  <r>
    <s v="S0444"/>
    <d v="2025-01-24T00:00:00"/>
    <s v="PD003"/>
    <s v="飲料水"/>
    <s v="炭酸水レモン"/>
    <n v="3600"/>
    <n v="540"/>
    <n v="4"/>
    <n v="14400"/>
    <s v="C011"/>
    <s v="スーパー大西"/>
    <s v="大西様"/>
    <s v="城南"/>
    <s v="E0004"/>
    <s v="熊沢　加奈"/>
    <s v="D001"/>
    <x v="2"/>
    <x v="3"/>
    <x v="0"/>
    <s v="4Q"/>
    <x v="9"/>
    <m/>
  </r>
  <r>
    <s v="S0445"/>
    <d v="2025-01-24T00:00:00"/>
    <s v="PC002"/>
    <s v="コーヒー飲料"/>
    <s v="微糖コーヒー"/>
    <n v="4000"/>
    <n v="450"/>
    <n v="54"/>
    <n v="216000"/>
    <s v="C002"/>
    <s v="橋本商店"/>
    <s v="橋本様"/>
    <s v="城東"/>
    <s v="E0004"/>
    <s v="熊沢　加奈"/>
    <s v="D001"/>
    <x v="2"/>
    <x v="3"/>
    <x v="0"/>
    <s v="4Q"/>
    <x v="9"/>
    <m/>
  </r>
  <r>
    <s v="S0446"/>
    <d v="2025-01-24T00:00:00"/>
    <s v="PB004"/>
    <s v="お茶"/>
    <s v="無糖紅茶"/>
    <n v="2800"/>
    <n v="500"/>
    <n v="55"/>
    <n v="154000"/>
    <s v="C015"/>
    <s v="野原スーパー"/>
    <s v="伊藤様"/>
    <s v="城南"/>
    <s v="E0013"/>
    <s v="木下　志帆"/>
    <s v="D003"/>
    <x v="0"/>
    <x v="0"/>
    <x v="0"/>
    <s v="4Q"/>
    <x v="9"/>
    <m/>
  </r>
  <r>
    <s v="S0447"/>
    <d v="2025-01-27T00:00:00"/>
    <s v="PB002"/>
    <s v="お茶"/>
    <s v="ウーロン茶"/>
    <n v="2600"/>
    <n v="400"/>
    <n v="44"/>
    <n v="114400"/>
    <s v="C020"/>
    <s v="丸山ストア"/>
    <s v="松井様"/>
    <s v="城北"/>
    <s v="E0002"/>
    <s v="笠井　福太郎"/>
    <s v="D005"/>
    <x v="1"/>
    <x v="1"/>
    <x v="0"/>
    <s v="4Q"/>
    <x v="9"/>
    <m/>
  </r>
  <r>
    <s v="S0448"/>
    <d v="2025-01-27T00:00:00"/>
    <s v="PD001"/>
    <s v="飲料水"/>
    <s v="ミネラルウォーター"/>
    <n v="1600"/>
    <n v="400"/>
    <n v="3"/>
    <n v="4800"/>
    <s v="C005"/>
    <s v="山本販売店"/>
    <s v="石井様"/>
    <s v="城東"/>
    <s v="E0001"/>
    <s v="守屋　聖子"/>
    <s v="D004"/>
    <x v="1"/>
    <x v="2"/>
    <x v="0"/>
    <s v="4Q"/>
    <x v="9"/>
    <m/>
  </r>
  <r>
    <s v="S0449"/>
    <d v="2025-01-28T00:00:00"/>
    <s v="PB002"/>
    <s v="お茶"/>
    <s v="ウーロン茶"/>
    <n v="2600"/>
    <n v="400"/>
    <n v="14"/>
    <n v="36400"/>
    <s v="C009"/>
    <s v="スーパーONE"/>
    <s v="元様"/>
    <s v="城西"/>
    <s v="E0002"/>
    <s v="笠井　福太郎"/>
    <s v="D005"/>
    <x v="1"/>
    <x v="1"/>
    <x v="0"/>
    <s v="4Q"/>
    <x v="9"/>
    <m/>
  </r>
  <r>
    <s v="S0450"/>
    <d v="2025-01-28T00:00:00"/>
    <s v="PB007"/>
    <s v="お茶"/>
    <s v="ほうじ茶"/>
    <n v="2600"/>
    <n v="400"/>
    <n v="21"/>
    <n v="54600"/>
    <s v="C016"/>
    <s v="石神商店"/>
    <s v="石神様"/>
    <s v="城北"/>
    <s v="E0001"/>
    <s v="守屋　聖子"/>
    <s v="D004"/>
    <x v="1"/>
    <x v="2"/>
    <x v="0"/>
    <s v="4Q"/>
    <x v="9"/>
    <m/>
  </r>
  <r>
    <s v="S0451"/>
    <d v="2025-01-29T00:00:00"/>
    <s v="PA001"/>
    <s v="清涼飲料水"/>
    <s v="コーラ"/>
    <n v="4000"/>
    <n v="600"/>
    <n v="37"/>
    <n v="148000"/>
    <s v="C004"/>
    <s v="富士ストア"/>
    <s v="御手洗様"/>
    <s v="城東"/>
    <s v="E0010"/>
    <s v="河口　里香"/>
    <s v="D005"/>
    <x v="1"/>
    <x v="1"/>
    <x v="0"/>
    <s v="4Q"/>
    <x v="9"/>
    <m/>
  </r>
  <r>
    <s v="S0452"/>
    <d v="2025-01-31T00:00:00"/>
    <s v="PE004"/>
    <s v="アルコール"/>
    <s v="芋焼酎"/>
    <n v="57776"/>
    <n v="18000"/>
    <n v="20"/>
    <n v="1155520"/>
    <s v="C018"/>
    <s v="立花商店"/>
    <s v="立花様"/>
    <s v="城北"/>
    <s v="E0006"/>
    <s v="今　哲"/>
    <s v="D003"/>
    <x v="0"/>
    <x v="0"/>
    <x v="0"/>
    <s v="4Q"/>
    <x v="9"/>
    <m/>
  </r>
  <r>
    <s v="S0453"/>
    <d v="2025-01-31T00:00:00"/>
    <s v="PE005"/>
    <s v="アルコール"/>
    <s v="赤ワイン"/>
    <n v="24000"/>
    <n v="4000"/>
    <n v="22"/>
    <n v="528000"/>
    <s v="C014"/>
    <s v="雨宮ストア"/>
    <s v="雨宮様"/>
    <s v="城南"/>
    <s v="E0018"/>
    <s v="奥山　忠吉"/>
    <s v="D001"/>
    <x v="2"/>
    <x v="3"/>
    <x v="0"/>
    <s v="4Q"/>
    <x v="9"/>
    <m/>
  </r>
  <r>
    <s v="S0454"/>
    <d v="2025-01-31T00:00:00"/>
    <s v="PC001"/>
    <s v="コーヒー飲料"/>
    <s v="無糖コーヒー"/>
    <n v="4000"/>
    <n v="400"/>
    <n v="51"/>
    <n v="204000"/>
    <s v="C017"/>
    <s v="スーパー波留"/>
    <s v="新庄様"/>
    <s v="城北"/>
    <s v="E0018"/>
    <s v="奥山　忠吉"/>
    <s v="D001"/>
    <x v="2"/>
    <x v="3"/>
    <x v="0"/>
    <s v="4Q"/>
    <x v="9"/>
    <m/>
  </r>
  <r>
    <s v="S0455"/>
    <d v="2025-01-31T00:00:00"/>
    <s v="PE005"/>
    <s v="アルコール"/>
    <s v="赤ワイン"/>
    <n v="24000"/>
    <n v="4000"/>
    <n v="5"/>
    <n v="120000"/>
    <s v="C015"/>
    <s v="野原スーパー"/>
    <s v="伊藤様"/>
    <s v="城南"/>
    <s v="E0011"/>
    <s v="島田　楓華"/>
    <s v="D005"/>
    <x v="1"/>
    <x v="1"/>
    <x v="0"/>
    <s v="4Q"/>
    <x v="9"/>
    <m/>
  </r>
  <r>
    <s v="S0456"/>
    <d v="2025-02-01T00:00:00"/>
    <s v="PB008"/>
    <s v="お茶"/>
    <s v="ジャスミン茶"/>
    <n v="3000"/>
    <n v="600"/>
    <n v="37"/>
    <n v="111000"/>
    <s v="C013"/>
    <s v="大阪商店"/>
    <s v="西城様"/>
    <s v="城南"/>
    <s v="E0012"/>
    <s v="畠中　雅美"/>
    <s v="D004"/>
    <x v="1"/>
    <x v="2"/>
    <x v="0"/>
    <s v="4Q"/>
    <x v="10"/>
    <m/>
  </r>
  <r>
    <s v="S0457"/>
    <d v="2025-02-02T00:00:00"/>
    <s v="PB007"/>
    <s v="お茶"/>
    <s v="ほうじ茶"/>
    <n v="2600"/>
    <n v="400"/>
    <n v="50"/>
    <n v="130000"/>
    <s v="C019"/>
    <s v="高橋ストア"/>
    <s v="高橋様"/>
    <s v="城北"/>
    <s v="E0001"/>
    <s v="守屋　聖子"/>
    <s v="D004"/>
    <x v="1"/>
    <x v="2"/>
    <x v="0"/>
    <s v="4Q"/>
    <x v="10"/>
    <m/>
  </r>
  <r>
    <s v="S0458"/>
    <d v="2025-02-04T00:00:00"/>
    <s v="PD001"/>
    <s v="飲料水"/>
    <s v="ミネラルウォーター"/>
    <n v="1600"/>
    <n v="400"/>
    <n v="32"/>
    <n v="51200"/>
    <s v="C017"/>
    <s v="スーパー波留"/>
    <s v="新庄様"/>
    <s v="城北"/>
    <s v="E0013"/>
    <s v="木下　志帆"/>
    <s v="D003"/>
    <x v="0"/>
    <x v="0"/>
    <x v="0"/>
    <s v="4Q"/>
    <x v="10"/>
    <m/>
  </r>
  <r>
    <s v="S0459"/>
    <d v="2025-02-04T00:00:00"/>
    <s v="PE001"/>
    <s v="アルコール"/>
    <s v="ビール"/>
    <n v="9600"/>
    <n v="2466"/>
    <n v="10"/>
    <n v="96000"/>
    <s v="C001"/>
    <s v="飯田ストア"/>
    <s v="伊藤様"/>
    <s v="城東"/>
    <s v="E0012"/>
    <s v="畠中　雅美"/>
    <s v="D004"/>
    <x v="1"/>
    <x v="2"/>
    <x v="0"/>
    <s v="4Q"/>
    <x v="10"/>
    <m/>
  </r>
  <r>
    <s v="S0460"/>
    <d v="2025-02-04T00:00:00"/>
    <s v="PA002"/>
    <s v="清涼飲料水"/>
    <s v="サイダー"/>
    <n v="4300"/>
    <n v="580"/>
    <n v="59"/>
    <n v="253700"/>
    <s v="C009"/>
    <s v="スーパーONE"/>
    <s v="元様"/>
    <s v="城西"/>
    <s v="E0011"/>
    <s v="島田　楓華"/>
    <s v="D005"/>
    <x v="1"/>
    <x v="1"/>
    <x v="0"/>
    <s v="4Q"/>
    <x v="10"/>
    <m/>
  </r>
  <r>
    <s v="S0461"/>
    <d v="2025-02-06T00:00:00"/>
    <s v="PA004"/>
    <s v="清涼飲料水"/>
    <s v="ぶどうジュース"/>
    <n v="5360"/>
    <n v="1776"/>
    <n v="40"/>
    <n v="214400"/>
    <s v="C015"/>
    <s v="野原スーパー"/>
    <s v="伊藤様"/>
    <s v="城南"/>
    <s v="E0016"/>
    <s v="木田　玲"/>
    <s v="D002"/>
    <x v="0"/>
    <x v="4"/>
    <x v="0"/>
    <s v="4Q"/>
    <x v="10"/>
    <m/>
  </r>
  <r>
    <s v="S0462"/>
    <d v="2025-02-06T00:00:00"/>
    <s v="PE001"/>
    <s v="アルコール"/>
    <s v="ビール"/>
    <n v="9600"/>
    <n v="2466"/>
    <n v="22"/>
    <n v="211200"/>
    <s v="C001"/>
    <s v="飯田ストア"/>
    <s v="伊藤様"/>
    <s v="城東"/>
    <s v="E0016"/>
    <s v="木田　玲"/>
    <s v="D002"/>
    <x v="0"/>
    <x v="4"/>
    <x v="0"/>
    <s v="4Q"/>
    <x v="10"/>
    <m/>
  </r>
  <r>
    <s v="S0463"/>
    <d v="2025-02-06T00:00:00"/>
    <s v="PB002"/>
    <s v="お茶"/>
    <s v="ウーロン茶"/>
    <n v="2600"/>
    <n v="400"/>
    <n v="54"/>
    <n v="140400"/>
    <s v="C007"/>
    <s v="山崎スーパー"/>
    <s v="山崎様"/>
    <s v="城西"/>
    <s v="E0003"/>
    <s v="金野　栄蔵"/>
    <s v="D005"/>
    <x v="1"/>
    <x v="1"/>
    <x v="0"/>
    <s v="4Q"/>
    <x v="10"/>
    <m/>
  </r>
  <r>
    <s v="S0464"/>
    <d v="2025-02-07T00:00:00"/>
    <s v="PA002"/>
    <s v="清涼飲料水"/>
    <s v="サイダー"/>
    <n v="4300"/>
    <n v="580"/>
    <n v="12"/>
    <n v="51600"/>
    <s v="C014"/>
    <s v="雨宮ストア"/>
    <s v="雨宮様"/>
    <s v="城南"/>
    <s v="E0016"/>
    <s v="木田　玲"/>
    <s v="D002"/>
    <x v="0"/>
    <x v="4"/>
    <x v="0"/>
    <s v="4Q"/>
    <x v="10"/>
    <m/>
  </r>
  <r>
    <s v="S0465"/>
    <d v="2025-02-07T00:00:00"/>
    <s v="PC001"/>
    <s v="コーヒー飲料"/>
    <s v="無糖コーヒー"/>
    <n v="4000"/>
    <n v="400"/>
    <n v="51"/>
    <n v="204000"/>
    <s v="C002"/>
    <s v="橋本商店"/>
    <s v="橋本様"/>
    <s v="城東"/>
    <s v="E0017"/>
    <s v="相田　松夫"/>
    <s v="D002"/>
    <x v="0"/>
    <x v="4"/>
    <x v="0"/>
    <s v="4Q"/>
    <x v="10"/>
    <m/>
  </r>
  <r>
    <s v="S0466"/>
    <d v="2025-02-07T00:00:00"/>
    <s v="PD001"/>
    <s v="飲料水"/>
    <s v="ミネラルウォーター"/>
    <n v="1600"/>
    <n v="400"/>
    <n v="7"/>
    <n v="11200"/>
    <s v="C002"/>
    <s v="橋本商店"/>
    <s v="橋本様"/>
    <s v="城東"/>
    <s v="E0003"/>
    <s v="金野　栄蔵"/>
    <s v="D005"/>
    <x v="1"/>
    <x v="1"/>
    <x v="0"/>
    <s v="4Q"/>
    <x v="10"/>
    <m/>
  </r>
  <r>
    <s v="S0467"/>
    <d v="2025-02-08T00:00:00"/>
    <s v="PA006"/>
    <s v="清涼飲料水"/>
    <s v="レモンスカッシュ"/>
    <n v="4000"/>
    <n v="500"/>
    <n v="46"/>
    <n v="184000"/>
    <s v="C014"/>
    <s v="雨宮ストア"/>
    <s v="雨宮様"/>
    <s v="城南"/>
    <s v="E0010"/>
    <s v="河口　里香"/>
    <s v="D005"/>
    <x v="1"/>
    <x v="1"/>
    <x v="0"/>
    <s v="4Q"/>
    <x v="10"/>
    <m/>
  </r>
  <r>
    <s v="S0468"/>
    <d v="2025-02-08T00:00:00"/>
    <s v="PD002"/>
    <s v="飲料水"/>
    <s v="炭酸水"/>
    <n v="3600"/>
    <n v="500"/>
    <n v="14"/>
    <n v="50400"/>
    <s v="C017"/>
    <s v="スーパー波留"/>
    <s v="新庄様"/>
    <s v="城北"/>
    <s v="E0004"/>
    <s v="熊沢　加奈"/>
    <s v="D001"/>
    <x v="2"/>
    <x v="3"/>
    <x v="0"/>
    <s v="4Q"/>
    <x v="10"/>
    <m/>
  </r>
  <r>
    <s v="S0469"/>
    <d v="2025-02-08T00:00:00"/>
    <s v="PE001"/>
    <s v="アルコール"/>
    <s v="ビール"/>
    <n v="9600"/>
    <n v="2466"/>
    <n v="55"/>
    <n v="528000"/>
    <s v="C018"/>
    <s v="立花商店"/>
    <s v="立花様"/>
    <s v="城北"/>
    <s v="E0004"/>
    <s v="熊沢　加奈"/>
    <s v="D001"/>
    <x v="2"/>
    <x v="3"/>
    <x v="0"/>
    <s v="4Q"/>
    <x v="10"/>
    <m/>
  </r>
  <r>
    <s v="S0470"/>
    <d v="2025-02-08T00:00:00"/>
    <s v="PD001"/>
    <s v="飲料水"/>
    <s v="ミネラルウォーター"/>
    <n v="1600"/>
    <n v="400"/>
    <n v="58"/>
    <n v="92800"/>
    <s v="C008"/>
    <s v="宝塚商店"/>
    <s v="宇野様"/>
    <s v="城西"/>
    <s v="E0017"/>
    <s v="相田　松夫"/>
    <s v="D002"/>
    <x v="0"/>
    <x v="4"/>
    <x v="0"/>
    <s v="4Q"/>
    <x v="10"/>
    <m/>
  </r>
  <r>
    <s v="S0471"/>
    <d v="2025-02-08T00:00:00"/>
    <s v="PD003"/>
    <s v="飲料水"/>
    <s v="炭酸水レモン"/>
    <n v="3600"/>
    <n v="540"/>
    <n v="43"/>
    <n v="154800"/>
    <s v="C007"/>
    <s v="山崎スーパー"/>
    <s v="山崎様"/>
    <s v="城西"/>
    <s v="E0018"/>
    <s v="奥山　忠吉"/>
    <s v="D001"/>
    <x v="2"/>
    <x v="3"/>
    <x v="0"/>
    <s v="4Q"/>
    <x v="10"/>
    <m/>
  </r>
  <r>
    <s v="S0472"/>
    <d v="2025-02-09T00:00:00"/>
    <s v="PB003"/>
    <s v="お茶"/>
    <s v="麦茶"/>
    <n v="2400"/>
    <n v="430"/>
    <n v="16"/>
    <n v="38400"/>
    <s v="C004"/>
    <s v="富士ストア"/>
    <s v="御手洗様"/>
    <s v="城東"/>
    <s v="E0020"/>
    <s v="杉本　敏子"/>
    <s v="D001"/>
    <x v="2"/>
    <x v="3"/>
    <x v="0"/>
    <s v="4Q"/>
    <x v="10"/>
    <m/>
  </r>
  <r>
    <s v="S0473"/>
    <d v="2025-02-09T00:00:00"/>
    <s v="PB007"/>
    <s v="お茶"/>
    <s v="ほうじ茶"/>
    <n v="2600"/>
    <n v="400"/>
    <n v="34"/>
    <n v="88400"/>
    <s v="C015"/>
    <s v="野原スーパー"/>
    <s v="伊藤様"/>
    <s v="城南"/>
    <s v="E0004"/>
    <s v="熊沢　加奈"/>
    <s v="D001"/>
    <x v="2"/>
    <x v="3"/>
    <x v="0"/>
    <s v="4Q"/>
    <x v="10"/>
    <m/>
  </r>
  <r>
    <s v="S0474"/>
    <d v="2025-02-12T00:00:00"/>
    <s v="PB007"/>
    <s v="お茶"/>
    <s v="ほうじ茶"/>
    <n v="2600"/>
    <n v="400"/>
    <n v="31"/>
    <n v="80600"/>
    <s v="C020"/>
    <s v="丸山ストア"/>
    <s v="松井様"/>
    <s v="城北"/>
    <s v="E0020"/>
    <s v="杉本　敏子"/>
    <s v="D001"/>
    <x v="2"/>
    <x v="3"/>
    <x v="0"/>
    <s v="4Q"/>
    <x v="10"/>
    <m/>
  </r>
  <r>
    <s v="S0475"/>
    <d v="2025-02-13T00:00:00"/>
    <s v="PB007"/>
    <s v="お茶"/>
    <s v="ほうじ茶"/>
    <n v="2600"/>
    <n v="400"/>
    <n v="42"/>
    <n v="109200"/>
    <s v="C007"/>
    <s v="山崎スーパー"/>
    <s v="山崎様"/>
    <s v="城西"/>
    <s v="E0020"/>
    <s v="杉本　敏子"/>
    <s v="D001"/>
    <x v="2"/>
    <x v="3"/>
    <x v="0"/>
    <s v="4Q"/>
    <x v="10"/>
    <m/>
  </r>
  <r>
    <s v="S0476"/>
    <d v="2025-02-13T00:00:00"/>
    <s v="PA005"/>
    <s v="清涼飲料水"/>
    <s v="りんごジュース"/>
    <n v="6000"/>
    <n v="2540"/>
    <n v="52"/>
    <n v="312000"/>
    <s v="C017"/>
    <s v="スーパー波留"/>
    <s v="新庄様"/>
    <s v="城北"/>
    <s v="E0012"/>
    <s v="畠中　雅美"/>
    <s v="D004"/>
    <x v="1"/>
    <x v="2"/>
    <x v="0"/>
    <s v="4Q"/>
    <x v="10"/>
    <m/>
  </r>
  <r>
    <s v="S0477"/>
    <d v="2025-02-15T00:00:00"/>
    <s v="PE007"/>
    <s v="アルコール"/>
    <s v="ウィスキー"/>
    <n v="72000"/>
    <n v="17776"/>
    <n v="23"/>
    <n v="1656000"/>
    <s v="C008"/>
    <s v="宝塚商店"/>
    <s v="宇野様"/>
    <s v="城西"/>
    <s v="E0019"/>
    <s v="保坂　正敏"/>
    <s v="D004"/>
    <x v="1"/>
    <x v="2"/>
    <x v="0"/>
    <s v="4Q"/>
    <x v="10"/>
    <m/>
  </r>
  <r>
    <s v="S0478"/>
    <d v="2025-02-16T00:00:00"/>
    <s v="PD001"/>
    <s v="飲料水"/>
    <s v="ミネラルウォーター"/>
    <n v="1600"/>
    <n v="400"/>
    <n v="16"/>
    <n v="25600"/>
    <s v="C008"/>
    <s v="宝塚商店"/>
    <s v="宇野様"/>
    <s v="城西"/>
    <s v="E0009"/>
    <s v="矢部　雅美"/>
    <s v="D003"/>
    <x v="0"/>
    <x v="0"/>
    <x v="0"/>
    <s v="4Q"/>
    <x v="10"/>
    <m/>
  </r>
  <r>
    <s v="S0479"/>
    <d v="2025-02-16T00:00:00"/>
    <s v="PB008"/>
    <s v="お茶"/>
    <s v="ジャスミン茶"/>
    <n v="3000"/>
    <n v="600"/>
    <n v="60"/>
    <n v="180000"/>
    <s v="C019"/>
    <s v="高橋ストア"/>
    <s v="高橋様"/>
    <s v="城北"/>
    <s v="E0013"/>
    <s v="木下　志帆"/>
    <s v="D003"/>
    <x v="0"/>
    <x v="0"/>
    <x v="0"/>
    <s v="4Q"/>
    <x v="10"/>
    <m/>
  </r>
  <r>
    <s v="S0480"/>
    <d v="2025-02-16T00:00:00"/>
    <s v="PE004"/>
    <s v="アルコール"/>
    <s v="芋焼酎"/>
    <n v="57776"/>
    <n v="18000"/>
    <n v="43"/>
    <n v="2484368"/>
    <s v="C001"/>
    <s v="飯田ストア"/>
    <s v="伊藤様"/>
    <s v="城東"/>
    <s v="E0014"/>
    <s v="岩間　安子"/>
    <s v="D001"/>
    <x v="2"/>
    <x v="3"/>
    <x v="0"/>
    <s v="4Q"/>
    <x v="10"/>
    <m/>
  </r>
  <r>
    <s v="S0481"/>
    <d v="2025-02-16T00:00:00"/>
    <s v="PA002"/>
    <s v="清涼飲料水"/>
    <s v="サイダー"/>
    <n v="4300"/>
    <n v="580"/>
    <n v="26"/>
    <n v="111800"/>
    <s v="C012"/>
    <s v="スーパー三上"/>
    <s v="橘様"/>
    <s v="城南"/>
    <s v="E0018"/>
    <s v="奥山　忠吉"/>
    <s v="D001"/>
    <x v="2"/>
    <x v="3"/>
    <x v="0"/>
    <s v="4Q"/>
    <x v="10"/>
    <m/>
  </r>
  <r>
    <s v="S0482"/>
    <d v="2025-02-17T00:00:00"/>
    <s v="PD004"/>
    <s v="飲料水"/>
    <s v="炭酸水グレープフルーツ"/>
    <n v="3600"/>
    <n v="560"/>
    <n v="29"/>
    <n v="104400"/>
    <s v="C010"/>
    <s v="大石ストア"/>
    <s v="大石様"/>
    <s v="城西"/>
    <s v="E0019"/>
    <s v="保坂　正敏"/>
    <s v="D004"/>
    <x v="1"/>
    <x v="2"/>
    <x v="0"/>
    <s v="4Q"/>
    <x v="10"/>
    <m/>
  </r>
  <r>
    <s v="S0483"/>
    <d v="2025-02-18T00:00:00"/>
    <s v="PC002"/>
    <s v="コーヒー飲料"/>
    <s v="微糖コーヒー"/>
    <n v="4000"/>
    <n v="450"/>
    <n v="19"/>
    <n v="76000"/>
    <s v="C010"/>
    <s v="大石ストア"/>
    <s v="大石様"/>
    <s v="城西"/>
    <s v="E0003"/>
    <s v="金野　栄蔵"/>
    <s v="D005"/>
    <x v="1"/>
    <x v="1"/>
    <x v="0"/>
    <s v="4Q"/>
    <x v="10"/>
    <m/>
  </r>
  <r>
    <s v="S0484"/>
    <d v="2025-02-19T00:00:00"/>
    <s v="PE006"/>
    <s v="アルコール"/>
    <s v="白ワイン"/>
    <n v="22000"/>
    <n v="4000"/>
    <n v="18"/>
    <n v="396000"/>
    <s v="C013"/>
    <s v="大阪商店"/>
    <s v="西城様"/>
    <s v="城南"/>
    <s v="E0012"/>
    <s v="畠中　雅美"/>
    <s v="D004"/>
    <x v="1"/>
    <x v="2"/>
    <x v="0"/>
    <s v="4Q"/>
    <x v="10"/>
    <m/>
  </r>
  <r>
    <s v="S0485"/>
    <d v="2025-02-19T00:00:00"/>
    <s v="PE004"/>
    <s v="アルコール"/>
    <s v="芋焼酎"/>
    <n v="57776"/>
    <n v="18000"/>
    <n v="5"/>
    <n v="288880"/>
    <s v="C016"/>
    <s v="石神商店"/>
    <s v="石神様"/>
    <s v="城北"/>
    <s v="E0013"/>
    <s v="木下　志帆"/>
    <s v="D003"/>
    <x v="0"/>
    <x v="0"/>
    <x v="0"/>
    <s v="4Q"/>
    <x v="10"/>
    <m/>
  </r>
  <r>
    <s v="S0486"/>
    <d v="2025-02-21T00:00:00"/>
    <s v="PE005"/>
    <s v="アルコール"/>
    <s v="赤ワイン"/>
    <n v="24000"/>
    <n v="4000"/>
    <n v="32"/>
    <n v="768000"/>
    <s v="C008"/>
    <s v="宝塚商店"/>
    <s v="宇野様"/>
    <s v="城西"/>
    <s v="E0012"/>
    <s v="畠中　雅美"/>
    <s v="D004"/>
    <x v="1"/>
    <x v="2"/>
    <x v="0"/>
    <s v="4Q"/>
    <x v="10"/>
    <m/>
  </r>
  <r>
    <s v="S0487"/>
    <d v="2025-02-21T00:00:00"/>
    <s v="PB007"/>
    <s v="お茶"/>
    <s v="ほうじ茶"/>
    <n v="2600"/>
    <n v="400"/>
    <n v="41"/>
    <n v="106600"/>
    <s v="C014"/>
    <s v="雨宮ストア"/>
    <s v="雨宮様"/>
    <s v="城南"/>
    <s v="E0015"/>
    <s v="沖田　雄太"/>
    <s v="D004"/>
    <x v="1"/>
    <x v="2"/>
    <x v="0"/>
    <s v="4Q"/>
    <x v="10"/>
    <m/>
  </r>
  <r>
    <s v="S0488"/>
    <d v="2025-02-23T00:00:00"/>
    <s v="PB006"/>
    <s v="お茶"/>
    <s v="レモンティー"/>
    <n v="4000"/>
    <n v="640"/>
    <n v="38"/>
    <n v="152000"/>
    <s v="C002"/>
    <s v="橋本商店"/>
    <s v="橋本様"/>
    <s v="城東"/>
    <s v="E0020"/>
    <s v="杉本　敏子"/>
    <s v="D001"/>
    <x v="2"/>
    <x v="3"/>
    <x v="0"/>
    <s v="4Q"/>
    <x v="10"/>
    <m/>
  </r>
  <r>
    <s v="S0489"/>
    <d v="2025-02-23T00:00:00"/>
    <s v="PD001"/>
    <s v="飲料水"/>
    <s v="ミネラルウォーター"/>
    <n v="1600"/>
    <n v="400"/>
    <n v="53"/>
    <n v="84800"/>
    <s v="C005"/>
    <s v="山本販売店"/>
    <s v="石井様"/>
    <s v="城東"/>
    <s v="E0011"/>
    <s v="島田　楓華"/>
    <s v="D005"/>
    <x v="1"/>
    <x v="1"/>
    <x v="0"/>
    <s v="4Q"/>
    <x v="10"/>
    <m/>
  </r>
  <r>
    <s v="S0490"/>
    <d v="2025-02-24T00:00:00"/>
    <s v="PE005"/>
    <s v="アルコール"/>
    <s v="赤ワイン"/>
    <n v="24000"/>
    <n v="4000"/>
    <n v="12"/>
    <n v="288000"/>
    <s v="C012"/>
    <s v="スーパー三上"/>
    <s v="橘様"/>
    <s v="城南"/>
    <s v="E0017"/>
    <s v="相田　松夫"/>
    <s v="D002"/>
    <x v="0"/>
    <x v="4"/>
    <x v="0"/>
    <s v="4Q"/>
    <x v="10"/>
    <m/>
  </r>
  <r>
    <s v="S0491"/>
    <d v="2025-02-25T00:00:00"/>
    <s v="PB001"/>
    <s v="お茶"/>
    <s v="緑茶"/>
    <n v="2760"/>
    <n v="500"/>
    <n v="26"/>
    <n v="71760"/>
    <s v="C008"/>
    <s v="宝塚商店"/>
    <s v="宇野様"/>
    <s v="城西"/>
    <s v="E0004"/>
    <s v="熊沢　加奈"/>
    <s v="D001"/>
    <x v="2"/>
    <x v="3"/>
    <x v="0"/>
    <s v="4Q"/>
    <x v="10"/>
    <m/>
  </r>
  <r>
    <s v="S0492"/>
    <d v="2025-02-26T00:00:00"/>
    <s v="PE003"/>
    <s v="アルコール"/>
    <s v="麦焼酎"/>
    <n v="40000"/>
    <n v="13776"/>
    <n v="55"/>
    <n v="2200000"/>
    <s v="C011"/>
    <s v="スーパー大西"/>
    <s v="大西様"/>
    <s v="城南"/>
    <s v="E0014"/>
    <s v="岩間　安子"/>
    <s v="D001"/>
    <x v="2"/>
    <x v="3"/>
    <x v="0"/>
    <s v="4Q"/>
    <x v="10"/>
    <m/>
  </r>
  <r>
    <s v="S0493"/>
    <d v="2025-02-26T00:00:00"/>
    <s v="PB001"/>
    <s v="お茶"/>
    <s v="緑茶"/>
    <n v="2760"/>
    <n v="500"/>
    <n v="15"/>
    <n v="41400"/>
    <s v="C011"/>
    <s v="スーパー大西"/>
    <s v="大西様"/>
    <s v="城南"/>
    <s v="E0017"/>
    <s v="相田　松夫"/>
    <s v="D002"/>
    <x v="0"/>
    <x v="4"/>
    <x v="0"/>
    <s v="4Q"/>
    <x v="10"/>
    <m/>
  </r>
  <r>
    <s v="S0494"/>
    <d v="2025-02-26T00:00:00"/>
    <s v="PB003"/>
    <s v="お茶"/>
    <s v="麦茶"/>
    <n v="2400"/>
    <n v="430"/>
    <n v="24"/>
    <n v="57600"/>
    <s v="C018"/>
    <s v="立花商店"/>
    <s v="立花様"/>
    <s v="城北"/>
    <s v="E0011"/>
    <s v="島田　楓華"/>
    <s v="D005"/>
    <x v="1"/>
    <x v="1"/>
    <x v="0"/>
    <s v="4Q"/>
    <x v="10"/>
    <m/>
  </r>
  <r>
    <s v="S0495"/>
    <d v="2025-03-01T00:00:00"/>
    <s v="PA006"/>
    <s v="清涼飲料水"/>
    <s v="レモンスカッシュ"/>
    <n v="4000"/>
    <n v="500"/>
    <n v="30"/>
    <n v="120000"/>
    <s v="C002"/>
    <s v="橋本商店"/>
    <s v="橋本様"/>
    <s v="城東"/>
    <s v="E0016"/>
    <s v="木田　玲"/>
    <s v="D002"/>
    <x v="0"/>
    <x v="4"/>
    <x v="0"/>
    <s v="4Q"/>
    <x v="11"/>
    <m/>
  </r>
  <r>
    <s v="S0496"/>
    <d v="2025-03-02T00:00:00"/>
    <s v="PB006"/>
    <s v="お茶"/>
    <s v="レモンティー"/>
    <n v="4000"/>
    <n v="640"/>
    <n v="32"/>
    <n v="128000"/>
    <s v="C015"/>
    <s v="野原スーパー"/>
    <s v="伊藤様"/>
    <s v="城南"/>
    <s v="E0006"/>
    <s v="今　哲"/>
    <s v="D003"/>
    <x v="0"/>
    <x v="0"/>
    <x v="0"/>
    <s v="4Q"/>
    <x v="11"/>
    <m/>
  </r>
  <r>
    <s v="S0497"/>
    <d v="2025-03-02T00:00:00"/>
    <s v="PB005"/>
    <s v="お茶"/>
    <s v="ミルクティー"/>
    <n v="4000"/>
    <n v="760"/>
    <n v="10"/>
    <n v="40000"/>
    <s v="C010"/>
    <s v="大石ストア"/>
    <s v="大石様"/>
    <s v="城西"/>
    <s v="E0019"/>
    <s v="保坂　正敏"/>
    <s v="D004"/>
    <x v="1"/>
    <x v="2"/>
    <x v="0"/>
    <s v="4Q"/>
    <x v="11"/>
    <m/>
  </r>
  <r>
    <s v="S0498"/>
    <d v="2025-03-03T00:00:00"/>
    <s v="PB003"/>
    <s v="お茶"/>
    <s v="麦茶"/>
    <n v="2400"/>
    <n v="430"/>
    <n v="44"/>
    <n v="105600"/>
    <s v="C003"/>
    <s v="鮫島スーパー"/>
    <s v="阿部様"/>
    <s v="城東"/>
    <s v="E0009"/>
    <s v="矢部　雅美"/>
    <s v="D003"/>
    <x v="0"/>
    <x v="0"/>
    <x v="0"/>
    <s v="4Q"/>
    <x v="11"/>
    <m/>
  </r>
  <r>
    <s v="S0499"/>
    <d v="2025-03-03T00:00:00"/>
    <s v="PB004"/>
    <s v="お茶"/>
    <s v="無糖紅茶"/>
    <n v="2800"/>
    <n v="500"/>
    <n v="5"/>
    <n v="14000"/>
    <s v="C020"/>
    <s v="丸山ストア"/>
    <s v="松井様"/>
    <s v="城北"/>
    <s v="E0006"/>
    <s v="今　哲"/>
    <s v="D003"/>
    <x v="0"/>
    <x v="0"/>
    <x v="0"/>
    <s v="4Q"/>
    <x v="11"/>
    <m/>
  </r>
  <r>
    <s v="S0500"/>
    <d v="2025-03-04T00:00:00"/>
    <s v="PB004"/>
    <s v="お茶"/>
    <s v="無糖紅茶"/>
    <n v="2800"/>
    <n v="500"/>
    <n v="49"/>
    <n v="137200"/>
    <s v="C016"/>
    <s v="石神商店"/>
    <s v="石神様"/>
    <s v="城北"/>
    <s v="E0012"/>
    <s v="畠中　雅美"/>
    <s v="D004"/>
    <x v="1"/>
    <x v="2"/>
    <x v="0"/>
    <s v="4Q"/>
    <x v="11"/>
    <m/>
  </r>
  <r>
    <s v="S0501"/>
    <d v="2025-03-05T00:00:00"/>
    <s v="PE005"/>
    <s v="アルコール"/>
    <s v="赤ワイン"/>
    <n v="24000"/>
    <n v="4000"/>
    <n v="42"/>
    <n v="1008000"/>
    <s v="C014"/>
    <s v="雨宮ストア"/>
    <s v="雨宮様"/>
    <s v="城南"/>
    <s v="E0020"/>
    <s v="杉本　敏子"/>
    <s v="D001"/>
    <x v="2"/>
    <x v="3"/>
    <x v="0"/>
    <s v="4Q"/>
    <x v="11"/>
    <m/>
  </r>
  <r>
    <s v="S0502"/>
    <d v="2025-03-06T00:00:00"/>
    <s v="PE002"/>
    <s v="アルコール"/>
    <s v="日本酒"/>
    <n v="48000"/>
    <n v="16000"/>
    <n v="47"/>
    <n v="2256000"/>
    <s v="C014"/>
    <s v="雨宮ストア"/>
    <s v="雨宮様"/>
    <s v="城南"/>
    <s v="E0017"/>
    <s v="相田　松夫"/>
    <s v="D002"/>
    <x v="0"/>
    <x v="4"/>
    <x v="0"/>
    <s v="4Q"/>
    <x v="11"/>
    <m/>
  </r>
  <r>
    <s v="S0503"/>
    <d v="2025-03-07T00:00:00"/>
    <s v="PD004"/>
    <s v="飲料水"/>
    <s v="炭酸水グレープフルーツ"/>
    <n v="3600"/>
    <n v="560"/>
    <n v="13"/>
    <n v="46800"/>
    <s v="C013"/>
    <s v="大阪商店"/>
    <s v="西城様"/>
    <s v="城南"/>
    <s v="E0008"/>
    <s v="高田　耕一"/>
    <s v="D005"/>
    <x v="1"/>
    <x v="1"/>
    <x v="0"/>
    <s v="4Q"/>
    <x v="11"/>
    <m/>
  </r>
  <r>
    <s v="S0504"/>
    <d v="2025-03-07T00:00:00"/>
    <s v="PE003"/>
    <s v="アルコール"/>
    <s v="麦焼酎"/>
    <n v="40000"/>
    <n v="13776"/>
    <n v="31"/>
    <n v="1240000"/>
    <s v="C003"/>
    <s v="鮫島スーパー"/>
    <s v="阿部様"/>
    <s v="城東"/>
    <s v="E0015"/>
    <s v="沖田　雄太"/>
    <s v="D004"/>
    <x v="1"/>
    <x v="2"/>
    <x v="0"/>
    <s v="4Q"/>
    <x v="11"/>
    <m/>
  </r>
  <r>
    <s v="S0505"/>
    <d v="2025-03-07T00:00:00"/>
    <s v="PB008"/>
    <s v="お茶"/>
    <s v="ジャスミン茶"/>
    <n v="3000"/>
    <n v="600"/>
    <n v="60"/>
    <n v="180000"/>
    <s v="C014"/>
    <s v="雨宮ストア"/>
    <s v="雨宮様"/>
    <s v="城南"/>
    <s v="E0016"/>
    <s v="木田　玲"/>
    <s v="D002"/>
    <x v="0"/>
    <x v="4"/>
    <x v="0"/>
    <s v="4Q"/>
    <x v="11"/>
    <m/>
  </r>
  <r>
    <s v="S0506"/>
    <d v="2025-03-09T00:00:00"/>
    <s v="PE002"/>
    <s v="アルコール"/>
    <s v="日本酒"/>
    <n v="48000"/>
    <n v="16000"/>
    <n v="17"/>
    <n v="816000"/>
    <s v="C008"/>
    <s v="宝塚商店"/>
    <s v="宇野様"/>
    <s v="城西"/>
    <s v="E0003"/>
    <s v="金野　栄蔵"/>
    <s v="D005"/>
    <x v="1"/>
    <x v="1"/>
    <x v="0"/>
    <s v="4Q"/>
    <x v="11"/>
    <m/>
  </r>
  <r>
    <s v="S0507"/>
    <d v="2025-03-09T00:00:00"/>
    <s v="PB006"/>
    <s v="お茶"/>
    <s v="レモンティー"/>
    <n v="4000"/>
    <n v="640"/>
    <n v="6"/>
    <n v="24000"/>
    <s v="C014"/>
    <s v="雨宮ストア"/>
    <s v="雨宮様"/>
    <s v="城南"/>
    <s v="E0010"/>
    <s v="河口　里香"/>
    <s v="D005"/>
    <x v="1"/>
    <x v="1"/>
    <x v="0"/>
    <s v="4Q"/>
    <x v="11"/>
    <m/>
  </r>
  <r>
    <s v="S0508"/>
    <d v="2025-03-09T00:00:00"/>
    <s v="PB007"/>
    <s v="お茶"/>
    <s v="ほうじ茶"/>
    <n v="2600"/>
    <n v="400"/>
    <n v="29"/>
    <n v="75400"/>
    <s v="C019"/>
    <s v="高橋ストア"/>
    <s v="高橋様"/>
    <s v="城北"/>
    <s v="E0009"/>
    <s v="矢部　雅美"/>
    <s v="D003"/>
    <x v="0"/>
    <x v="0"/>
    <x v="0"/>
    <s v="4Q"/>
    <x v="11"/>
    <m/>
  </r>
  <r>
    <s v="S0509"/>
    <d v="2025-03-11T00:00:00"/>
    <s v="PD004"/>
    <s v="飲料水"/>
    <s v="炭酸水グレープフルーツ"/>
    <n v="3600"/>
    <n v="560"/>
    <n v="49"/>
    <n v="176400"/>
    <s v="C013"/>
    <s v="大阪商店"/>
    <s v="西城様"/>
    <s v="城南"/>
    <s v="E0004"/>
    <s v="熊沢　加奈"/>
    <s v="D001"/>
    <x v="2"/>
    <x v="3"/>
    <x v="0"/>
    <s v="4Q"/>
    <x v="11"/>
    <m/>
  </r>
  <r>
    <s v="S0510"/>
    <d v="2025-03-12T00:00:00"/>
    <s v="PB002"/>
    <s v="お茶"/>
    <s v="ウーロン茶"/>
    <n v="2600"/>
    <n v="400"/>
    <n v="39"/>
    <n v="101400"/>
    <s v="C013"/>
    <s v="大阪商店"/>
    <s v="西城様"/>
    <s v="城南"/>
    <s v="E0009"/>
    <s v="矢部　雅美"/>
    <s v="D003"/>
    <x v="0"/>
    <x v="0"/>
    <x v="0"/>
    <s v="4Q"/>
    <x v="11"/>
    <m/>
  </r>
  <r>
    <s v="S0511"/>
    <d v="2025-03-15T00:00:00"/>
    <s v="PE007"/>
    <s v="アルコール"/>
    <s v="ウィスキー"/>
    <n v="72000"/>
    <n v="17776"/>
    <n v="52"/>
    <n v="3744000"/>
    <s v="C010"/>
    <s v="大石ストア"/>
    <s v="大石様"/>
    <s v="城西"/>
    <s v="E0013"/>
    <s v="木下　志帆"/>
    <s v="D003"/>
    <x v="0"/>
    <x v="0"/>
    <x v="0"/>
    <s v="4Q"/>
    <x v="11"/>
    <m/>
  </r>
  <r>
    <s v="S0512"/>
    <d v="2025-03-15T00:00:00"/>
    <s v="PB008"/>
    <s v="お茶"/>
    <s v="ジャスミン茶"/>
    <n v="3000"/>
    <n v="600"/>
    <n v="32"/>
    <n v="96000"/>
    <s v="C018"/>
    <s v="立花商店"/>
    <s v="立花様"/>
    <s v="城北"/>
    <s v="E0015"/>
    <s v="沖田　雄太"/>
    <s v="D004"/>
    <x v="1"/>
    <x v="2"/>
    <x v="0"/>
    <s v="4Q"/>
    <x v="11"/>
    <m/>
  </r>
  <r>
    <s v="S0513"/>
    <d v="2025-03-15T00:00:00"/>
    <s v="PA005"/>
    <s v="清涼飲料水"/>
    <s v="りんごジュース"/>
    <n v="6000"/>
    <n v="2540"/>
    <n v="16"/>
    <n v="96000"/>
    <s v="C020"/>
    <s v="丸山ストア"/>
    <s v="松井様"/>
    <s v="城北"/>
    <s v="E0015"/>
    <s v="沖田　雄太"/>
    <s v="D004"/>
    <x v="1"/>
    <x v="2"/>
    <x v="0"/>
    <s v="4Q"/>
    <x v="11"/>
    <m/>
  </r>
  <r>
    <s v="S0514"/>
    <d v="2025-03-16T00:00:00"/>
    <s v="PA005"/>
    <s v="清涼飲料水"/>
    <s v="りんごジュース"/>
    <n v="6000"/>
    <n v="2540"/>
    <n v="9"/>
    <n v="54000"/>
    <s v="C001"/>
    <s v="飯田ストア"/>
    <s v="伊藤様"/>
    <s v="城東"/>
    <s v="E0002"/>
    <s v="笠井　福太郎"/>
    <s v="D005"/>
    <x v="1"/>
    <x v="1"/>
    <x v="0"/>
    <s v="4Q"/>
    <x v="11"/>
    <m/>
  </r>
  <r>
    <s v="S0515"/>
    <d v="2025-03-17T00:00:00"/>
    <s v="PD003"/>
    <s v="飲料水"/>
    <s v="炭酸水レモン"/>
    <n v="3600"/>
    <n v="540"/>
    <n v="36"/>
    <n v="129600"/>
    <s v="C011"/>
    <s v="スーパー大西"/>
    <s v="大西様"/>
    <s v="城南"/>
    <s v="E0020"/>
    <s v="杉本　敏子"/>
    <s v="D001"/>
    <x v="2"/>
    <x v="3"/>
    <x v="0"/>
    <s v="4Q"/>
    <x v="11"/>
    <m/>
  </r>
  <r>
    <s v="S0516"/>
    <d v="2025-03-17T00:00:00"/>
    <s v="PA006"/>
    <s v="清涼飲料水"/>
    <s v="レモンスカッシュ"/>
    <n v="4000"/>
    <n v="500"/>
    <n v="43"/>
    <n v="172000"/>
    <s v="C016"/>
    <s v="石神商店"/>
    <s v="石神様"/>
    <s v="城北"/>
    <s v="E0013"/>
    <s v="木下　志帆"/>
    <s v="D003"/>
    <x v="0"/>
    <x v="0"/>
    <x v="0"/>
    <s v="4Q"/>
    <x v="11"/>
    <m/>
  </r>
  <r>
    <s v="S0517"/>
    <d v="2025-03-18T00:00:00"/>
    <s v="PD004"/>
    <s v="飲料水"/>
    <s v="炭酸水グレープフルーツ"/>
    <n v="3600"/>
    <n v="560"/>
    <n v="45"/>
    <n v="162000"/>
    <s v="C009"/>
    <s v="スーパーONE"/>
    <s v="元様"/>
    <s v="城西"/>
    <s v="E0007"/>
    <s v="奥田　道雄"/>
    <s v="D005"/>
    <x v="1"/>
    <x v="1"/>
    <x v="0"/>
    <s v="4Q"/>
    <x v="11"/>
    <m/>
  </r>
  <r>
    <s v="S0518"/>
    <d v="2025-03-19T00:00:00"/>
    <s v="PB007"/>
    <s v="お茶"/>
    <s v="ほうじ茶"/>
    <n v="2600"/>
    <n v="400"/>
    <n v="29"/>
    <n v="75400"/>
    <s v="C010"/>
    <s v="大石ストア"/>
    <s v="大石様"/>
    <s v="城西"/>
    <s v="E0004"/>
    <s v="熊沢　加奈"/>
    <s v="D001"/>
    <x v="2"/>
    <x v="3"/>
    <x v="0"/>
    <s v="4Q"/>
    <x v="11"/>
    <m/>
  </r>
  <r>
    <s v="S0519"/>
    <d v="2025-03-19T00:00:00"/>
    <s v="PB008"/>
    <s v="お茶"/>
    <s v="ジャスミン茶"/>
    <n v="3000"/>
    <n v="600"/>
    <n v="16"/>
    <n v="48000"/>
    <s v="C017"/>
    <s v="スーパー波留"/>
    <s v="新庄様"/>
    <s v="城北"/>
    <s v="E0002"/>
    <s v="笠井　福太郎"/>
    <s v="D005"/>
    <x v="1"/>
    <x v="1"/>
    <x v="0"/>
    <s v="4Q"/>
    <x v="11"/>
    <m/>
  </r>
  <r>
    <s v="S0520"/>
    <d v="2025-03-19T00:00:00"/>
    <s v="PB006"/>
    <s v="お茶"/>
    <s v="レモンティー"/>
    <n v="4000"/>
    <n v="640"/>
    <n v="20"/>
    <n v="80000"/>
    <s v="C020"/>
    <s v="丸山ストア"/>
    <s v="松井様"/>
    <s v="城北"/>
    <s v="E0019"/>
    <s v="保坂　正敏"/>
    <s v="D004"/>
    <x v="1"/>
    <x v="2"/>
    <x v="0"/>
    <s v="4Q"/>
    <x v="11"/>
    <m/>
  </r>
  <r>
    <s v="S0521"/>
    <d v="2025-03-19T00:00:00"/>
    <s v="PB005"/>
    <s v="お茶"/>
    <s v="ミルクティー"/>
    <n v="4000"/>
    <n v="760"/>
    <n v="11"/>
    <n v="44000"/>
    <s v="C004"/>
    <s v="富士ストア"/>
    <s v="御手洗様"/>
    <s v="城東"/>
    <s v="E0008"/>
    <s v="高田　耕一"/>
    <s v="D005"/>
    <x v="1"/>
    <x v="1"/>
    <x v="0"/>
    <s v="4Q"/>
    <x v="11"/>
    <m/>
  </r>
  <r>
    <s v="S0522"/>
    <d v="2025-03-21T00:00:00"/>
    <s v="PD004"/>
    <s v="飲料水"/>
    <s v="炭酸水グレープフルーツ"/>
    <n v="3600"/>
    <n v="560"/>
    <n v="50"/>
    <n v="180000"/>
    <s v="C001"/>
    <s v="飯田ストア"/>
    <s v="伊藤様"/>
    <s v="城東"/>
    <s v="E0006"/>
    <s v="今　哲"/>
    <s v="D003"/>
    <x v="0"/>
    <x v="0"/>
    <x v="0"/>
    <s v="4Q"/>
    <x v="11"/>
    <m/>
  </r>
  <r>
    <s v="S0523"/>
    <d v="2025-03-22T00:00:00"/>
    <s v="PB003"/>
    <s v="お茶"/>
    <s v="麦茶"/>
    <n v="2400"/>
    <n v="430"/>
    <n v="26"/>
    <n v="62400"/>
    <s v="C011"/>
    <s v="スーパー大西"/>
    <s v="大西様"/>
    <s v="城南"/>
    <s v="E0014"/>
    <s v="岩間　安子"/>
    <s v="D001"/>
    <x v="2"/>
    <x v="3"/>
    <x v="0"/>
    <s v="4Q"/>
    <x v="11"/>
    <m/>
  </r>
  <r>
    <s v="S0524"/>
    <d v="2025-03-22T00:00:00"/>
    <s v="PB002"/>
    <s v="お茶"/>
    <s v="ウーロン茶"/>
    <n v="2600"/>
    <n v="400"/>
    <n v="35"/>
    <n v="91000"/>
    <s v="C007"/>
    <s v="山崎スーパー"/>
    <s v="山崎様"/>
    <s v="城西"/>
    <s v="E0004"/>
    <s v="熊沢　加奈"/>
    <s v="D001"/>
    <x v="2"/>
    <x v="3"/>
    <x v="0"/>
    <s v="4Q"/>
    <x v="11"/>
    <m/>
  </r>
  <r>
    <s v="S0525"/>
    <d v="2025-03-22T00:00:00"/>
    <s v="PE006"/>
    <s v="アルコール"/>
    <s v="白ワイン"/>
    <n v="22000"/>
    <n v="4000"/>
    <n v="12"/>
    <n v="264000"/>
    <s v="C012"/>
    <s v="スーパー三上"/>
    <s v="橘様"/>
    <s v="城南"/>
    <s v="E0004"/>
    <s v="熊沢　加奈"/>
    <s v="D001"/>
    <x v="2"/>
    <x v="3"/>
    <x v="0"/>
    <s v="4Q"/>
    <x v="11"/>
    <m/>
  </r>
  <r>
    <s v="S0526"/>
    <d v="2025-03-22T00:00:00"/>
    <s v="PE008"/>
    <s v="アルコール"/>
    <s v="スコッチ"/>
    <n v="43200"/>
    <n v="10240"/>
    <n v="33"/>
    <n v="1425600"/>
    <s v="C005"/>
    <s v="山本販売店"/>
    <s v="石井様"/>
    <s v="城東"/>
    <s v="E0020"/>
    <s v="杉本　敏子"/>
    <s v="D001"/>
    <x v="2"/>
    <x v="3"/>
    <x v="0"/>
    <s v="4Q"/>
    <x v="11"/>
    <m/>
  </r>
  <r>
    <s v="S0527"/>
    <d v="2025-03-24T00:00:00"/>
    <s v="PC004"/>
    <s v="コーヒー飲料"/>
    <s v="カフェオレ"/>
    <n v="5000"/>
    <n v="666"/>
    <n v="56"/>
    <n v="280000"/>
    <s v="C017"/>
    <s v="スーパー波留"/>
    <s v="新庄様"/>
    <s v="城北"/>
    <s v="E0008"/>
    <s v="高田　耕一"/>
    <s v="D005"/>
    <x v="1"/>
    <x v="1"/>
    <x v="0"/>
    <s v="4Q"/>
    <x v="11"/>
    <m/>
  </r>
  <r>
    <s v="S0528"/>
    <d v="2025-03-24T00:00:00"/>
    <s v="PC002"/>
    <s v="コーヒー飲料"/>
    <s v="微糖コーヒー"/>
    <n v="4000"/>
    <n v="450"/>
    <n v="47"/>
    <n v="188000"/>
    <s v="C013"/>
    <s v="大阪商店"/>
    <s v="西城様"/>
    <s v="城南"/>
    <s v="E0014"/>
    <s v="岩間　安子"/>
    <s v="D001"/>
    <x v="2"/>
    <x v="3"/>
    <x v="0"/>
    <s v="4Q"/>
    <x v="11"/>
    <m/>
  </r>
  <r>
    <s v="S0529"/>
    <d v="2025-03-25T00:00:00"/>
    <s v="PC002"/>
    <s v="コーヒー飲料"/>
    <s v="微糖コーヒー"/>
    <n v="4000"/>
    <n v="450"/>
    <n v="12"/>
    <n v="48000"/>
    <s v="C002"/>
    <s v="橋本商店"/>
    <s v="橋本様"/>
    <s v="城東"/>
    <s v="E0002"/>
    <s v="笠井　福太郎"/>
    <s v="D005"/>
    <x v="1"/>
    <x v="1"/>
    <x v="0"/>
    <s v="4Q"/>
    <x v="11"/>
    <m/>
  </r>
  <r>
    <s v="S0530"/>
    <d v="2025-03-28T00:00:00"/>
    <s v="PE005"/>
    <s v="アルコール"/>
    <s v="赤ワイン"/>
    <n v="24000"/>
    <n v="4000"/>
    <n v="30"/>
    <n v="720000"/>
    <s v="C001"/>
    <s v="飯田ストア"/>
    <s v="伊藤様"/>
    <s v="城東"/>
    <s v="E0004"/>
    <s v="熊沢　加奈"/>
    <s v="D001"/>
    <x v="2"/>
    <x v="3"/>
    <x v="0"/>
    <s v="4Q"/>
    <x v="11"/>
    <m/>
  </r>
  <r>
    <s v="S0531"/>
    <d v="2025-03-28T00:00:00"/>
    <s v="PC002"/>
    <s v="コーヒー飲料"/>
    <s v="微糖コーヒー"/>
    <n v="4000"/>
    <n v="450"/>
    <n v="33"/>
    <n v="132000"/>
    <s v="C017"/>
    <s v="スーパー波留"/>
    <s v="新庄様"/>
    <s v="城北"/>
    <s v="E0018"/>
    <s v="奥山　忠吉"/>
    <s v="D001"/>
    <x v="2"/>
    <x v="3"/>
    <x v="0"/>
    <s v="4Q"/>
    <x v="11"/>
    <m/>
  </r>
  <r>
    <s v="S0532"/>
    <d v="2025-03-30T00:00:00"/>
    <s v="PD002"/>
    <s v="飲料水"/>
    <s v="炭酸水"/>
    <n v="3600"/>
    <n v="500"/>
    <n v="42"/>
    <n v="151200"/>
    <s v="C004"/>
    <s v="富士ストア"/>
    <s v="御手洗様"/>
    <s v="城東"/>
    <s v="E0007"/>
    <s v="奥田　道雄"/>
    <s v="D005"/>
    <x v="1"/>
    <x v="1"/>
    <x v="0"/>
    <s v="4Q"/>
    <x v="11"/>
    <m/>
  </r>
  <r>
    <s v="S0533"/>
    <d v="2025-03-30T00:00:00"/>
    <s v="PB006"/>
    <s v="お茶"/>
    <s v="レモンティー"/>
    <n v="4000"/>
    <n v="640"/>
    <n v="32"/>
    <n v="128000"/>
    <s v="C015"/>
    <s v="野原スーパー"/>
    <s v="伊藤様"/>
    <s v="城南"/>
    <s v="E0014"/>
    <s v="岩間　安子"/>
    <s v="D001"/>
    <x v="2"/>
    <x v="3"/>
    <x v="0"/>
    <s v="4Q"/>
    <x v="11"/>
    <m/>
  </r>
  <r>
    <s v="S0534"/>
    <d v="2025-03-30T00:00:00"/>
    <s v="PE008"/>
    <s v="アルコール"/>
    <s v="スコッチ"/>
    <n v="43200"/>
    <n v="10240"/>
    <n v="31"/>
    <n v="1339200"/>
    <s v="C008"/>
    <s v="宝塚商店"/>
    <s v="宇野様"/>
    <s v="城西"/>
    <s v="E0012"/>
    <s v="畠中　雅美"/>
    <s v="D004"/>
    <x v="1"/>
    <x v="2"/>
    <x v="0"/>
    <s v="4Q"/>
    <x v="11"/>
    <m/>
  </r>
  <r>
    <s v="S0535"/>
    <d v="2025-03-31T00:00:00"/>
    <s v="PB008"/>
    <s v="お茶"/>
    <s v="ジャスミン茶"/>
    <n v="3000"/>
    <n v="600"/>
    <n v="39"/>
    <n v="117000"/>
    <s v="C020"/>
    <s v="丸山ストア"/>
    <s v="松井様"/>
    <s v="城北"/>
    <s v="E0014"/>
    <s v="岩間　安子"/>
    <s v="D001"/>
    <x v="2"/>
    <x v="3"/>
    <x v="0"/>
    <s v="4Q"/>
    <x v="11"/>
    <m/>
  </r>
  <r>
    <s v="S0536"/>
    <d v="2025-04-01T00:00:00"/>
    <s v="PA006"/>
    <s v="清涼飲料水"/>
    <s v="レモンスカッシュ"/>
    <n v="4000"/>
    <n v="500"/>
    <n v="24"/>
    <n v="96000"/>
    <s v="C011"/>
    <s v="スーパー大西"/>
    <s v="大西様"/>
    <s v="城南"/>
    <s v="E0004"/>
    <s v="熊沢　加奈"/>
    <s v="D001"/>
    <x v="2"/>
    <x v="3"/>
    <x v="1"/>
    <s v="1Q"/>
    <x v="0"/>
    <m/>
  </r>
  <r>
    <s v="S0537"/>
    <d v="2025-04-01T00:00:00"/>
    <s v="PE006"/>
    <s v="アルコール"/>
    <s v="白ワイン"/>
    <n v="22000"/>
    <n v="4000"/>
    <n v="7"/>
    <n v="154000"/>
    <s v="C018"/>
    <s v="立花商店"/>
    <s v="立花様"/>
    <s v="城北"/>
    <s v="E0007"/>
    <s v="奥田　道雄"/>
    <s v="D005"/>
    <x v="1"/>
    <x v="1"/>
    <x v="1"/>
    <s v="1Q"/>
    <x v="0"/>
    <m/>
  </r>
  <r>
    <s v="S0538"/>
    <d v="2025-04-03T00:00:00"/>
    <s v="PE008"/>
    <s v="アルコール"/>
    <s v="スコッチ"/>
    <n v="43200"/>
    <n v="10240"/>
    <n v="50"/>
    <n v="2160000"/>
    <s v="C006"/>
    <s v="大久ストア"/>
    <s v="斎藤様"/>
    <s v="城西"/>
    <s v="E0007"/>
    <s v="奥田　道雄"/>
    <s v="D005"/>
    <x v="1"/>
    <x v="1"/>
    <x v="1"/>
    <s v="1Q"/>
    <x v="0"/>
    <m/>
  </r>
  <r>
    <s v="S0539"/>
    <d v="2025-04-04T00:00:00"/>
    <s v="PA001"/>
    <s v="清涼飲料水"/>
    <s v="コーラ"/>
    <n v="4000"/>
    <n v="600"/>
    <n v="51"/>
    <n v="204000"/>
    <s v="C017"/>
    <s v="スーパー波留"/>
    <s v="新庄様"/>
    <s v="城北"/>
    <s v="E0014"/>
    <s v="岩間　安子"/>
    <s v="D001"/>
    <x v="2"/>
    <x v="3"/>
    <x v="1"/>
    <s v="1Q"/>
    <x v="0"/>
    <m/>
  </r>
  <r>
    <s v="S0540"/>
    <d v="2025-04-04T00:00:00"/>
    <s v="PE008"/>
    <s v="アルコール"/>
    <s v="スコッチ"/>
    <n v="43200"/>
    <n v="10240"/>
    <n v="49"/>
    <n v="2116800"/>
    <s v="C019"/>
    <s v="高橋ストア"/>
    <s v="高橋様"/>
    <s v="城北"/>
    <s v="E0007"/>
    <s v="奥田　道雄"/>
    <s v="D005"/>
    <x v="1"/>
    <x v="1"/>
    <x v="1"/>
    <s v="1Q"/>
    <x v="0"/>
    <m/>
  </r>
  <r>
    <s v="S0541"/>
    <d v="2025-04-05T00:00:00"/>
    <s v="PE002"/>
    <s v="アルコール"/>
    <s v="日本酒"/>
    <n v="48000"/>
    <n v="16000"/>
    <n v="13"/>
    <n v="624000"/>
    <s v="C020"/>
    <s v="丸山ストア"/>
    <s v="松井様"/>
    <s v="城北"/>
    <s v="E0006"/>
    <s v="今　哲"/>
    <s v="D003"/>
    <x v="0"/>
    <x v="0"/>
    <x v="1"/>
    <s v="1Q"/>
    <x v="0"/>
    <m/>
  </r>
  <r>
    <s v="S0542"/>
    <d v="2025-04-05T00:00:00"/>
    <s v="PA003"/>
    <s v="清涼飲料水"/>
    <s v="オレンジジュース"/>
    <n v="5600"/>
    <n v="1180"/>
    <n v="17"/>
    <n v="95200"/>
    <s v="C013"/>
    <s v="大阪商店"/>
    <s v="西城様"/>
    <s v="城南"/>
    <s v="E0017"/>
    <s v="相田　松夫"/>
    <s v="D002"/>
    <x v="0"/>
    <x v="4"/>
    <x v="1"/>
    <s v="1Q"/>
    <x v="0"/>
    <m/>
  </r>
  <r>
    <s v="S0543"/>
    <d v="2025-04-08T00:00:00"/>
    <s v="PC002"/>
    <s v="コーヒー飲料"/>
    <s v="微糖コーヒー"/>
    <n v="4000"/>
    <n v="450"/>
    <n v="27"/>
    <n v="108000"/>
    <s v="C001"/>
    <s v="飯田ストア"/>
    <s v="伊藤様"/>
    <s v="城東"/>
    <s v="E0020"/>
    <s v="杉本　敏子"/>
    <s v="D001"/>
    <x v="2"/>
    <x v="3"/>
    <x v="1"/>
    <s v="1Q"/>
    <x v="0"/>
    <m/>
  </r>
  <r>
    <s v="S0544"/>
    <d v="2025-04-08T00:00:00"/>
    <s v="PB003"/>
    <s v="お茶"/>
    <s v="麦茶"/>
    <n v="2400"/>
    <n v="430"/>
    <n v="16"/>
    <n v="38400"/>
    <s v="C012"/>
    <s v="スーパー三上"/>
    <s v="橘様"/>
    <s v="城南"/>
    <s v="E0010"/>
    <s v="河口　里香"/>
    <s v="D005"/>
    <x v="1"/>
    <x v="1"/>
    <x v="1"/>
    <s v="1Q"/>
    <x v="0"/>
    <m/>
  </r>
  <r>
    <s v="S0545"/>
    <d v="2025-04-09T00:00:00"/>
    <s v="PB001"/>
    <s v="お茶"/>
    <s v="緑茶"/>
    <n v="2760"/>
    <n v="500"/>
    <n v="35"/>
    <n v="96600"/>
    <s v="C003"/>
    <s v="鮫島スーパー"/>
    <s v="阿部様"/>
    <s v="城東"/>
    <s v="E0019"/>
    <s v="保坂　正敏"/>
    <s v="D004"/>
    <x v="1"/>
    <x v="2"/>
    <x v="1"/>
    <s v="1Q"/>
    <x v="0"/>
    <m/>
  </r>
  <r>
    <s v="S0546"/>
    <d v="2025-04-10T00:00:00"/>
    <s v="PE006"/>
    <s v="アルコール"/>
    <s v="白ワイン"/>
    <n v="22000"/>
    <n v="4000"/>
    <n v="17"/>
    <n v="374000"/>
    <s v="C009"/>
    <s v="スーパーONE"/>
    <s v="元様"/>
    <s v="城西"/>
    <s v="E0014"/>
    <s v="岩間　安子"/>
    <s v="D001"/>
    <x v="2"/>
    <x v="3"/>
    <x v="1"/>
    <s v="1Q"/>
    <x v="0"/>
    <m/>
  </r>
  <r>
    <s v="S0547"/>
    <d v="2025-04-10T00:00:00"/>
    <s v="PB005"/>
    <s v="お茶"/>
    <s v="ミルクティー"/>
    <n v="4000"/>
    <n v="760"/>
    <n v="39"/>
    <n v="156000"/>
    <s v="C013"/>
    <s v="大阪商店"/>
    <s v="西城様"/>
    <s v="城南"/>
    <s v="E0010"/>
    <s v="河口　里香"/>
    <s v="D005"/>
    <x v="1"/>
    <x v="1"/>
    <x v="1"/>
    <s v="1Q"/>
    <x v="0"/>
    <m/>
  </r>
  <r>
    <s v="S0548"/>
    <d v="2025-04-11T00:00:00"/>
    <s v="PE001"/>
    <s v="アルコール"/>
    <s v="ビール"/>
    <n v="9600"/>
    <n v="2466"/>
    <n v="49"/>
    <n v="470400"/>
    <s v="C003"/>
    <s v="鮫島スーパー"/>
    <s v="阿部様"/>
    <s v="城東"/>
    <s v="E0012"/>
    <s v="畠中　雅美"/>
    <s v="D004"/>
    <x v="1"/>
    <x v="2"/>
    <x v="1"/>
    <s v="1Q"/>
    <x v="0"/>
    <m/>
  </r>
  <r>
    <s v="S0549"/>
    <d v="2025-04-12T00:00:00"/>
    <s v="PE007"/>
    <s v="アルコール"/>
    <s v="ウィスキー"/>
    <n v="72000"/>
    <n v="17776"/>
    <n v="22"/>
    <n v="1584000"/>
    <s v="C001"/>
    <s v="飯田ストア"/>
    <s v="伊藤様"/>
    <s v="城東"/>
    <s v="E0010"/>
    <s v="河口　里香"/>
    <s v="D005"/>
    <x v="1"/>
    <x v="1"/>
    <x v="1"/>
    <s v="1Q"/>
    <x v="0"/>
    <m/>
  </r>
  <r>
    <s v="S0550"/>
    <d v="2025-04-12T00:00:00"/>
    <s v="PA004"/>
    <s v="清涼飲料水"/>
    <s v="ぶどうジュース"/>
    <n v="5360"/>
    <n v="1776"/>
    <n v="45"/>
    <n v="241200"/>
    <s v="C015"/>
    <s v="野原スーパー"/>
    <s v="伊藤様"/>
    <s v="城南"/>
    <s v="E0010"/>
    <s v="河口　里香"/>
    <s v="D005"/>
    <x v="1"/>
    <x v="1"/>
    <x v="1"/>
    <s v="1Q"/>
    <x v="0"/>
    <m/>
  </r>
  <r>
    <s v="S0551"/>
    <d v="2025-04-13T00:00:00"/>
    <s v="PE001"/>
    <s v="アルコール"/>
    <s v="ビール"/>
    <n v="9600"/>
    <n v="2466"/>
    <n v="27"/>
    <n v="259200"/>
    <s v="C013"/>
    <s v="大阪商店"/>
    <s v="西城様"/>
    <s v="城南"/>
    <s v="E0018"/>
    <s v="奥山　忠吉"/>
    <s v="D001"/>
    <x v="2"/>
    <x v="3"/>
    <x v="1"/>
    <s v="1Q"/>
    <x v="0"/>
    <m/>
  </r>
  <r>
    <s v="S0552"/>
    <d v="2025-04-14T00:00:00"/>
    <s v="PE004"/>
    <s v="アルコール"/>
    <s v="芋焼酎"/>
    <n v="57776"/>
    <n v="18000"/>
    <n v="19"/>
    <n v="1097744"/>
    <s v="C001"/>
    <s v="飯田ストア"/>
    <s v="伊藤様"/>
    <s v="城東"/>
    <s v="E0008"/>
    <s v="高田　耕一"/>
    <s v="D005"/>
    <x v="1"/>
    <x v="1"/>
    <x v="1"/>
    <s v="1Q"/>
    <x v="0"/>
    <m/>
  </r>
  <r>
    <s v="S0553"/>
    <d v="2025-04-15T00:00:00"/>
    <s v="PA006"/>
    <s v="清涼飲料水"/>
    <s v="レモンスカッシュ"/>
    <n v="4000"/>
    <n v="500"/>
    <n v="58"/>
    <n v="232000"/>
    <s v="C015"/>
    <s v="野原スーパー"/>
    <s v="伊藤様"/>
    <s v="城南"/>
    <s v="E0004"/>
    <s v="熊沢　加奈"/>
    <s v="D001"/>
    <x v="2"/>
    <x v="3"/>
    <x v="1"/>
    <s v="1Q"/>
    <x v="0"/>
    <m/>
  </r>
  <r>
    <s v="S0554"/>
    <d v="2025-04-16T00:00:00"/>
    <s v="PC001"/>
    <s v="コーヒー飲料"/>
    <s v="無糖コーヒー"/>
    <n v="4000"/>
    <n v="400"/>
    <n v="18"/>
    <n v="72000"/>
    <s v="C007"/>
    <s v="山崎スーパー"/>
    <s v="山崎様"/>
    <s v="城西"/>
    <s v="E0003"/>
    <s v="金野　栄蔵"/>
    <s v="D005"/>
    <x v="1"/>
    <x v="1"/>
    <x v="1"/>
    <s v="1Q"/>
    <x v="0"/>
    <m/>
  </r>
  <r>
    <s v="S0555"/>
    <d v="2025-04-17T00:00:00"/>
    <s v="PC001"/>
    <s v="コーヒー飲料"/>
    <s v="無糖コーヒー"/>
    <n v="4000"/>
    <n v="400"/>
    <n v="48"/>
    <n v="192000"/>
    <s v="C013"/>
    <s v="大阪商店"/>
    <s v="西城様"/>
    <s v="城南"/>
    <s v="E0018"/>
    <s v="奥山　忠吉"/>
    <s v="D001"/>
    <x v="2"/>
    <x v="3"/>
    <x v="1"/>
    <s v="1Q"/>
    <x v="0"/>
    <m/>
  </r>
  <r>
    <s v="S0556"/>
    <d v="2025-04-17T00:00:00"/>
    <s v="PE004"/>
    <s v="アルコール"/>
    <s v="芋焼酎"/>
    <n v="57776"/>
    <n v="18000"/>
    <n v="60"/>
    <n v="3466560"/>
    <s v="C009"/>
    <s v="スーパーONE"/>
    <s v="元様"/>
    <s v="城西"/>
    <s v="E0012"/>
    <s v="畠中　雅美"/>
    <s v="D004"/>
    <x v="1"/>
    <x v="2"/>
    <x v="1"/>
    <s v="1Q"/>
    <x v="0"/>
    <m/>
  </r>
  <r>
    <s v="S0557"/>
    <d v="2025-04-18T00:00:00"/>
    <s v="PE005"/>
    <s v="アルコール"/>
    <s v="赤ワイン"/>
    <n v="24000"/>
    <n v="4000"/>
    <n v="16"/>
    <n v="384000"/>
    <s v="C005"/>
    <s v="山本販売店"/>
    <s v="石井様"/>
    <s v="城東"/>
    <s v="E0006"/>
    <s v="今　哲"/>
    <s v="D003"/>
    <x v="0"/>
    <x v="0"/>
    <x v="1"/>
    <s v="1Q"/>
    <x v="0"/>
    <m/>
  </r>
  <r>
    <s v="S0558"/>
    <d v="2025-04-18T00:00:00"/>
    <s v="PB002"/>
    <s v="お茶"/>
    <s v="ウーロン茶"/>
    <n v="2600"/>
    <n v="400"/>
    <n v="8"/>
    <n v="20800"/>
    <s v="C009"/>
    <s v="スーパーONE"/>
    <s v="元様"/>
    <s v="城西"/>
    <s v="E0007"/>
    <s v="奥田　道雄"/>
    <s v="D005"/>
    <x v="1"/>
    <x v="1"/>
    <x v="1"/>
    <s v="1Q"/>
    <x v="0"/>
    <m/>
  </r>
  <r>
    <s v="S0559"/>
    <d v="2025-04-19T00:00:00"/>
    <s v="PC001"/>
    <s v="コーヒー飲料"/>
    <s v="無糖コーヒー"/>
    <n v="4000"/>
    <n v="400"/>
    <n v="20"/>
    <n v="80000"/>
    <s v="C003"/>
    <s v="鮫島スーパー"/>
    <s v="阿部様"/>
    <s v="城東"/>
    <s v="E0007"/>
    <s v="奥田　道雄"/>
    <s v="D005"/>
    <x v="1"/>
    <x v="1"/>
    <x v="1"/>
    <s v="1Q"/>
    <x v="0"/>
    <m/>
  </r>
  <r>
    <s v="S0560"/>
    <d v="2025-04-20T00:00:00"/>
    <s v="PD004"/>
    <s v="飲料水"/>
    <s v="炭酸水グレープフルーツ"/>
    <n v="3600"/>
    <n v="560"/>
    <n v="9"/>
    <n v="32400"/>
    <s v="C010"/>
    <s v="大石ストア"/>
    <s v="大石様"/>
    <s v="城西"/>
    <s v="E0020"/>
    <s v="杉本　敏子"/>
    <s v="D001"/>
    <x v="2"/>
    <x v="3"/>
    <x v="1"/>
    <s v="1Q"/>
    <x v="0"/>
    <m/>
  </r>
  <r>
    <s v="S0561"/>
    <d v="2025-04-21T00:00:00"/>
    <s v="PB008"/>
    <s v="お茶"/>
    <s v="ジャスミン茶"/>
    <n v="3000"/>
    <n v="600"/>
    <n v="46"/>
    <n v="138000"/>
    <s v="C015"/>
    <s v="野原スーパー"/>
    <s v="伊藤様"/>
    <s v="城南"/>
    <s v="E0002"/>
    <s v="笠井　福太郎"/>
    <s v="D005"/>
    <x v="1"/>
    <x v="1"/>
    <x v="1"/>
    <s v="1Q"/>
    <x v="0"/>
    <m/>
  </r>
  <r>
    <s v="S0562"/>
    <d v="2025-04-21T00:00:00"/>
    <s v="PB002"/>
    <s v="お茶"/>
    <s v="ウーロン茶"/>
    <n v="2600"/>
    <n v="400"/>
    <n v="17"/>
    <n v="44200"/>
    <s v="C009"/>
    <s v="スーパーONE"/>
    <s v="元様"/>
    <s v="城西"/>
    <s v="E0020"/>
    <s v="杉本　敏子"/>
    <s v="D001"/>
    <x v="2"/>
    <x v="3"/>
    <x v="1"/>
    <s v="1Q"/>
    <x v="0"/>
    <m/>
  </r>
  <r>
    <s v="S0563"/>
    <d v="2025-04-22T00:00:00"/>
    <s v="PB007"/>
    <s v="お茶"/>
    <s v="ほうじ茶"/>
    <n v="2600"/>
    <n v="400"/>
    <n v="60"/>
    <n v="156000"/>
    <s v="C008"/>
    <s v="宝塚商店"/>
    <s v="宇野様"/>
    <s v="城西"/>
    <s v="E0018"/>
    <s v="奥山　忠吉"/>
    <s v="D001"/>
    <x v="2"/>
    <x v="3"/>
    <x v="1"/>
    <s v="1Q"/>
    <x v="0"/>
    <m/>
  </r>
  <r>
    <s v="S0564"/>
    <d v="2025-04-22T00:00:00"/>
    <s v="PE002"/>
    <s v="アルコール"/>
    <s v="日本酒"/>
    <n v="48000"/>
    <n v="16000"/>
    <n v="21"/>
    <n v="1008000"/>
    <s v="C005"/>
    <s v="山本販売店"/>
    <s v="石井様"/>
    <s v="城東"/>
    <s v="E0005"/>
    <s v="川西　泰雄"/>
    <s v="D003"/>
    <x v="0"/>
    <x v="0"/>
    <x v="1"/>
    <s v="1Q"/>
    <x v="0"/>
    <m/>
  </r>
  <r>
    <s v="S0565"/>
    <d v="2025-04-22T00:00:00"/>
    <s v="PD004"/>
    <s v="飲料水"/>
    <s v="炭酸水グレープフルーツ"/>
    <n v="3600"/>
    <n v="560"/>
    <n v="44"/>
    <n v="158400"/>
    <s v="C019"/>
    <s v="高橋ストア"/>
    <s v="高橋様"/>
    <s v="城北"/>
    <s v="E0011"/>
    <s v="島田　楓華"/>
    <s v="D005"/>
    <x v="1"/>
    <x v="1"/>
    <x v="1"/>
    <s v="1Q"/>
    <x v="0"/>
    <m/>
  </r>
  <r>
    <s v="S0566"/>
    <d v="2025-04-22T00:00:00"/>
    <s v="PE004"/>
    <s v="アルコール"/>
    <s v="芋焼酎"/>
    <n v="57776"/>
    <n v="18000"/>
    <n v="16"/>
    <n v="924416"/>
    <s v="C020"/>
    <s v="丸山ストア"/>
    <s v="松井様"/>
    <s v="城北"/>
    <s v="E0008"/>
    <s v="高田　耕一"/>
    <s v="D005"/>
    <x v="1"/>
    <x v="1"/>
    <x v="1"/>
    <s v="1Q"/>
    <x v="0"/>
    <m/>
  </r>
  <r>
    <s v="S0567"/>
    <d v="2025-04-23T00:00:00"/>
    <s v="PA005"/>
    <s v="清涼飲料水"/>
    <s v="りんごジュース"/>
    <n v="6000"/>
    <n v="2540"/>
    <n v="60"/>
    <n v="360000"/>
    <s v="C018"/>
    <s v="立花商店"/>
    <s v="立花様"/>
    <s v="城北"/>
    <s v="E0001"/>
    <s v="守屋　聖子"/>
    <s v="D004"/>
    <x v="1"/>
    <x v="2"/>
    <x v="1"/>
    <s v="1Q"/>
    <x v="0"/>
    <m/>
  </r>
  <r>
    <s v="S0568"/>
    <d v="2025-04-23T00:00:00"/>
    <s v="PB008"/>
    <s v="お茶"/>
    <s v="ジャスミン茶"/>
    <n v="3000"/>
    <n v="600"/>
    <n v="3"/>
    <n v="9000"/>
    <s v="C012"/>
    <s v="スーパー三上"/>
    <s v="橘様"/>
    <s v="城南"/>
    <s v="E0011"/>
    <s v="島田　楓華"/>
    <s v="D005"/>
    <x v="1"/>
    <x v="1"/>
    <x v="1"/>
    <s v="1Q"/>
    <x v="0"/>
    <m/>
  </r>
  <r>
    <s v="S0569"/>
    <d v="2025-04-23T00:00:00"/>
    <s v="PB007"/>
    <s v="お茶"/>
    <s v="ほうじ茶"/>
    <n v="2600"/>
    <n v="400"/>
    <n v="19"/>
    <n v="49400"/>
    <s v="C014"/>
    <s v="雨宮ストア"/>
    <s v="雨宮様"/>
    <s v="城南"/>
    <s v="E0003"/>
    <s v="金野　栄蔵"/>
    <s v="D005"/>
    <x v="1"/>
    <x v="1"/>
    <x v="1"/>
    <s v="1Q"/>
    <x v="0"/>
    <m/>
  </r>
  <r>
    <s v="S0570"/>
    <d v="2025-04-24T00:00:00"/>
    <s v="PE007"/>
    <s v="アルコール"/>
    <s v="ウィスキー"/>
    <n v="72000"/>
    <n v="17776"/>
    <n v="8"/>
    <n v="576000"/>
    <s v="C005"/>
    <s v="山本販売店"/>
    <s v="石井様"/>
    <s v="城東"/>
    <s v="E0008"/>
    <s v="高田　耕一"/>
    <s v="D005"/>
    <x v="1"/>
    <x v="1"/>
    <x v="1"/>
    <s v="1Q"/>
    <x v="0"/>
    <m/>
  </r>
  <r>
    <s v="S0571"/>
    <d v="2025-04-24T00:00:00"/>
    <s v="PC001"/>
    <s v="コーヒー飲料"/>
    <s v="無糖コーヒー"/>
    <n v="4000"/>
    <n v="400"/>
    <n v="32"/>
    <n v="128000"/>
    <s v="C011"/>
    <s v="スーパー大西"/>
    <s v="大西様"/>
    <s v="城南"/>
    <s v="E0015"/>
    <s v="沖田　雄太"/>
    <s v="D004"/>
    <x v="1"/>
    <x v="2"/>
    <x v="1"/>
    <s v="1Q"/>
    <x v="0"/>
    <m/>
  </r>
  <r>
    <s v="S0572"/>
    <d v="2025-04-25T00:00:00"/>
    <s v="PB008"/>
    <s v="お茶"/>
    <s v="ジャスミン茶"/>
    <n v="3000"/>
    <n v="600"/>
    <n v="7"/>
    <n v="21000"/>
    <s v="C002"/>
    <s v="橋本商店"/>
    <s v="橋本様"/>
    <s v="城東"/>
    <s v="E0005"/>
    <s v="川西　泰雄"/>
    <s v="D003"/>
    <x v="0"/>
    <x v="0"/>
    <x v="1"/>
    <s v="1Q"/>
    <x v="0"/>
    <m/>
  </r>
  <r>
    <s v="S0573"/>
    <d v="2025-04-26T00:00:00"/>
    <s v="PC003"/>
    <s v="コーヒー飲料"/>
    <s v="加糖コーヒー"/>
    <n v="4000"/>
    <n v="500"/>
    <n v="17"/>
    <n v="68000"/>
    <s v="C018"/>
    <s v="立花商店"/>
    <s v="立花様"/>
    <s v="城北"/>
    <s v="E0010"/>
    <s v="河口　里香"/>
    <s v="D005"/>
    <x v="1"/>
    <x v="1"/>
    <x v="1"/>
    <s v="1Q"/>
    <x v="0"/>
    <m/>
  </r>
  <r>
    <s v="S0574"/>
    <d v="2025-04-27T00:00:00"/>
    <s v="PB001"/>
    <s v="お茶"/>
    <s v="緑茶"/>
    <n v="2760"/>
    <n v="500"/>
    <n v="40"/>
    <n v="110400"/>
    <s v="C009"/>
    <s v="スーパーONE"/>
    <s v="元様"/>
    <s v="城西"/>
    <s v="E0018"/>
    <s v="奥山　忠吉"/>
    <s v="D001"/>
    <x v="2"/>
    <x v="3"/>
    <x v="1"/>
    <s v="1Q"/>
    <x v="0"/>
    <m/>
  </r>
  <r>
    <s v="S0575"/>
    <d v="2025-04-27T00:00:00"/>
    <s v="PA001"/>
    <s v="清涼飲料水"/>
    <s v="コーラ"/>
    <n v="4000"/>
    <n v="600"/>
    <n v="22"/>
    <n v="88000"/>
    <s v="C012"/>
    <s v="スーパー三上"/>
    <s v="橘様"/>
    <s v="城南"/>
    <s v="E0003"/>
    <s v="金野　栄蔵"/>
    <s v="D005"/>
    <x v="1"/>
    <x v="1"/>
    <x v="1"/>
    <s v="1Q"/>
    <x v="0"/>
    <m/>
  </r>
  <r>
    <s v="S0576"/>
    <d v="2025-04-28T00:00:00"/>
    <s v="PA004"/>
    <s v="清涼飲料水"/>
    <s v="ぶどうジュース"/>
    <n v="5360"/>
    <n v="1776"/>
    <n v="16"/>
    <n v="85760"/>
    <s v="C001"/>
    <s v="飯田ストア"/>
    <s v="伊藤様"/>
    <s v="城東"/>
    <s v="E0005"/>
    <s v="川西　泰雄"/>
    <s v="D003"/>
    <x v="0"/>
    <x v="0"/>
    <x v="1"/>
    <s v="1Q"/>
    <x v="0"/>
    <m/>
  </r>
  <r>
    <s v="S0577"/>
    <d v="2025-04-29T00:00:00"/>
    <s v="PC003"/>
    <s v="コーヒー飲料"/>
    <s v="加糖コーヒー"/>
    <n v="4000"/>
    <n v="500"/>
    <n v="10"/>
    <n v="40000"/>
    <s v="C013"/>
    <s v="大阪商店"/>
    <s v="西城様"/>
    <s v="城南"/>
    <s v="E0004"/>
    <s v="熊沢　加奈"/>
    <s v="D001"/>
    <x v="2"/>
    <x v="3"/>
    <x v="1"/>
    <s v="1Q"/>
    <x v="0"/>
    <m/>
  </r>
  <r>
    <s v="S0578"/>
    <d v="2025-04-30T00:00:00"/>
    <s v="PB003"/>
    <s v="お茶"/>
    <s v="麦茶"/>
    <n v="2400"/>
    <n v="430"/>
    <n v="28"/>
    <n v="67200"/>
    <s v="C019"/>
    <s v="高橋ストア"/>
    <s v="高橋様"/>
    <s v="城北"/>
    <s v="E0009"/>
    <s v="矢部　雅美"/>
    <s v="D003"/>
    <x v="0"/>
    <x v="0"/>
    <x v="1"/>
    <s v="1Q"/>
    <x v="0"/>
    <m/>
  </r>
  <r>
    <s v="S0579"/>
    <d v="2025-05-01T00:00:00"/>
    <s v="PE002"/>
    <s v="アルコール"/>
    <s v="日本酒"/>
    <n v="48000"/>
    <n v="16000"/>
    <n v="46"/>
    <n v="2208000"/>
    <s v="C002"/>
    <s v="橋本商店"/>
    <s v="橋本様"/>
    <s v="城東"/>
    <s v="E0012"/>
    <s v="畠中　雅美"/>
    <s v="D004"/>
    <x v="1"/>
    <x v="2"/>
    <x v="1"/>
    <s v="1Q"/>
    <x v="1"/>
    <m/>
  </r>
  <r>
    <s v="S0580"/>
    <d v="2025-05-02T00:00:00"/>
    <s v="PD004"/>
    <s v="飲料水"/>
    <s v="炭酸水グレープフルーツ"/>
    <n v="3600"/>
    <n v="560"/>
    <n v="24"/>
    <n v="86400"/>
    <s v="C003"/>
    <s v="鮫島スーパー"/>
    <s v="阿部様"/>
    <s v="城東"/>
    <s v="E0010"/>
    <s v="河口　里香"/>
    <s v="D005"/>
    <x v="1"/>
    <x v="1"/>
    <x v="1"/>
    <s v="1Q"/>
    <x v="1"/>
    <m/>
  </r>
  <r>
    <s v="S0581"/>
    <d v="2025-05-03T00:00:00"/>
    <s v="PE006"/>
    <s v="アルコール"/>
    <s v="白ワイン"/>
    <n v="22000"/>
    <n v="4000"/>
    <n v="31"/>
    <n v="682000"/>
    <s v="C020"/>
    <s v="丸山ストア"/>
    <s v="松井様"/>
    <s v="城北"/>
    <s v="E0002"/>
    <s v="笠井　福太郎"/>
    <s v="D005"/>
    <x v="1"/>
    <x v="1"/>
    <x v="1"/>
    <s v="1Q"/>
    <x v="1"/>
    <m/>
  </r>
  <r>
    <s v="S0582"/>
    <d v="2025-05-03T00:00:00"/>
    <s v="PE004"/>
    <s v="アルコール"/>
    <s v="芋焼酎"/>
    <n v="57776"/>
    <n v="18000"/>
    <n v="18"/>
    <n v="1039968"/>
    <s v="C004"/>
    <s v="富士ストア"/>
    <s v="御手洗様"/>
    <s v="城東"/>
    <s v="E0014"/>
    <s v="岩間　安子"/>
    <s v="D001"/>
    <x v="2"/>
    <x v="3"/>
    <x v="1"/>
    <s v="1Q"/>
    <x v="1"/>
    <m/>
  </r>
  <r>
    <s v="S0583"/>
    <d v="2025-05-03T00:00:00"/>
    <s v="PA004"/>
    <s v="清涼飲料水"/>
    <s v="ぶどうジュース"/>
    <n v="5360"/>
    <n v="1776"/>
    <n v="9"/>
    <n v="48240"/>
    <s v="C018"/>
    <s v="立花商店"/>
    <s v="立花様"/>
    <s v="城北"/>
    <s v="E0012"/>
    <s v="畠中　雅美"/>
    <s v="D004"/>
    <x v="1"/>
    <x v="2"/>
    <x v="1"/>
    <s v="1Q"/>
    <x v="1"/>
    <m/>
  </r>
  <r>
    <s v="S0584"/>
    <d v="2025-05-04T00:00:00"/>
    <s v="PA001"/>
    <s v="清涼飲料水"/>
    <s v="コーラ"/>
    <n v="4000"/>
    <n v="600"/>
    <n v="3"/>
    <n v="12000"/>
    <s v="C020"/>
    <s v="丸山ストア"/>
    <s v="松井様"/>
    <s v="城北"/>
    <s v="E0010"/>
    <s v="河口　里香"/>
    <s v="D005"/>
    <x v="1"/>
    <x v="1"/>
    <x v="1"/>
    <s v="1Q"/>
    <x v="1"/>
    <m/>
  </r>
  <r>
    <s v="S0585"/>
    <d v="2025-05-04T00:00:00"/>
    <s v="PA005"/>
    <s v="清涼飲料水"/>
    <s v="りんごジュース"/>
    <n v="6000"/>
    <n v="2540"/>
    <n v="14"/>
    <n v="84000"/>
    <s v="C003"/>
    <s v="鮫島スーパー"/>
    <s v="阿部様"/>
    <s v="城東"/>
    <s v="E0015"/>
    <s v="沖田　雄太"/>
    <s v="D004"/>
    <x v="1"/>
    <x v="2"/>
    <x v="1"/>
    <s v="1Q"/>
    <x v="1"/>
    <m/>
  </r>
  <r>
    <s v="S0586"/>
    <d v="2025-05-04T00:00:00"/>
    <s v="PC004"/>
    <s v="コーヒー飲料"/>
    <s v="カフェオレ"/>
    <n v="5000"/>
    <n v="666"/>
    <n v="30"/>
    <n v="150000"/>
    <s v="C018"/>
    <s v="立花商店"/>
    <s v="立花様"/>
    <s v="城北"/>
    <s v="E0009"/>
    <s v="矢部　雅美"/>
    <s v="D003"/>
    <x v="0"/>
    <x v="0"/>
    <x v="1"/>
    <s v="1Q"/>
    <x v="1"/>
    <m/>
  </r>
  <r>
    <s v="S0587"/>
    <d v="2025-05-06T00:00:00"/>
    <s v="PA003"/>
    <s v="清涼飲料水"/>
    <s v="オレンジジュース"/>
    <n v="5600"/>
    <n v="1180"/>
    <n v="51"/>
    <n v="285600"/>
    <s v="C015"/>
    <s v="野原スーパー"/>
    <s v="伊藤様"/>
    <s v="城南"/>
    <s v="E0009"/>
    <s v="矢部　雅美"/>
    <s v="D003"/>
    <x v="0"/>
    <x v="0"/>
    <x v="1"/>
    <s v="1Q"/>
    <x v="1"/>
    <m/>
  </r>
  <r>
    <s v="S0588"/>
    <d v="2025-05-06T00:00:00"/>
    <s v="PE002"/>
    <s v="アルコール"/>
    <s v="日本酒"/>
    <n v="48000"/>
    <n v="16000"/>
    <n v="32"/>
    <n v="1536000"/>
    <s v="C016"/>
    <s v="石神商店"/>
    <s v="石神様"/>
    <s v="城北"/>
    <s v="E0004"/>
    <s v="熊沢　加奈"/>
    <s v="D001"/>
    <x v="2"/>
    <x v="3"/>
    <x v="1"/>
    <s v="1Q"/>
    <x v="1"/>
    <m/>
  </r>
  <r>
    <s v="S0589"/>
    <d v="2025-05-07T00:00:00"/>
    <s v="PA005"/>
    <s v="清涼飲料水"/>
    <s v="りんごジュース"/>
    <n v="6000"/>
    <n v="2540"/>
    <n v="58"/>
    <n v="348000"/>
    <s v="C007"/>
    <s v="山崎スーパー"/>
    <s v="山崎様"/>
    <s v="城西"/>
    <s v="E0010"/>
    <s v="河口　里香"/>
    <s v="D005"/>
    <x v="1"/>
    <x v="1"/>
    <x v="1"/>
    <s v="1Q"/>
    <x v="1"/>
    <m/>
  </r>
  <r>
    <s v="S0590"/>
    <d v="2025-05-07T00:00:00"/>
    <s v="PB003"/>
    <s v="お茶"/>
    <s v="麦茶"/>
    <n v="2400"/>
    <n v="430"/>
    <n v="17"/>
    <n v="40800"/>
    <s v="C002"/>
    <s v="橋本商店"/>
    <s v="橋本様"/>
    <s v="城東"/>
    <s v="E0002"/>
    <s v="笠井　福太郎"/>
    <s v="D005"/>
    <x v="1"/>
    <x v="1"/>
    <x v="1"/>
    <s v="1Q"/>
    <x v="1"/>
    <m/>
  </r>
  <r>
    <s v="S0591"/>
    <d v="2025-05-08T00:00:00"/>
    <s v="PB003"/>
    <s v="お茶"/>
    <s v="麦茶"/>
    <n v="2400"/>
    <n v="430"/>
    <n v="25"/>
    <n v="60000"/>
    <s v="C016"/>
    <s v="石神商店"/>
    <s v="石神様"/>
    <s v="城北"/>
    <s v="E0018"/>
    <s v="奥山　忠吉"/>
    <s v="D001"/>
    <x v="2"/>
    <x v="3"/>
    <x v="1"/>
    <s v="1Q"/>
    <x v="1"/>
    <m/>
  </r>
  <r>
    <s v="S0592"/>
    <d v="2025-05-08T00:00:00"/>
    <s v="PA005"/>
    <s v="清涼飲料水"/>
    <s v="りんごジュース"/>
    <n v="6000"/>
    <n v="2540"/>
    <n v="14"/>
    <n v="84000"/>
    <s v="C018"/>
    <s v="立花商店"/>
    <s v="立花様"/>
    <s v="城北"/>
    <s v="E0002"/>
    <s v="笠井　福太郎"/>
    <s v="D005"/>
    <x v="1"/>
    <x v="1"/>
    <x v="1"/>
    <s v="1Q"/>
    <x v="1"/>
    <m/>
  </r>
  <r>
    <s v="S0593"/>
    <d v="2025-05-10T00:00:00"/>
    <s v="PB007"/>
    <s v="お茶"/>
    <s v="ほうじ茶"/>
    <n v="2600"/>
    <n v="400"/>
    <n v="54"/>
    <n v="140400"/>
    <s v="C008"/>
    <s v="宝塚商店"/>
    <s v="宇野様"/>
    <s v="城西"/>
    <s v="E0009"/>
    <s v="矢部　雅美"/>
    <s v="D003"/>
    <x v="0"/>
    <x v="0"/>
    <x v="1"/>
    <s v="1Q"/>
    <x v="1"/>
    <m/>
  </r>
  <r>
    <s v="S0594"/>
    <d v="2025-05-13T00:00:00"/>
    <s v="PC002"/>
    <s v="コーヒー飲料"/>
    <s v="微糖コーヒー"/>
    <n v="4000"/>
    <n v="450"/>
    <n v="35"/>
    <n v="140000"/>
    <s v="C010"/>
    <s v="大石ストア"/>
    <s v="大石様"/>
    <s v="城西"/>
    <s v="E0006"/>
    <s v="今　哲"/>
    <s v="D003"/>
    <x v="0"/>
    <x v="0"/>
    <x v="1"/>
    <s v="1Q"/>
    <x v="1"/>
    <m/>
  </r>
  <r>
    <s v="S0595"/>
    <d v="2025-05-13T00:00:00"/>
    <s v="PE007"/>
    <s v="アルコール"/>
    <s v="ウィスキー"/>
    <n v="72000"/>
    <n v="17776"/>
    <n v="28"/>
    <n v="2016000"/>
    <s v="C004"/>
    <s v="富士ストア"/>
    <s v="御手洗様"/>
    <s v="城東"/>
    <s v="E0020"/>
    <s v="杉本　敏子"/>
    <s v="D001"/>
    <x v="2"/>
    <x v="3"/>
    <x v="1"/>
    <s v="1Q"/>
    <x v="1"/>
    <m/>
  </r>
  <r>
    <s v="S0596"/>
    <d v="2025-05-13T00:00:00"/>
    <s v="PD002"/>
    <s v="飲料水"/>
    <s v="炭酸水"/>
    <n v="3600"/>
    <n v="500"/>
    <n v="12"/>
    <n v="43200"/>
    <s v="C002"/>
    <s v="橋本商店"/>
    <s v="橋本様"/>
    <s v="城東"/>
    <s v="E0019"/>
    <s v="保坂　正敏"/>
    <s v="D004"/>
    <x v="1"/>
    <x v="2"/>
    <x v="1"/>
    <s v="1Q"/>
    <x v="1"/>
    <m/>
  </r>
  <r>
    <s v="S0597"/>
    <d v="2025-05-14T00:00:00"/>
    <s v="PB004"/>
    <s v="お茶"/>
    <s v="無糖紅茶"/>
    <n v="2800"/>
    <n v="500"/>
    <n v="3"/>
    <n v="8400"/>
    <s v="C014"/>
    <s v="雨宮ストア"/>
    <s v="雨宮様"/>
    <s v="城南"/>
    <s v="E0007"/>
    <s v="奥田　道雄"/>
    <s v="D005"/>
    <x v="1"/>
    <x v="1"/>
    <x v="1"/>
    <s v="1Q"/>
    <x v="1"/>
    <m/>
  </r>
  <r>
    <s v="S0598"/>
    <d v="2025-05-15T00:00:00"/>
    <s v="PA006"/>
    <s v="清涼飲料水"/>
    <s v="レモンスカッシュ"/>
    <n v="4000"/>
    <n v="500"/>
    <n v="28"/>
    <n v="112000"/>
    <s v="C007"/>
    <s v="山崎スーパー"/>
    <s v="山崎様"/>
    <s v="城西"/>
    <s v="E0018"/>
    <s v="奥山　忠吉"/>
    <s v="D001"/>
    <x v="2"/>
    <x v="3"/>
    <x v="1"/>
    <s v="1Q"/>
    <x v="1"/>
    <m/>
  </r>
  <r>
    <s v="S0599"/>
    <d v="2025-05-17T00:00:00"/>
    <s v="PB005"/>
    <s v="お茶"/>
    <s v="ミルクティー"/>
    <n v="4000"/>
    <n v="760"/>
    <n v="34"/>
    <n v="136000"/>
    <s v="C017"/>
    <s v="スーパー波留"/>
    <s v="新庄様"/>
    <s v="城北"/>
    <s v="E0011"/>
    <s v="島田　楓華"/>
    <s v="D005"/>
    <x v="1"/>
    <x v="1"/>
    <x v="1"/>
    <s v="1Q"/>
    <x v="1"/>
    <m/>
  </r>
  <r>
    <s v="S0600"/>
    <d v="2025-05-18T00:00:00"/>
    <s v="PE002"/>
    <s v="アルコール"/>
    <s v="日本酒"/>
    <n v="48000"/>
    <n v="16000"/>
    <n v="52"/>
    <n v="2496000"/>
    <s v="C013"/>
    <s v="大阪商店"/>
    <s v="西城様"/>
    <s v="城南"/>
    <s v="E0006"/>
    <s v="今　哲"/>
    <s v="D003"/>
    <x v="0"/>
    <x v="0"/>
    <x v="1"/>
    <s v="1Q"/>
    <x v="1"/>
    <m/>
  </r>
  <r>
    <s v="S0601"/>
    <d v="2025-05-25T00:00:00"/>
    <s v="PE002"/>
    <s v="アルコール"/>
    <s v="日本酒"/>
    <n v="48000"/>
    <n v="16000"/>
    <n v="4"/>
    <n v="192000"/>
    <s v="C018"/>
    <s v="立花商店"/>
    <s v="立花様"/>
    <s v="城北"/>
    <s v="E0011"/>
    <s v="島田　楓華"/>
    <s v="D005"/>
    <x v="1"/>
    <x v="1"/>
    <x v="1"/>
    <s v="1Q"/>
    <x v="1"/>
    <m/>
  </r>
  <r>
    <s v="S0602"/>
    <d v="2025-05-25T00:00:00"/>
    <s v="PA002"/>
    <s v="清涼飲料水"/>
    <s v="サイダー"/>
    <n v="4300"/>
    <n v="580"/>
    <n v="23"/>
    <n v="98900"/>
    <s v="C011"/>
    <s v="スーパー大西"/>
    <s v="大西様"/>
    <s v="城南"/>
    <s v="E0005"/>
    <s v="川西　泰雄"/>
    <s v="D003"/>
    <x v="0"/>
    <x v="0"/>
    <x v="1"/>
    <s v="1Q"/>
    <x v="1"/>
    <m/>
  </r>
  <r>
    <s v="S0603"/>
    <d v="2025-05-25T00:00:00"/>
    <s v="PE002"/>
    <s v="アルコール"/>
    <s v="日本酒"/>
    <n v="48000"/>
    <n v="16000"/>
    <n v="43"/>
    <n v="2064000"/>
    <s v="C007"/>
    <s v="山崎スーパー"/>
    <s v="山崎様"/>
    <s v="城西"/>
    <s v="E0004"/>
    <s v="熊沢　加奈"/>
    <s v="D001"/>
    <x v="2"/>
    <x v="3"/>
    <x v="1"/>
    <s v="1Q"/>
    <x v="1"/>
    <m/>
  </r>
  <r>
    <s v="S0604"/>
    <d v="2025-05-28T00:00:00"/>
    <s v="PA005"/>
    <s v="清涼飲料水"/>
    <s v="りんごジュース"/>
    <n v="6000"/>
    <n v="2540"/>
    <n v="33"/>
    <n v="198000"/>
    <s v="C017"/>
    <s v="スーパー波留"/>
    <s v="新庄様"/>
    <s v="城北"/>
    <s v="E0006"/>
    <s v="今　哲"/>
    <s v="D003"/>
    <x v="0"/>
    <x v="0"/>
    <x v="1"/>
    <s v="1Q"/>
    <x v="1"/>
    <m/>
  </r>
  <r>
    <s v="S0605"/>
    <d v="2025-05-29T00:00:00"/>
    <s v="PE007"/>
    <s v="アルコール"/>
    <s v="ウィスキー"/>
    <n v="72000"/>
    <n v="17776"/>
    <n v="37"/>
    <n v="2664000"/>
    <s v="C012"/>
    <s v="スーパー三上"/>
    <s v="橘様"/>
    <s v="城南"/>
    <s v="E0004"/>
    <s v="熊沢　加奈"/>
    <s v="D001"/>
    <x v="2"/>
    <x v="3"/>
    <x v="1"/>
    <s v="1Q"/>
    <x v="1"/>
    <m/>
  </r>
  <r>
    <s v="S0606"/>
    <d v="2025-05-29T00:00:00"/>
    <s v="PE005"/>
    <s v="アルコール"/>
    <s v="赤ワイン"/>
    <n v="24000"/>
    <n v="4000"/>
    <n v="18"/>
    <n v="432000"/>
    <s v="C007"/>
    <s v="山崎スーパー"/>
    <s v="山崎様"/>
    <s v="城西"/>
    <s v="E0013"/>
    <s v="木下　志帆"/>
    <s v="D003"/>
    <x v="0"/>
    <x v="0"/>
    <x v="1"/>
    <s v="1Q"/>
    <x v="1"/>
    <m/>
  </r>
  <r>
    <s v="S0607"/>
    <d v="2025-05-29T00:00:00"/>
    <s v="PD004"/>
    <s v="飲料水"/>
    <s v="炭酸水グレープフルーツ"/>
    <n v="3600"/>
    <n v="560"/>
    <n v="48"/>
    <n v="172800"/>
    <s v="C006"/>
    <s v="大久ストア"/>
    <s v="斎藤様"/>
    <s v="城西"/>
    <s v="E0016"/>
    <s v="木田　玲"/>
    <s v="D002"/>
    <x v="0"/>
    <x v="4"/>
    <x v="1"/>
    <s v="1Q"/>
    <x v="1"/>
    <m/>
  </r>
  <r>
    <s v="S0608"/>
    <d v="2025-05-29T00:00:00"/>
    <s v="PE002"/>
    <s v="アルコール"/>
    <s v="日本酒"/>
    <n v="48000"/>
    <n v="16000"/>
    <n v="16"/>
    <n v="768000"/>
    <s v="C020"/>
    <s v="丸山ストア"/>
    <s v="松井様"/>
    <s v="城北"/>
    <s v="E0009"/>
    <s v="矢部　雅美"/>
    <s v="D003"/>
    <x v="0"/>
    <x v="0"/>
    <x v="1"/>
    <s v="1Q"/>
    <x v="1"/>
    <m/>
  </r>
  <r>
    <s v="S0609"/>
    <d v="2025-05-29T00:00:00"/>
    <s v="PD001"/>
    <s v="飲料水"/>
    <s v="ミネラルウォーター"/>
    <n v="1600"/>
    <n v="400"/>
    <n v="55"/>
    <n v="88000"/>
    <s v="C014"/>
    <s v="雨宮ストア"/>
    <s v="雨宮様"/>
    <s v="城南"/>
    <s v="E0002"/>
    <s v="笠井　福太郎"/>
    <s v="D005"/>
    <x v="1"/>
    <x v="1"/>
    <x v="1"/>
    <s v="1Q"/>
    <x v="1"/>
    <m/>
  </r>
  <r>
    <s v="S0610"/>
    <d v="2025-05-30T00:00:00"/>
    <s v="PE004"/>
    <s v="アルコール"/>
    <s v="芋焼酎"/>
    <n v="57776"/>
    <n v="18000"/>
    <n v="33"/>
    <n v="1906608"/>
    <s v="C017"/>
    <s v="スーパー波留"/>
    <s v="新庄様"/>
    <s v="城北"/>
    <s v="E0013"/>
    <s v="木下　志帆"/>
    <s v="D003"/>
    <x v="0"/>
    <x v="0"/>
    <x v="1"/>
    <s v="1Q"/>
    <x v="1"/>
    <m/>
  </r>
  <r>
    <s v="S0611"/>
    <d v="2025-05-31T00:00:00"/>
    <s v="PC003"/>
    <s v="コーヒー飲料"/>
    <s v="加糖コーヒー"/>
    <n v="4000"/>
    <n v="500"/>
    <n v="44"/>
    <n v="176000"/>
    <s v="C018"/>
    <s v="立花商店"/>
    <s v="立花様"/>
    <s v="城北"/>
    <s v="E0006"/>
    <s v="今　哲"/>
    <s v="D003"/>
    <x v="0"/>
    <x v="0"/>
    <x v="1"/>
    <s v="1Q"/>
    <x v="1"/>
    <m/>
  </r>
  <r>
    <s v="S0612"/>
    <d v="2025-06-01T00:00:00"/>
    <s v="PD004"/>
    <s v="飲料水"/>
    <s v="炭酸水グレープフルーツ"/>
    <n v="3600"/>
    <n v="560"/>
    <n v="42"/>
    <n v="151200"/>
    <s v="C009"/>
    <s v="スーパーONE"/>
    <s v="元様"/>
    <s v="城西"/>
    <s v="E0011"/>
    <s v="島田　楓華"/>
    <s v="D005"/>
    <x v="1"/>
    <x v="1"/>
    <x v="1"/>
    <s v="1Q"/>
    <x v="2"/>
    <m/>
  </r>
  <r>
    <s v="S0613"/>
    <d v="2025-06-01T00:00:00"/>
    <s v="PD001"/>
    <s v="飲料水"/>
    <s v="ミネラルウォーター"/>
    <n v="1600"/>
    <n v="400"/>
    <n v="33"/>
    <n v="52800"/>
    <s v="C002"/>
    <s v="橋本商店"/>
    <s v="橋本様"/>
    <s v="城東"/>
    <s v="E0012"/>
    <s v="畠中　雅美"/>
    <s v="D004"/>
    <x v="1"/>
    <x v="2"/>
    <x v="1"/>
    <s v="1Q"/>
    <x v="2"/>
    <m/>
  </r>
  <r>
    <s v="S0614"/>
    <d v="2025-06-02T00:00:00"/>
    <s v="PB003"/>
    <s v="お茶"/>
    <s v="麦茶"/>
    <n v="2400"/>
    <n v="430"/>
    <n v="19"/>
    <n v="45600"/>
    <s v="C018"/>
    <s v="立花商店"/>
    <s v="立花様"/>
    <s v="城北"/>
    <s v="E0020"/>
    <s v="杉本　敏子"/>
    <s v="D001"/>
    <x v="2"/>
    <x v="3"/>
    <x v="1"/>
    <s v="1Q"/>
    <x v="2"/>
    <m/>
  </r>
  <r>
    <s v="S0615"/>
    <d v="2025-06-02T00:00:00"/>
    <s v="PE007"/>
    <s v="アルコール"/>
    <s v="ウィスキー"/>
    <n v="72000"/>
    <n v="17776"/>
    <n v="7"/>
    <n v="504000"/>
    <s v="C010"/>
    <s v="大石ストア"/>
    <s v="大石様"/>
    <s v="城西"/>
    <s v="E0011"/>
    <s v="島田　楓華"/>
    <s v="D005"/>
    <x v="1"/>
    <x v="1"/>
    <x v="1"/>
    <s v="1Q"/>
    <x v="2"/>
    <m/>
  </r>
  <r>
    <s v="S0616"/>
    <d v="2025-06-02T00:00:00"/>
    <s v="PC003"/>
    <s v="コーヒー飲料"/>
    <s v="加糖コーヒー"/>
    <n v="4000"/>
    <n v="500"/>
    <n v="7"/>
    <n v="28000"/>
    <s v="C017"/>
    <s v="スーパー波留"/>
    <s v="新庄様"/>
    <s v="城北"/>
    <s v="E0003"/>
    <s v="金野　栄蔵"/>
    <s v="D005"/>
    <x v="1"/>
    <x v="1"/>
    <x v="1"/>
    <s v="1Q"/>
    <x v="2"/>
    <m/>
  </r>
  <r>
    <s v="S0617"/>
    <d v="2025-06-04T00:00:00"/>
    <s v="PD004"/>
    <s v="飲料水"/>
    <s v="炭酸水グレープフルーツ"/>
    <n v="3600"/>
    <n v="560"/>
    <n v="9"/>
    <n v="32400"/>
    <s v="C011"/>
    <s v="スーパー大西"/>
    <s v="大西様"/>
    <s v="城南"/>
    <s v="E0010"/>
    <s v="河口　里香"/>
    <s v="D005"/>
    <x v="1"/>
    <x v="1"/>
    <x v="1"/>
    <s v="1Q"/>
    <x v="2"/>
    <m/>
  </r>
  <r>
    <s v="S0618"/>
    <d v="2025-06-04T00:00:00"/>
    <s v="PC001"/>
    <s v="コーヒー飲料"/>
    <s v="無糖コーヒー"/>
    <n v="4000"/>
    <n v="400"/>
    <n v="27"/>
    <n v="108000"/>
    <s v="C008"/>
    <s v="宝塚商店"/>
    <s v="宇野様"/>
    <s v="城西"/>
    <s v="E0015"/>
    <s v="沖田　雄太"/>
    <s v="D004"/>
    <x v="1"/>
    <x v="2"/>
    <x v="1"/>
    <s v="1Q"/>
    <x v="2"/>
    <m/>
  </r>
  <r>
    <s v="S0619"/>
    <d v="2025-06-05T00:00:00"/>
    <s v="PB006"/>
    <s v="お茶"/>
    <s v="レモンティー"/>
    <n v="4000"/>
    <n v="640"/>
    <n v="7"/>
    <n v="28000"/>
    <s v="C012"/>
    <s v="スーパー三上"/>
    <s v="橘様"/>
    <s v="城南"/>
    <s v="E0001"/>
    <s v="守屋　聖子"/>
    <s v="D004"/>
    <x v="1"/>
    <x v="2"/>
    <x v="1"/>
    <s v="1Q"/>
    <x v="2"/>
    <m/>
  </r>
  <r>
    <s v="S0620"/>
    <d v="2025-06-07T00:00:00"/>
    <s v="PD002"/>
    <s v="飲料水"/>
    <s v="炭酸水"/>
    <n v="3600"/>
    <n v="500"/>
    <n v="44"/>
    <n v="158400"/>
    <s v="C008"/>
    <s v="宝塚商店"/>
    <s v="宇野様"/>
    <s v="城西"/>
    <s v="E0004"/>
    <s v="熊沢　加奈"/>
    <s v="D001"/>
    <x v="2"/>
    <x v="3"/>
    <x v="1"/>
    <s v="1Q"/>
    <x v="2"/>
    <m/>
  </r>
  <r>
    <s v="S0621"/>
    <d v="2025-06-07T00:00:00"/>
    <s v="PB004"/>
    <s v="お茶"/>
    <s v="無糖紅茶"/>
    <n v="2800"/>
    <n v="500"/>
    <n v="43"/>
    <n v="120400"/>
    <s v="C005"/>
    <s v="山本販売店"/>
    <s v="石井様"/>
    <s v="城東"/>
    <s v="E0010"/>
    <s v="河口　里香"/>
    <s v="D005"/>
    <x v="1"/>
    <x v="1"/>
    <x v="1"/>
    <s v="1Q"/>
    <x v="2"/>
    <m/>
  </r>
  <r>
    <s v="S0622"/>
    <d v="2025-06-08T00:00:00"/>
    <s v="PE001"/>
    <s v="アルコール"/>
    <s v="ビール"/>
    <n v="9600"/>
    <n v="2466"/>
    <n v="57"/>
    <n v="547200"/>
    <s v="C003"/>
    <s v="鮫島スーパー"/>
    <s v="阿部様"/>
    <s v="城東"/>
    <s v="E0012"/>
    <s v="畠中　雅美"/>
    <s v="D004"/>
    <x v="1"/>
    <x v="2"/>
    <x v="1"/>
    <s v="1Q"/>
    <x v="2"/>
    <m/>
  </r>
  <r>
    <s v="S0623"/>
    <d v="2025-06-09T00:00:00"/>
    <s v="PC004"/>
    <s v="コーヒー飲料"/>
    <s v="カフェオレ"/>
    <n v="5000"/>
    <n v="666"/>
    <n v="11"/>
    <n v="55000"/>
    <s v="C010"/>
    <s v="大石ストア"/>
    <s v="大石様"/>
    <s v="城西"/>
    <s v="E0004"/>
    <s v="熊沢　加奈"/>
    <s v="D001"/>
    <x v="2"/>
    <x v="3"/>
    <x v="1"/>
    <s v="1Q"/>
    <x v="2"/>
    <m/>
  </r>
  <r>
    <s v="S0624"/>
    <d v="2025-06-12T00:00:00"/>
    <s v="PE002"/>
    <s v="アルコール"/>
    <s v="日本酒"/>
    <n v="48000"/>
    <n v="16000"/>
    <n v="39"/>
    <n v="1872000"/>
    <s v="C011"/>
    <s v="スーパー大西"/>
    <s v="大西様"/>
    <s v="城南"/>
    <s v="E0019"/>
    <s v="保坂　正敏"/>
    <s v="D004"/>
    <x v="1"/>
    <x v="2"/>
    <x v="1"/>
    <s v="1Q"/>
    <x v="2"/>
    <m/>
  </r>
  <r>
    <s v="S0625"/>
    <d v="2025-06-12T00:00:00"/>
    <s v="PE008"/>
    <s v="アルコール"/>
    <s v="スコッチ"/>
    <n v="43200"/>
    <n v="10240"/>
    <n v="3"/>
    <n v="129600"/>
    <s v="C017"/>
    <s v="スーパー波留"/>
    <s v="新庄様"/>
    <s v="城北"/>
    <s v="E0013"/>
    <s v="木下　志帆"/>
    <s v="D003"/>
    <x v="0"/>
    <x v="0"/>
    <x v="1"/>
    <s v="1Q"/>
    <x v="2"/>
    <m/>
  </r>
  <r>
    <s v="S0626"/>
    <d v="2025-06-12T00:00:00"/>
    <s v="PE003"/>
    <s v="アルコール"/>
    <s v="麦焼酎"/>
    <n v="40000"/>
    <n v="13776"/>
    <n v="23"/>
    <n v="920000"/>
    <s v="C013"/>
    <s v="大阪商店"/>
    <s v="西城様"/>
    <s v="城南"/>
    <s v="E0009"/>
    <s v="矢部　雅美"/>
    <s v="D003"/>
    <x v="0"/>
    <x v="0"/>
    <x v="1"/>
    <s v="1Q"/>
    <x v="2"/>
    <m/>
  </r>
  <r>
    <s v="S0627"/>
    <d v="2025-06-14T00:00:00"/>
    <s v="PC001"/>
    <s v="コーヒー飲料"/>
    <s v="無糖コーヒー"/>
    <n v="4000"/>
    <n v="400"/>
    <n v="52"/>
    <n v="208000"/>
    <s v="C002"/>
    <s v="橋本商店"/>
    <s v="橋本様"/>
    <s v="城東"/>
    <s v="E0001"/>
    <s v="守屋　聖子"/>
    <s v="D004"/>
    <x v="1"/>
    <x v="2"/>
    <x v="1"/>
    <s v="1Q"/>
    <x v="2"/>
    <m/>
  </r>
  <r>
    <s v="S0628"/>
    <d v="2025-06-16T00:00:00"/>
    <s v="PC002"/>
    <s v="コーヒー飲料"/>
    <s v="微糖コーヒー"/>
    <n v="4000"/>
    <n v="450"/>
    <n v="26"/>
    <n v="104000"/>
    <s v="C015"/>
    <s v="野原スーパー"/>
    <s v="伊藤様"/>
    <s v="城南"/>
    <s v="E0014"/>
    <s v="岩間　安子"/>
    <s v="D001"/>
    <x v="2"/>
    <x v="3"/>
    <x v="1"/>
    <s v="1Q"/>
    <x v="2"/>
    <m/>
  </r>
  <r>
    <s v="S0629"/>
    <d v="2025-06-17T00:00:00"/>
    <s v="PC003"/>
    <s v="コーヒー飲料"/>
    <s v="加糖コーヒー"/>
    <n v="4000"/>
    <n v="500"/>
    <n v="53"/>
    <n v="212000"/>
    <s v="C008"/>
    <s v="宝塚商店"/>
    <s v="宇野様"/>
    <s v="城西"/>
    <s v="E0020"/>
    <s v="杉本　敏子"/>
    <s v="D001"/>
    <x v="2"/>
    <x v="3"/>
    <x v="1"/>
    <s v="1Q"/>
    <x v="2"/>
    <m/>
  </r>
  <r>
    <s v="S0630"/>
    <d v="2025-06-17T00:00:00"/>
    <s v="PD003"/>
    <s v="飲料水"/>
    <s v="炭酸水レモン"/>
    <n v="3600"/>
    <n v="540"/>
    <n v="55"/>
    <n v="198000"/>
    <s v="C014"/>
    <s v="雨宮ストア"/>
    <s v="雨宮様"/>
    <s v="城南"/>
    <s v="E0011"/>
    <s v="島田　楓華"/>
    <s v="D005"/>
    <x v="1"/>
    <x v="1"/>
    <x v="1"/>
    <s v="1Q"/>
    <x v="2"/>
    <m/>
  </r>
  <r>
    <s v="S0631"/>
    <d v="2025-06-18T00:00:00"/>
    <s v="PD003"/>
    <s v="飲料水"/>
    <s v="炭酸水レモン"/>
    <n v="3600"/>
    <n v="540"/>
    <n v="34"/>
    <n v="122400"/>
    <s v="C020"/>
    <s v="丸山ストア"/>
    <s v="松井様"/>
    <s v="城北"/>
    <s v="E0019"/>
    <s v="保坂　正敏"/>
    <s v="D004"/>
    <x v="1"/>
    <x v="2"/>
    <x v="1"/>
    <s v="1Q"/>
    <x v="2"/>
    <m/>
  </r>
  <r>
    <s v="S0632"/>
    <d v="2025-06-18T00:00:00"/>
    <s v="PA002"/>
    <s v="清涼飲料水"/>
    <s v="サイダー"/>
    <n v="4300"/>
    <n v="580"/>
    <n v="37"/>
    <n v="159100"/>
    <s v="C009"/>
    <s v="スーパーONE"/>
    <s v="元様"/>
    <s v="城西"/>
    <s v="E0019"/>
    <s v="保坂　正敏"/>
    <s v="D004"/>
    <x v="1"/>
    <x v="2"/>
    <x v="1"/>
    <s v="1Q"/>
    <x v="2"/>
    <m/>
  </r>
  <r>
    <s v="S0633"/>
    <d v="2025-06-18T00:00:00"/>
    <s v="PB001"/>
    <s v="お茶"/>
    <s v="緑茶"/>
    <n v="2760"/>
    <n v="500"/>
    <n v="17"/>
    <n v="46920"/>
    <s v="C014"/>
    <s v="雨宮ストア"/>
    <s v="雨宮様"/>
    <s v="城南"/>
    <s v="E0011"/>
    <s v="島田　楓華"/>
    <s v="D005"/>
    <x v="1"/>
    <x v="1"/>
    <x v="1"/>
    <s v="1Q"/>
    <x v="2"/>
    <m/>
  </r>
  <r>
    <s v="S0634"/>
    <d v="2025-06-20T00:00:00"/>
    <s v="PB006"/>
    <s v="お茶"/>
    <s v="レモンティー"/>
    <n v="4000"/>
    <n v="640"/>
    <n v="43"/>
    <n v="172000"/>
    <s v="C004"/>
    <s v="富士ストア"/>
    <s v="御手洗様"/>
    <s v="城東"/>
    <s v="E0016"/>
    <s v="木田　玲"/>
    <s v="D002"/>
    <x v="0"/>
    <x v="4"/>
    <x v="1"/>
    <s v="1Q"/>
    <x v="2"/>
    <m/>
  </r>
  <r>
    <s v="S0635"/>
    <d v="2025-06-22T00:00:00"/>
    <s v="PE008"/>
    <s v="アルコール"/>
    <s v="スコッチ"/>
    <n v="43200"/>
    <n v="10240"/>
    <n v="6"/>
    <n v="259200"/>
    <s v="C020"/>
    <s v="丸山ストア"/>
    <s v="松井様"/>
    <s v="城北"/>
    <s v="E0008"/>
    <s v="高田　耕一"/>
    <s v="D005"/>
    <x v="1"/>
    <x v="1"/>
    <x v="1"/>
    <s v="1Q"/>
    <x v="2"/>
    <m/>
  </r>
  <r>
    <s v="S0636"/>
    <d v="2025-06-23T00:00:00"/>
    <s v="PB007"/>
    <s v="お茶"/>
    <s v="ほうじ茶"/>
    <n v="2600"/>
    <n v="400"/>
    <n v="45"/>
    <n v="117000"/>
    <s v="C011"/>
    <s v="スーパー大西"/>
    <s v="大西様"/>
    <s v="城南"/>
    <s v="E0012"/>
    <s v="畠中　雅美"/>
    <s v="D004"/>
    <x v="1"/>
    <x v="2"/>
    <x v="1"/>
    <s v="1Q"/>
    <x v="2"/>
    <m/>
  </r>
  <r>
    <s v="S0637"/>
    <d v="2025-06-23T00:00:00"/>
    <s v="PA006"/>
    <s v="清涼飲料水"/>
    <s v="レモンスカッシュ"/>
    <n v="4000"/>
    <n v="500"/>
    <n v="24"/>
    <n v="96000"/>
    <s v="C018"/>
    <s v="立花商店"/>
    <s v="立花様"/>
    <s v="城北"/>
    <s v="E0007"/>
    <s v="奥田　道雄"/>
    <s v="D005"/>
    <x v="1"/>
    <x v="1"/>
    <x v="1"/>
    <s v="1Q"/>
    <x v="2"/>
    <m/>
  </r>
  <r>
    <s v="S0638"/>
    <d v="2025-06-23T00:00:00"/>
    <s v="PB005"/>
    <s v="お茶"/>
    <s v="ミルクティー"/>
    <n v="4000"/>
    <n v="760"/>
    <n v="22"/>
    <n v="88000"/>
    <s v="C005"/>
    <s v="山本販売店"/>
    <s v="石井様"/>
    <s v="城東"/>
    <s v="E0008"/>
    <s v="高田　耕一"/>
    <s v="D005"/>
    <x v="1"/>
    <x v="1"/>
    <x v="1"/>
    <s v="1Q"/>
    <x v="2"/>
    <m/>
  </r>
  <r>
    <s v="S0639"/>
    <d v="2025-06-26T00:00:00"/>
    <s v="PB008"/>
    <s v="お茶"/>
    <s v="ジャスミン茶"/>
    <n v="3000"/>
    <n v="600"/>
    <n v="58"/>
    <n v="174000"/>
    <s v="C004"/>
    <s v="富士ストア"/>
    <s v="御手洗様"/>
    <s v="城東"/>
    <s v="E0013"/>
    <s v="木下　志帆"/>
    <s v="D003"/>
    <x v="0"/>
    <x v="0"/>
    <x v="1"/>
    <s v="1Q"/>
    <x v="2"/>
    <m/>
  </r>
  <r>
    <s v="S0640"/>
    <d v="2025-06-26T00:00:00"/>
    <s v="PE006"/>
    <s v="アルコール"/>
    <s v="白ワイン"/>
    <n v="22000"/>
    <n v="4000"/>
    <n v="4"/>
    <n v="88000"/>
    <s v="C011"/>
    <s v="スーパー大西"/>
    <s v="大西様"/>
    <s v="城南"/>
    <s v="E0015"/>
    <s v="沖田　雄太"/>
    <s v="D004"/>
    <x v="1"/>
    <x v="2"/>
    <x v="1"/>
    <s v="1Q"/>
    <x v="2"/>
    <m/>
  </r>
  <r>
    <s v="S0641"/>
    <d v="2025-06-27T00:00:00"/>
    <s v="PA005"/>
    <s v="清涼飲料水"/>
    <s v="りんごジュース"/>
    <n v="6000"/>
    <n v="2540"/>
    <n v="21"/>
    <n v="126000"/>
    <s v="C008"/>
    <s v="宝塚商店"/>
    <s v="宇野様"/>
    <s v="城西"/>
    <s v="E0016"/>
    <s v="木田　玲"/>
    <s v="D002"/>
    <x v="0"/>
    <x v="4"/>
    <x v="1"/>
    <s v="1Q"/>
    <x v="2"/>
    <m/>
  </r>
  <r>
    <s v="S0642"/>
    <d v="2025-06-27T00:00:00"/>
    <s v="PC002"/>
    <s v="コーヒー飲料"/>
    <s v="微糖コーヒー"/>
    <n v="4000"/>
    <n v="450"/>
    <n v="5"/>
    <n v="20000"/>
    <s v="C004"/>
    <s v="富士ストア"/>
    <s v="御手洗様"/>
    <s v="城東"/>
    <s v="E0001"/>
    <s v="守屋　聖子"/>
    <s v="D004"/>
    <x v="1"/>
    <x v="2"/>
    <x v="1"/>
    <s v="1Q"/>
    <x v="2"/>
    <m/>
  </r>
  <r>
    <s v="S0643"/>
    <d v="2025-06-28T00:00:00"/>
    <s v="PC002"/>
    <s v="コーヒー飲料"/>
    <s v="微糖コーヒー"/>
    <n v="4000"/>
    <n v="450"/>
    <n v="46"/>
    <n v="184000"/>
    <s v="C003"/>
    <s v="鮫島スーパー"/>
    <s v="阿部様"/>
    <s v="城東"/>
    <s v="E0007"/>
    <s v="奥田　道雄"/>
    <s v="D005"/>
    <x v="1"/>
    <x v="1"/>
    <x v="1"/>
    <s v="1Q"/>
    <x v="2"/>
    <m/>
  </r>
  <r>
    <s v="S0644"/>
    <d v="2025-06-29T00:00:00"/>
    <s v="PB003"/>
    <s v="お茶"/>
    <s v="麦茶"/>
    <n v="2400"/>
    <n v="430"/>
    <n v="49"/>
    <n v="117600"/>
    <s v="C006"/>
    <s v="大久ストア"/>
    <s v="斎藤様"/>
    <s v="城西"/>
    <s v="E0017"/>
    <s v="相田　松夫"/>
    <s v="D002"/>
    <x v="0"/>
    <x v="4"/>
    <x v="1"/>
    <s v="1Q"/>
    <x v="2"/>
    <m/>
  </r>
  <r>
    <s v="S0645"/>
    <d v="2025-06-30T00:00:00"/>
    <s v="PA002"/>
    <s v="清涼飲料水"/>
    <s v="サイダー"/>
    <n v="4300"/>
    <n v="580"/>
    <n v="30"/>
    <n v="129000"/>
    <s v="C003"/>
    <s v="鮫島スーパー"/>
    <s v="阿部様"/>
    <s v="城東"/>
    <s v="E0007"/>
    <s v="奥田　道雄"/>
    <s v="D005"/>
    <x v="1"/>
    <x v="1"/>
    <x v="1"/>
    <s v="1Q"/>
    <x v="2"/>
    <m/>
  </r>
  <r>
    <s v="S0646"/>
    <d v="2025-06-30T00:00:00"/>
    <s v="PA001"/>
    <s v="清涼飲料水"/>
    <s v="コーラ"/>
    <n v="4000"/>
    <n v="600"/>
    <n v="29"/>
    <n v="116000"/>
    <s v="C014"/>
    <s v="雨宮ストア"/>
    <s v="雨宮様"/>
    <s v="城南"/>
    <s v="E0006"/>
    <s v="今　哲"/>
    <s v="D003"/>
    <x v="0"/>
    <x v="0"/>
    <x v="1"/>
    <s v="1Q"/>
    <x v="2"/>
    <m/>
  </r>
  <r>
    <s v="S0647"/>
    <d v="2025-06-30T00:00:00"/>
    <s v="PC001"/>
    <s v="コーヒー飲料"/>
    <s v="無糖コーヒー"/>
    <n v="4000"/>
    <n v="400"/>
    <n v="3"/>
    <n v="12000"/>
    <s v="C015"/>
    <s v="野原スーパー"/>
    <s v="伊藤様"/>
    <s v="城南"/>
    <s v="E0012"/>
    <s v="畠中　雅美"/>
    <s v="D004"/>
    <x v="1"/>
    <x v="2"/>
    <x v="1"/>
    <s v="1Q"/>
    <x v="2"/>
    <m/>
  </r>
  <r>
    <s v="S0648"/>
    <d v="2025-07-04T00:00:00"/>
    <s v="PD001"/>
    <s v="飲料水"/>
    <s v="ミネラルウォーター"/>
    <n v="1600"/>
    <n v="400"/>
    <n v="51"/>
    <n v="81600"/>
    <s v="C019"/>
    <s v="高橋ストア"/>
    <s v="高橋様"/>
    <s v="城北"/>
    <s v="E0006"/>
    <s v="今　哲"/>
    <s v="D003"/>
    <x v="0"/>
    <x v="0"/>
    <x v="1"/>
    <s v="2Q"/>
    <x v="3"/>
    <m/>
  </r>
  <r>
    <s v="S0649"/>
    <d v="2025-07-05T00:00:00"/>
    <s v="PC003"/>
    <s v="コーヒー飲料"/>
    <s v="加糖コーヒー"/>
    <n v="4000"/>
    <n v="500"/>
    <n v="21"/>
    <n v="84000"/>
    <s v="C009"/>
    <s v="スーパーONE"/>
    <s v="元様"/>
    <s v="城西"/>
    <s v="E0018"/>
    <s v="奥山　忠吉"/>
    <s v="D001"/>
    <x v="2"/>
    <x v="3"/>
    <x v="1"/>
    <s v="2Q"/>
    <x v="3"/>
    <m/>
  </r>
  <r>
    <s v="S0650"/>
    <d v="2025-07-05T00:00:00"/>
    <s v="PB003"/>
    <s v="お茶"/>
    <s v="麦茶"/>
    <n v="2400"/>
    <n v="430"/>
    <n v="43"/>
    <n v="103200"/>
    <s v="C019"/>
    <s v="高橋ストア"/>
    <s v="高橋様"/>
    <s v="城北"/>
    <s v="E0004"/>
    <s v="熊沢　加奈"/>
    <s v="D001"/>
    <x v="2"/>
    <x v="3"/>
    <x v="1"/>
    <s v="2Q"/>
    <x v="3"/>
    <m/>
  </r>
  <r>
    <s v="S0651"/>
    <d v="2025-07-05T00:00:00"/>
    <s v="PE004"/>
    <s v="アルコール"/>
    <s v="芋焼酎"/>
    <n v="57776"/>
    <n v="18000"/>
    <n v="12"/>
    <n v="693312"/>
    <s v="C018"/>
    <s v="立花商店"/>
    <s v="立花様"/>
    <s v="城北"/>
    <s v="E0020"/>
    <s v="杉本　敏子"/>
    <s v="D001"/>
    <x v="2"/>
    <x v="3"/>
    <x v="1"/>
    <s v="2Q"/>
    <x v="3"/>
    <m/>
  </r>
  <r>
    <s v="S0652"/>
    <d v="2025-07-06T00:00:00"/>
    <s v="PA003"/>
    <s v="清涼飲料水"/>
    <s v="オレンジジュース"/>
    <n v="5600"/>
    <n v="1180"/>
    <n v="10"/>
    <n v="56000"/>
    <s v="C003"/>
    <s v="鮫島スーパー"/>
    <s v="阿部様"/>
    <s v="城東"/>
    <s v="E0016"/>
    <s v="木田　玲"/>
    <s v="D002"/>
    <x v="0"/>
    <x v="4"/>
    <x v="1"/>
    <s v="2Q"/>
    <x v="3"/>
    <m/>
  </r>
  <r>
    <s v="S0653"/>
    <d v="2025-07-06T00:00:00"/>
    <s v="PD003"/>
    <s v="飲料水"/>
    <s v="炭酸水レモン"/>
    <n v="3600"/>
    <n v="540"/>
    <n v="7"/>
    <n v="25200"/>
    <s v="C002"/>
    <s v="橋本商店"/>
    <s v="橋本様"/>
    <s v="城東"/>
    <s v="E0011"/>
    <s v="島田　楓華"/>
    <s v="D005"/>
    <x v="1"/>
    <x v="1"/>
    <x v="1"/>
    <s v="2Q"/>
    <x v="3"/>
    <m/>
  </r>
  <r>
    <s v="S0654"/>
    <d v="2025-07-07T00:00:00"/>
    <s v="PB002"/>
    <s v="お茶"/>
    <s v="ウーロン茶"/>
    <n v="2600"/>
    <n v="400"/>
    <n v="9"/>
    <n v="23400"/>
    <s v="C015"/>
    <s v="野原スーパー"/>
    <s v="伊藤様"/>
    <s v="城南"/>
    <s v="E0013"/>
    <s v="木下　志帆"/>
    <s v="D003"/>
    <x v="0"/>
    <x v="0"/>
    <x v="1"/>
    <s v="2Q"/>
    <x v="3"/>
    <m/>
  </r>
  <r>
    <s v="S0655"/>
    <d v="2025-07-08T00:00:00"/>
    <s v="PB001"/>
    <s v="お茶"/>
    <s v="緑茶"/>
    <n v="2760"/>
    <n v="500"/>
    <n v="57"/>
    <n v="157320"/>
    <s v="C019"/>
    <s v="高橋ストア"/>
    <s v="高橋様"/>
    <s v="城北"/>
    <s v="E0010"/>
    <s v="河口　里香"/>
    <s v="D005"/>
    <x v="1"/>
    <x v="1"/>
    <x v="1"/>
    <s v="2Q"/>
    <x v="3"/>
    <m/>
  </r>
  <r>
    <s v="S0656"/>
    <d v="2025-07-08T00:00:00"/>
    <s v="PE005"/>
    <s v="アルコール"/>
    <s v="赤ワイン"/>
    <n v="24000"/>
    <n v="4000"/>
    <n v="3"/>
    <n v="72000"/>
    <s v="C002"/>
    <s v="橋本商店"/>
    <s v="橋本様"/>
    <s v="城東"/>
    <s v="E0008"/>
    <s v="高田　耕一"/>
    <s v="D005"/>
    <x v="1"/>
    <x v="1"/>
    <x v="1"/>
    <s v="2Q"/>
    <x v="3"/>
    <m/>
  </r>
  <r>
    <s v="S0657"/>
    <d v="2025-07-09T00:00:00"/>
    <s v="PA001"/>
    <s v="清涼飲料水"/>
    <s v="コーラ"/>
    <n v="4000"/>
    <n v="600"/>
    <n v="33"/>
    <n v="132000"/>
    <s v="C011"/>
    <s v="スーパー大西"/>
    <s v="大西様"/>
    <s v="城南"/>
    <s v="E0012"/>
    <s v="畠中　雅美"/>
    <s v="D004"/>
    <x v="1"/>
    <x v="2"/>
    <x v="1"/>
    <s v="2Q"/>
    <x v="3"/>
    <m/>
  </r>
  <r>
    <s v="S0658"/>
    <d v="2025-07-09T00:00:00"/>
    <s v="PB008"/>
    <s v="お茶"/>
    <s v="ジャスミン茶"/>
    <n v="3000"/>
    <n v="600"/>
    <n v="37"/>
    <n v="111000"/>
    <s v="C019"/>
    <s v="高橋ストア"/>
    <s v="高橋様"/>
    <s v="城北"/>
    <s v="E0017"/>
    <s v="相田　松夫"/>
    <s v="D002"/>
    <x v="0"/>
    <x v="4"/>
    <x v="1"/>
    <s v="2Q"/>
    <x v="3"/>
    <m/>
  </r>
  <r>
    <s v="S0659"/>
    <d v="2025-07-11T00:00:00"/>
    <s v="PB004"/>
    <s v="お茶"/>
    <s v="無糖紅茶"/>
    <n v="2800"/>
    <n v="500"/>
    <n v="9"/>
    <n v="25200"/>
    <s v="C016"/>
    <s v="石神商店"/>
    <s v="石神様"/>
    <s v="城北"/>
    <s v="E0016"/>
    <s v="木田　玲"/>
    <s v="D002"/>
    <x v="0"/>
    <x v="4"/>
    <x v="1"/>
    <s v="2Q"/>
    <x v="3"/>
    <m/>
  </r>
  <r>
    <s v="S0660"/>
    <d v="2025-07-12T00:00:00"/>
    <s v="PA006"/>
    <s v="清涼飲料水"/>
    <s v="レモンスカッシュ"/>
    <n v="4000"/>
    <n v="500"/>
    <n v="51"/>
    <n v="204000"/>
    <s v="C017"/>
    <s v="スーパー波留"/>
    <s v="新庄様"/>
    <s v="城北"/>
    <s v="E0006"/>
    <s v="今　哲"/>
    <s v="D003"/>
    <x v="0"/>
    <x v="0"/>
    <x v="1"/>
    <s v="2Q"/>
    <x v="3"/>
    <m/>
  </r>
  <r>
    <s v="S0661"/>
    <d v="2025-07-12T00:00:00"/>
    <s v="PA003"/>
    <s v="清涼飲料水"/>
    <s v="オレンジジュース"/>
    <n v="5600"/>
    <n v="1180"/>
    <n v="9"/>
    <n v="50400"/>
    <s v="C017"/>
    <s v="スーパー波留"/>
    <s v="新庄様"/>
    <s v="城北"/>
    <s v="E0014"/>
    <s v="岩間　安子"/>
    <s v="D001"/>
    <x v="2"/>
    <x v="3"/>
    <x v="1"/>
    <s v="2Q"/>
    <x v="3"/>
    <m/>
  </r>
  <r>
    <s v="S0662"/>
    <d v="2025-07-13T00:00:00"/>
    <s v="PA005"/>
    <s v="清涼飲料水"/>
    <s v="りんごジュース"/>
    <n v="6000"/>
    <n v="2540"/>
    <n v="36"/>
    <n v="216000"/>
    <s v="C017"/>
    <s v="スーパー波留"/>
    <s v="新庄様"/>
    <s v="城北"/>
    <s v="E0010"/>
    <s v="河口　里香"/>
    <s v="D005"/>
    <x v="1"/>
    <x v="1"/>
    <x v="1"/>
    <s v="2Q"/>
    <x v="3"/>
    <m/>
  </r>
  <r>
    <s v="S0663"/>
    <d v="2025-07-13T00:00:00"/>
    <s v="PA001"/>
    <s v="清涼飲料水"/>
    <s v="コーラ"/>
    <n v="4000"/>
    <n v="600"/>
    <n v="33"/>
    <n v="132000"/>
    <s v="C017"/>
    <s v="スーパー波留"/>
    <s v="新庄様"/>
    <s v="城北"/>
    <s v="E0015"/>
    <s v="沖田　雄太"/>
    <s v="D004"/>
    <x v="1"/>
    <x v="2"/>
    <x v="1"/>
    <s v="2Q"/>
    <x v="3"/>
    <m/>
  </r>
  <r>
    <s v="S0664"/>
    <d v="2025-07-14T00:00:00"/>
    <s v="PC004"/>
    <s v="コーヒー飲料"/>
    <s v="カフェオレ"/>
    <n v="5000"/>
    <n v="666"/>
    <n v="16"/>
    <n v="80000"/>
    <s v="C015"/>
    <s v="野原スーパー"/>
    <s v="伊藤様"/>
    <s v="城南"/>
    <s v="E0010"/>
    <s v="河口　里香"/>
    <s v="D005"/>
    <x v="1"/>
    <x v="1"/>
    <x v="1"/>
    <s v="2Q"/>
    <x v="3"/>
    <m/>
  </r>
  <r>
    <s v="S0665"/>
    <d v="2025-07-14T00:00:00"/>
    <s v="PB005"/>
    <s v="お茶"/>
    <s v="ミルクティー"/>
    <n v="4000"/>
    <n v="760"/>
    <n v="60"/>
    <n v="240000"/>
    <s v="C016"/>
    <s v="石神商店"/>
    <s v="石神様"/>
    <s v="城北"/>
    <s v="E0001"/>
    <s v="守屋　聖子"/>
    <s v="D004"/>
    <x v="1"/>
    <x v="2"/>
    <x v="1"/>
    <s v="2Q"/>
    <x v="3"/>
    <m/>
  </r>
  <r>
    <s v="S0666"/>
    <d v="2025-07-15T00:00:00"/>
    <s v="PA002"/>
    <s v="清涼飲料水"/>
    <s v="サイダー"/>
    <n v="4300"/>
    <n v="580"/>
    <n v="45"/>
    <n v="193500"/>
    <s v="C006"/>
    <s v="大久ストア"/>
    <s v="斎藤様"/>
    <s v="城西"/>
    <s v="E0004"/>
    <s v="熊沢　加奈"/>
    <s v="D001"/>
    <x v="2"/>
    <x v="3"/>
    <x v="1"/>
    <s v="2Q"/>
    <x v="3"/>
    <m/>
  </r>
  <r>
    <s v="S0667"/>
    <d v="2025-07-16T00:00:00"/>
    <s v="PE004"/>
    <s v="アルコール"/>
    <s v="芋焼酎"/>
    <n v="57776"/>
    <n v="18000"/>
    <n v="34"/>
    <n v="1964384"/>
    <s v="C013"/>
    <s v="大阪商店"/>
    <s v="西城様"/>
    <s v="城南"/>
    <s v="E0019"/>
    <s v="保坂　正敏"/>
    <s v="D004"/>
    <x v="1"/>
    <x v="2"/>
    <x v="1"/>
    <s v="2Q"/>
    <x v="3"/>
    <m/>
  </r>
  <r>
    <s v="S0668"/>
    <d v="2025-07-17T00:00:00"/>
    <s v="PE006"/>
    <s v="アルコール"/>
    <s v="白ワイン"/>
    <n v="22000"/>
    <n v="4000"/>
    <n v="31"/>
    <n v="682000"/>
    <s v="C003"/>
    <s v="鮫島スーパー"/>
    <s v="阿部様"/>
    <s v="城東"/>
    <s v="E0019"/>
    <s v="保坂　正敏"/>
    <s v="D004"/>
    <x v="1"/>
    <x v="2"/>
    <x v="1"/>
    <s v="2Q"/>
    <x v="3"/>
    <m/>
  </r>
  <r>
    <s v="S0669"/>
    <d v="2025-07-19T00:00:00"/>
    <s v="PA002"/>
    <s v="清涼飲料水"/>
    <s v="サイダー"/>
    <n v="4300"/>
    <n v="580"/>
    <n v="47"/>
    <n v="202100"/>
    <s v="C011"/>
    <s v="スーパー大西"/>
    <s v="大西様"/>
    <s v="城南"/>
    <s v="E0016"/>
    <s v="木田　玲"/>
    <s v="D002"/>
    <x v="0"/>
    <x v="4"/>
    <x v="1"/>
    <s v="2Q"/>
    <x v="3"/>
    <m/>
  </r>
  <r>
    <s v="S0670"/>
    <d v="2025-07-20T00:00:00"/>
    <s v="PB001"/>
    <s v="お茶"/>
    <s v="緑茶"/>
    <n v="2760"/>
    <n v="500"/>
    <n v="42"/>
    <n v="115920"/>
    <s v="C009"/>
    <s v="スーパーONE"/>
    <s v="元様"/>
    <s v="城西"/>
    <s v="E0010"/>
    <s v="河口　里香"/>
    <s v="D005"/>
    <x v="1"/>
    <x v="1"/>
    <x v="1"/>
    <s v="2Q"/>
    <x v="3"/>
    <m/>
  </r>
  <r>
    <s v="S0671"/>
    <d v="2025-07-20T00:00:00"/>
    <s v="PB002"/>
    <s v="お茶"/>
    <s v="ウーロン茶"/>
    <n v="2600"/>
    <n v="400"/>
    <n v="38"/>
    <n v="98800"/>
    <s v="C005"/>
    <s v="山本販売店"/>
    <s v="石井様"/>
    <s v="城東"/>
    <s v="E0007"/>
    <s v="奥田　道雄"/>
    <s v="D005"/>
    <x v="1"/>
    <x v="1"/>
    <x v="1"/>
    <s v="2Q"/>
    <x v="3"/>
    <m/>
  </r>
  <r>
    <s v="S0672"/>
    <d v="2025-07-21T00:00:00"/>
    <s v="PE006"/>
    <s v="アルコール"/>
    <s v="白ワイン"/>
    <n v="22000"/>
    <n v="4000"/>
    <n v="36"/>
    <n v="792000"/>
    <s v="C019"/>
    <s v="高橋ストア"/>
    <s v="高橋様"/>
    <s v="城北"/>
    <s v="E0019"/>
    <s v="保坂　正敏"/>
    <s v="D004"/>
    <x v="1"/>
    <x v="2"/>
    <x v="1"/>
    <s v="2Q"/>
    <x v="3"/>
    <m/>
  </r>
  <r>
    <s v="S0673"/>
    <d v="2025-07-21T00:00:00"/>
    <s v="PC002"/>
    <s v="コーヒー飲料"/>
    <s v="微糖コーヒー"/>
    <n v="4000"/>
    <n v="450"/>
    <n v="49"/>
    <n v="196000"/>
    <s v="C017"/>
    <s v="スーパー波留"/>
    <s v="新庄様"/>
    <s v="城北"/>
    <s v="E0009"/>
    <s v="矢部　雅美"/>
    <s v="D003"/>
    <x v="0"/>
    <x v="0"/>
    <x v="1"/>
    <s v="2Q"/>
    <x v="3"/>
    <m/>
  </r>
  <r>
    <s v="S0674"/>
    <d v="2025-07-22T00:00:00"/>
    <s v="PD004"/>
    <s v="飲料水"/>
    <s v="炭酸水グレープフルーツ"/>
    <n v="3600"/>
    <n v="560"/>
    <n v="22"/>
    <n v="79200"/>
    <s v="C008"/>
    <s v="宝塚商店"/>
    <s v="宇野様"/>
    <s v="城西"/>
    <s v="E0005"/>
    <s v="川西　泰雄"/>
    <s v="D003"/>
    <x v="0"/>
    <x v="0"/>
    <x v="1"/>
    <s v="2Q"/>
    <x v="3"/>
    <m/>
  </r>
  <r>
    <s v="S0675"/>
    <d v="2025-07-23T00:00:00"/>
    <s v="PA001"/>
    <s v="清涼飲料水"/>
    <s v="コーラ"/>
    <n v="4000"/>
    <n v="600"/>
    <n v="35"/>
    <n v="140000"/>
    <s v="C004"/>
    <s v="富士ストア"/>
    <s v="御手洗様"/>
    <s v="城東"/>
    <s v="E0011"/>
    <s v="島田　楓華"/>
    <s v="D005"/>
    <x v="1"/>
    <x v="1"/>
    <x v="1"/>
    <s v="2Q"/>
    <x v="3"/>
    <m/>
  </r>
  <r>
    <s v="S0676"/>
    <d v="2025-07-23T00:00:00"/>
    <s v="PE005"/>
    <s v="アルコール"/>
    <s v="赤ワイン"/>
    <n v="24000"/>
    <n v="4000"/>
    <n v="27"/>
    <n v="648000"/>
    <s v="C010"/>
    <s v="大石ストア"/>
    <s v="大石様"/>
    <s v="城西"/>
    <s v="E0011"/>
    <s v="島田　楓華"/>
    <s v="D005"/>
    <x v="1"/>
    <x v="1"/>
    <x v="1"/>
    <s v="2Q"/>
    <x v="3"/>
    <m/>
  </r>
  <r>
    <s v="S0677"/>
    <d v="2025-07-23T00:00:00"/>
    <s v="PC003"/>
    <s v="コーヒー飲料"/>
    <s v="加糖コーヒー"/>
    <n v="4000"/>
    <n v="500"/>
    <n v="26"/>
    <n v="104000"/>
    <s v="C015"/>
    <s v="野原スーパー"/>
    <s v="伊藤様"/>
    <s v="城南"/>
    <s v="E0002"/>
    <s v="笠井　福太郎"/>
    <s v="D005"/>
    <x v="1"/>
    <x v="1"/>
    <x v="1"/>
    <s v="2Q"/>
    <x v="3"/>
    <m/>
  </r>
  <r>
    <s v="S0678"/>
    <d v="2025-07-23T00:00:00"/>
    <s v="PD001"/>
    <s v="飲料水"/>
    <s v="ミネラルウォーター"/>
    <n v="1600"/>
    <n v="400"/>
    <n v="46"/>
    <n v="73600"/>
    <s v="C014"/>
    <s v="雨宮ストア"/>
    <s v="雨宮様"/>
    <s v="城南"/>
    <s v="E0011"/>
    <s v="島田　楓華"/>
    <s v="D005"/>
    <x v="1"/>
    <x v="1"/>
    <x v="1"/>
    <s v="2Q"/>
    <x v="3"/>
    <m/>
  </r>
  <r>
    <s v="S0679"/>
    <d v="2025-07-24T00:00:00"/>
    <s v="PE005"/>
    <s v="アルコール"/>
    <s v="赤ワイン"/>
    <n v="24000"/>
    <n v="4000"/>
    <n v="32"/>
    <n v="768000"/>
    <s v="C004"/>
    <s v="富士ストア"/>
    <s v="御手洗様"/>
    <s v="城東"/>
    <s v="E0012"/>
    <s v="畠中　雅美"/>
    <s v="D004"/>
    <x v="1"/>
    <x v="2"/>
    <x v="1"/>
    <s v="2Q"/>
    <x v="3"/>
    <m/>
  </r>
  <r>
    <s v="S0680"/>
    <d v="2025-07-24T00:00:00"/>
    <s v="PB002"/>
    <s v="お茶"/>
    <s v="ウーロン茶"/>
    <n v="2600"/>
    <n v="400"/>
    <n v="29"/>
    <n v="75400"/>
    <s v="C017"/>
    <s v="スーパー波留"/>
    <s v="新庄様"/>
    <s v="城北"/>
    <s v="E0004"/>
    <s v="熊沢　加奈"/>
    <s v="D001"/>
    <x v="2"/>
    <x v="3"/>
    <x v="1"/>
    <s v="2Q"/>
    <x v="3"/>
    <m/>
  </r>
  <r>
    <s v="S0681"/>
    <d v="2025-07-25T00:00:00"/>
    <s v="PB004"/>
    <s v="お茶"/>
    <s v="無糖紅茶"/>
    <n v="2800"/>
    <n v="500"/>
    <n v="23"/>
    <n v="64400"/>
    <s v="C007"/>
    <s v="山崎スーパー"/>
    <s v="山崎様"/>
    <s v="城西"/>
    <s v="E0015"/>
    <s v="沖田　雄太"/>
    <s v="D004"/>
    <x v="1"/>
    <x v="2"/>
    <x v="1"/>
    <s v="2Q"/>
    <x v="3"/>
    <m/>
  </r>
  <r>
    <s v="S0682"/>
    <d v="2025-07-25T00:00:00"/>
    <s v="PB007"/>
    <s v="お茶"/>
    <s v="ほうじ茶"/>
    <n v="2600"/>
    <n v="400"/>
    <n v="35"/>
    <n v="91000"/>
    <s v="C007"/>
    <s v="山崎スーパー"/>
    <s v="山崎様"/>
    <s v="城西"/>
    <s v="E0013"/>
    <s v="木下　志帆"/>
    <s v="D003"/>
    <x v="0"/>
    <x v="0"/>
    <x v="1"/>
    <s v="2Q"/>
    <x v="3"/>
    <m/>
  </r>
  <r>
    <s v="S0683"/>
    <d v="2025-07-25T00:00:00"/>
    <s v="PE007"/>
    <s v="アルコール"/>
    <s v="ウィスキー"/>
    <n v="72000"/>
    <n v="17776"/>
    <n v="27"/>
    <n v="1944000"/>
    <s v="C018"/>
    <s v="立花商店"/>
    <s v="立花様"/>
    <s v="城北"/>
    <s v="E0001"/>
    <s v="守屋　聖子"/>
    <s v="D004"/>
    <x v="1"/>
    <x v="2"/>
    <x v="1"/>
    <s v="2Q"/>
    <x v="3"/>
    <m/>
  </r>
  <r>
    <s v="S0684"/>
    <d v="2025-07-25T00:00:00"/>
    <s v="PA004"/>
    <s v="清涼飲料水"/>
    <s v="ぶどうジュース"/>
    <n v="5360"/>
    <n v="1776"/>
    <n v="28"/>
    <n v="150080"/>
    <s v="C002"/>
    <s v="橋本商店"/>
    <s v="橋本様"/>
    <s v="城東"/>
    <s v="E0004"/>
    <s v="熊沢　加奈"/>
    <s v="D001"/>
    <x v="2"/>
    <x v="3"/>
    <x v="1"/>
    <s v="2Q"/>
    <x v="3"/>
    <m/>
  </r>
  <r>
    <s v="S0685"/>
    <d v="2025-07-26T00:00:00"/>
    <s v="PC004"/>
    <s v="コーヒー飲料"/>
    <s v="カフェオレ"/>
    <n v="5000"/>
    <n v="666"/>
    <n v="14"/>
    <n v="70000"/>
    <s v="C015"/>
    <s v="野原スーパー"/>
    <s v="伊藤様"/>
    <s v="城南"/>
    <s v="E0012"/>
    <s v="畠中　雅美"/>
    <s v="D004"/>
    <x v="1"/>
    <x v="2"/>
    <x v="1"/>
    <s v="2Q"/>
    <x v="3"/>
    <m/>
  </r>
  <r>
    <s v="S0686"/>
    <d v="2025-07-29T00:00:00"/>
    <s v="PB006"/>
    <s v="お茶"/>
    <s v="レモンティー"/>
    <n v="4000"/>
    <n v="640"/>
    <n v="49"/>
    <n v="196000"/>
    <s v="C001"/>
    <s v="飯田ストア"/>
    <s v="伊藤様"/>
    <s v="城東"/>
    <s v="E0017"/>
    <s v="相田　松夫"/>
    <s v="D002"/>
    <x v="0"/>
    <x v="4"/>
    <x v="1"/>
    <s v="2Q"/>
    <x v="3"/>
    <m/>
  </r>
  <r>
    <s v="S0687"/>
    <d v="2025-07-29T00:00:00"/>
    <s v="PA001"/>
    <s v="清涼飲料水"/>
    <s v="コーラ"/>
    <n v="4000"/>
    <n v="600"/>
    <n v="32"/>
    <n v="128000"/>
    <s v="C018"/>
    <s v="立花商店"/>
    <s v="立花様"/>
    <s v="城北"/>
    <s v="E0001"/>
    <s v="守屋　聖子"/>
    <s v="D004"/>
    <x v="1"/>
    <x v="2"/>
    <x v="1"/>
    <s v="2Q"/>
    <x v="3"/>
    <m/>
  </r>
  <r>
    <s v="S0688"/>
    <d v="2025-07-29T00:00:00"/>
    <s v="PE003"/>
    <s v="アルコール"/>
    <s v="麦焼酎"/>
    <n v="40000"/>
    <n v="13776"/>
    <n v="56"/>
    <n v="2240000"/>
    <s v="C001"/>
    <s v="飯田ストア"/>
    <s v="伊藤様"/>
    <s v="城東"/>
    <s v="E0019"/>
    <s v="保坂　正敏"/>
    <s v="D004"/>
    <x v="1"/>
    <x v="2"/>
    <x v="1"/>
    <s v="2Q"/>
    <x v="3"/>
    <m/>
  </r>
  <r>
    <s v="S0689"/>
    <d v="2025-07-30T00:00:00"/>
    <s v="PA002"/>
    <s v="清涼飲料水"/>
    <s v="サイダー"/>
    <n v="4300"/>
    <n v="580"/>
    <n v="16"/>
    <n v="68800"/>
    <s v="C014"/>
    <s v="雨宮ストア"/>
    <s v="雨宮様"/>
    <s v="城南"/>
    <s v="E0009"/>
    <s v="矢部　雅美"/>
    <s v="D003"/>
    <x v="0"/>
    <x v="0"/>
    <x v="1"/>
    <s v="2Q"/>
    <x v="3"/>
    <m/>
  </r>
  <r>
    <s v="S0690"/>
    <d v="2025-07-31T00:00:00"/>
    <s v="PE003"/>
    <s v="アルコール"/>
    <s v="麦焼酎"/>
    <n v="40000"/>
    <n v="13776"/>
    <n v="29"/>
    <n v="1160000"/>
    <s v="C015"/>
    <s v="野原スーパー"/>
    <s v="伊藤様"/>
    <s v="城南"/>
    <s v="E0014"/>
    <s v="岩間　安子"/>
    <s v="D001"/>
    <x v="2"/>
    <x v="3"/>
    <x v="1"/>
    <s v="2Q"/>
    <x v="3"/>
    <m/>
  </r>
  <r>
    <s v="S0691"/>
    <d v="2025-07-31T00:00:00"/>
    <s v="PE006"/>
    <s v="アルコール"/>
    <s v="白ワイン"/>
    <n v="22000"/>
    <n v="4000"/>
    <n v="44"/>
    <n v="968000"/>
    <s v="C017"/>
    <s v="スーパー波留"/>
    <s v="新庄様"/>
    <s v="城北"/>
    <s v="E0017"/>
    <s v="相田　松夫"/>
    <s v="D002"/>
    <x v="0"/>
    <x v="4"/>
    <x v="1"/>
    <s v="2Q"/>
    <x v="3"/>
    <m/>
  </r>
  <r>
    <s v="S0692"/>
    <d v="2025-07-31T00:00:00"/>
    <s v="PC003"/>
    <s v="コーヒー飲料"/>
    <s v="加糖コーヒー"/>
    <n v="4000"/>
    <n v="500"/>
    <n v="43"/>
    <n v="172000"/>
    <s v="C008"/>
    <s v="宝塚商店"/>
    <s v="宇野様"/>
    <s v="城西"/>
    <s v="E0019"/>
    <s v="保坂　正敏"/>
    <s v="D004"/>
    <x v="1"/>
    <x v="2"/>
    <x v="1"/>
    <s v="2Q"/>
    <x v="3"/>
    <m/>
  </r>
  <r>
    <s v="S0693"/>
    <d v="2025-08-01T00:00:00"/>
    <s v="PC004"/>
    <s v="コーヒー飲料"/>
    <s v="カフェオレ"/>
    <n v="5000"/>
    <n v="666"/>
    <n v="12"/>
    <n v="60000"/>
    <s v="C009"/>
    <s v="スーパーONE"/>
    <s v="元様"/>
    <s v="城西"/>
    <s v="E0020"/>
    <s v="杉本　敏子"/>
    <s v="D001"/>
    <x v="2"/>
    <x v="3"/>
    <x v="1"/>
    <s v="2Q"/>
    <x v="4"/>
    <m/>
  </r>
  <r>
    <s v="S0694"/>
    <d v="2025-08-02T00:00:00"/>
    <s v="PC001"/>
    <s v="コーヒー飲料"/>
    <s v="無糖コーヒー"/>
    <n v="4000"/>
    <n v="400"/>
    <n v="30"/>
    <n v="120000"/>
    <s v="C008"/>
    <s v="宝塚商店"/>
    <s v="宇野様"/>
    <s v="城西"/>
    <s v="E0015"/>
    <s v="沖田　雄太"/>
    <s v="D004"/>
    <x v="1"/>
    <x v="2"/>
    <x v="1"/>
    <s v="2Q"/>
    <x v="4"/>
    <m/>
  </r>
  <r>
    <s v="S0695"/>
    <d v="2025-08-02T00:00:00"/>
    <s v="PE006"/>
    <s v="アルコール"/>
    <s v="白ワイン"/>
    <n v="22000"/>
    <n v="4000"/>
    <n v="44"/>
    <n v="968000"/>
    <s v="C017"/>
    <s v="スーパー波留"/>
    <s v="新庄様"/>
    <s v="城北"/>
    <s v="E0012"/>
    <s v="畠中　雅美"/>
    <s v="D004"/>
    <x v="1"/>
    <x v="2"/>
    <x v="1"/>
    <s v="2Q"/>
    <x v="4"/>
    <m/>
  </r>
  <r>
    <s v="S0696"/>
    <d v="2025-08-04T00:00:00"/>
    <s v="PE002"/>
    <s v="アルコール"/>
    <s v="日本酒"/>
    <n v="48000"/>
    <n v="16000"/>
    <n v="19"/>
    <n v="912000"/>
    <s v="C016"/>
    <s v="石神商店"/>
    <s v="石神様"/>
    <s v="城北"/>
    <s v="E0019"/>
    <s v="保坂　正敏"/>
    <s v="D004"/>
    <x v="1"/>
    <x v="2"/>
    <x v="1"/>
    <s v="2Q"/>
    <x v="4"/>
    <m/>
  </r>
  <r>
    <s v="S0697"/>
    <d v="2025-08-05T00:00:00"/>
    <s v="PA006"/>
    <s v="清涼飲料水"/>
    <s v="レモンスカッシュ"/>
    <n v="4000"/>
    <n v="500"/>
    <n v="60"/>
    <n v="240000"/>
    <s v="C002"/>
    <s v="橋本商店"/>
    <s v="橋本様"/>
    <s v="城東"/>
    <s v="E0013"/>
    <s v="木下　志帆"/>
    <s v="D003"/>
    <x v="0"/>
    <x v="0"/>
    <x v="1"/>
    <s v="2Q"/>
    <x v="4"/>
    <m/>
  </r>
  <r>
    <s v="S0698"/>
    <d v="2025-08-06T00:00:00"/>
    <s v="PA001"/>
    <s v="清涼飲料水"/>
    <s v="コーラ"/>
    <n v="4000"/>
    <n v="600"/>
    <n v="19"/>
    <n v="76000"/>
    <s v="C007"/>
    <s v="山崎スーパー"/>
    <s v="山崎様"/>
    <s v="城西"/>
    <s v="E0016"/>
    <s v="木田　玲"/>
    <s v="D002"/>
    <x v="0"/>
    <x v="4"/>
    <x v="1"/>
    <s v="2Q"/>
    <x v="4"/>
    <m/>
  </r>
  <r>
    <s v="S0699"/>
    <d v="2025-08-06T00:00:00"/>
    <s v="PB002"/>
    <s v="お茶"/>
    <s v="ウーロン茶"/>
    <n v="2600"/>
    <n v="400"/>
    <n v="58"/>
    <n v="150800"/>
    <s v="C013"/>
    <s v="大阪商店"/>
    <s v="西城様"/>
    <s v="城南"/>
    <s v="E0004"/>
    <s v="熊沢　加奈"/>
    <s v="D001"/>
    <x v="2"/>
    <x v="3"/>
    <x v="1"/>
    <s v="2Q"/>
    <x v="4"/>
    <m/>
  </r>
  <r>
    <s v="S0700"/>
    <d v="2025-08-06T00:00:00"/>
    <s v="PB004"/>
    <s v="お茶"/>
    <s v="無糖紅茶"/>
    <n v="2800"/>
    <n v="500"/>
    <n v="46"/>
    <n v="128800"/>
    <s v="C019"/>
    <s v="高橋ストア"/>
    <s v="高橋様"/>
    <s v="城北"/>
    <s v="E0005"/>
    <s v="川西　泰雄"/>
    <s v="D003"/>
    <x v="0"/>
    <x v="0"/>
    <x v="1"/>
    <s v="2Q"/>
    <x v="4"/>
    <m/>
  </r>
  <r>
    <s v="S0701"/>
    <d v="2025-08-07T00:00:00"/>
    <s v="PE002"/>
    <s v="アルコール"/>
    <s v="日本酒"/>
    <n v="48000"/>
    <n v="16000"/>
    <n v="23"/>
    <n v="1104000"/>
    <s v="C020"/>
    <s v="丸山ストア"/>
    <s v="松井様"/>
    <s v="城北"/>
    <s v="E0003"/>
    <s v="金野　栄蔵"/>
    <s v="D005"/>
    <x v="1"/>
    <x v="1"/>
    <x v="1"/>
    <s v="2Q"/>
    <x v="4"/>
    <m/>
  </r>
  <r>
    <s v="S0702"/>
    <d v="2025-08-09T00:00:00"/>
    <s v="PC004"/>
    <s v="コーヒー飲料"/>
    <s v="カフェオレ"/>
    <n v="5000"/>
    <n v="666"/>
    <n v="36"/>
    <n v="180000"/>
    <s v="C017"/>
    <s v="スーパー波留"/>
    <s v="新庄様"/>
    <s v="城北"/>
    <s v="E0003"/>
    <s v="金野　栄蔵"/>
    <s v="D005"/>
    <x v="1"/>
    <x v="1"/>
    <x v="1"/>
    <s v="2Q"/>
    <x v="4"/>
    <m/>
  </r>
  <r>
    <s v="S0703"/>
    <d v="2025-08-10T00:00:00"/>
    <s v="PA001"/>
    <s v="清涼飲料水"/>
    <s v="コーラ"/>
    <n v="4000"/>
    <n v="600"/>
    <n v="40"/>
    <n v="160000"/>
    <s v="C007"/>
    <s v="山崎スーパー"/>
    <s v="山崎様"/>
    <s v="城西"/>
    <s v="E0007"/>
    <s v="奥田　道雄"/>
    <s v="D005"/>
    <x v="1"/>
    <x v="1"/>
    <x v="1"/>
    <s v="2Q"/>
    <x v="4"/>
    <m/>
  </r>
  <r>
    <s v="S0704"/>
    <d v="2025-08-10T00:00:00"/>
    <s v="PB002"/>
    <s v="お茶"/>
    <s v="ウーロン茶"/>
    <n v="2600"/>
    <n v="400"/>
    <n v="10"/>
    <n v="26000"/>
    <s v="C017"/>
    <s v="スーパー波留"/>
    <s v="新庄様"/>
    <s v="城北"/>
    <s v="E0014"/>
    <s v="岩間　安子"/>
    <s v="D001"/>
    <x v="2"/>
    <x v="3"/>
    <x v="1"/>
    <s v="2Q"/>
    <x v="4"/>
    <m/>
  </r>
  <r>
    <s v="S0705"/>
    <d v="2025-08-11T00:00:00"/>
    <s v="PB004"/>
    <s v="お茶"/>
    <s v="無糖紅茶"/>
    <n v="2800"/>
    <n v="500"/>
    <n v="43"/>
    <n v="120400"/>
    <s v="C015"/>
    <s v="野原スーパー"/>
    <s v="伊藤様"/>
    <s v="城南"/>
    <s v="E0001"/>
    <s v="守屋　聖子"/>
    <s v="D004"/>
    <x v="1"/>
    <x v="2"/>
    <x v="1"/>
    <s v="2Q"/>
    <x v="4"/>
    <m/>
  </r>
  <r>
    <s v="S0706"/>
    <d v="2025-08-11T00:00:00"/>
    <s v="PB005"/>
    <s v="お茶"/>
    <s v="ミルクティー"/>
    <n v="4000"/>
    <n v="760"/>
    <n v="35"/>
    <n v="140000"/>
    <s v="C019"/>
    <s v="高橋ストア"/>
    <s v="高橋様"/>
    <s v="城北"/>
    <s v="E0008"/>
    <s v="高田　耕一"/>
    <s v="D005"/>
    <x v="1"/>
    <x v="1"/>
    <x v="1"/>
    <s v="2Q"/>
    <x v="4"/>
    <m/>
  </r>
  <r>
    <s v="S0707"/>
    <d v="2025-08-11T00:00:00"/>
    <s v="PB003"/>
    <s v="お茶"/>
    <s v="麦茶"/>
    <n v="2400"/>
    <n v="430"/>
    <n v="37"/>
    <n v="88800"/>
    <s v="C014"/>
    <s v="雨宮ストア"/>
    <s v="雨宮様"/>
    <s v="城南"/>
    <s v="E0015"/>
    <s v="沖田　雄太"/>
    <s v="D004"/>
    <x v="1"/>
    <x v="2"/>
    <x v="1"/>
    <s v="2Q"/>
    <x v="4"/>
    <m/>
  </r>
  <r>
    <s v="S0708"/>
    <d v="2025-08-13T00:00:00"/>
    <s v="PE007"/>
    <s v="アルコール"/>
    <s v="ウィスキー"/>
    <n v="72000"/>
    <n v="17776"/>
    <n v="5"/>
    <n v="360000"/>
    <s v="C007"/>
    <s v="山崎スーパー"/>
    <s v="山崎様"/>
    <s v="城西"/>
    <s v="E0006"/>
    <s v="今　哲"/>
    <s v="D003"/>
    <x v="0"/>
    <x v="0"/>
    <x v="1"/>
    <s v="2Q"/>
    <x v="4"/>
    <m/>
  </r>
  <r>
    <s v="S0709"/>
    <d v="2025-08-14T00:00:00"/>
    <s v="PB002"/>
    <s v="お茶"/>
    <s v="ウーロン茶"/>
    <n v="2600"/>
    <n v="400"/>
    <n v="5"/>
    <n v="13000"/>
    <s v="C007"/>
    <s v="山崎スーパー"/>
    <s v="山崎様"/>
    <s v="城西"/>
    <s v="E0001"/>
    <s v="守屋　聖子"/>
    <s v="D004"/>
    <x v="1"/>
    <x v="2"/>
    <x v="1"/>
    <s v="2Q"/>
    <x v="4"/>
    <m/>
  </r>
  <r>
    <s v="S0710"/>
    <d v="2025-08-14T00:00:00"/>
    <s v="PB003"/>
    <s v="お茶"/>
    <s v="麦茶"/>
    <n v="2400"/>
    <n v="430"/>
    <n v="9"/>
    <n v="21600"/>
    <s v="C014"/>
    <s v="雨宮ストア"/>
    <s v="雨宮様"/>
    <s v="城南"/>
    <s v="E0015"/>
    <s v="沖田　雄太"/>
    <s v="D004"/>
    <x v="1"/>
    <x v="2"/>
    <x v="1"/>
    <s v="2Q"/>
    <x v="4"/>
    <m/>
  </r>
  <r>
    <s v="S0711"/>
    <d v="2025-08-15T00:00:00"/>
    <s v="PE005"/>
    <s v="アルコール"/>
    <s v="赤ワイン"/>
    <n v="24000"/>
    <n v="4000"/>
    <n v="29"/>
    <n v="696000"/>
    <s v="C004"/>
    <s v="富士ストア"/>
    <s v="御手洗様"/>
    <s v="城東"/>
    <s v="E0019"/>
    <s v="保坂　正敏"/>
    <s v="D004"/>
    <x v="1"/>
    <x v="2"/>
    <x v="1"/>
    <s v="2Q"/>
    <x v="4"/>
    <m/>
  </r>
  <r>
    <s v="S0712"/>
    <d v="2025-08-15T00:00:00"/>
    <s v="PA006"/>
    <s v="清涼飲料水"/>
    <s v="レモンスカッシュ"/>
    <n v="4000"/>
    <n v="500"/>
    <n v="19"/>
    <n v="76000"/>
    <s v="C003"/>
    <s v="鮫島スーパー"/>
    <s v="阿部様"/>
    <s v="城東"/>
    <s v="E0004"/>
    <s v="熊沢　加奈"/>
    <s v="D001"/>
    <x v="2"/>
    <x v="3"/>
    <x v="1"/>
    <s v="2Q"/>
    <x v="4"/>
    <m/>
  </r>
  <r>
    <s v="S0713"/>
    <d v="2025-08-16T00:00:00"/>
    <s v="PE005"/>
    <s v="アルコール"/>
    <s v="赤ワイン"/>
    <n v="24000"/>
    <n v="4000"/>
    <n v="17"/>
    <n v="408000"/>
    <s v="C018"/>
    <s v="立花商店"/>
    <s v="立花様"/>
    <s v="城北"/>
    <s v="E0004"/>
    <s v="熊沢　加奈"/>
    <s v="D001"/>
    <x v="2"/>
    <x v="3"/>
    <x v="1"/>
    <s v="2Q"/>
    <x v="4"/>
    <m/>
  </r>
  <r>
    <s v="S0714"/>
    <d v="2025-08-16T00:00:00"/>
    <s v="PB006"/>
    <s v="お茶"/>
    <s v="レモンティー"/>
    <n v="4000"/>
    <n v="640"/>
    <n v="34"/>
    <n v="136000"/>
    <s v="C019"/>
    <s v="高橋ストア"/>
    <s v="高橋様"/>
    <s v="城北"/>
    <s v="E0017"/>
    <s v="相田　松夫"/>
    <s v="D002"/>
    <x v="0"/>
    <x v="4"/>
    <x v="1"/>
    <s v="2Q"/>
    <x v="4"/>
    <m/>
  </r>
  <r>
    <s v="S0715"/>
    <d v="2025-08-16T00:00:00"/>
    <s v="PE002"/>
    <s v="アルコール"/>
    <s v="日本酒"/>
    <n v="48000"/>
    <n v="16000"/>
    <n v="22"/>
    <n v="1056000"/>
    <s v="C006"/>
    <s v="大久ストア"/>
    <s v="斎藤様"/>
    <s v="城西"/>
    <s v="E0015"/>
    <s v="沖田　雄太"/>
    <s v="D004"/>
    <x v="1"/>
    <x v="2"/>
    <x v="1"/>
    <s v="2Q"/>
    <x v="4"/>
    <m/>
  </r>
  <r>
    <s v="S0716"/>
    <d v="2025-08-18T00:00:00"/>
    <s v="PD002"/>
    <s v="飲料水"/>
    <s v="炭酸水"/>
    <n v="3600"/>
    <n v="500"/>
    <n v="48"/>
    <n v="172800"/>
    <s v="C018"/>
    <s v="立花商店"/>
    <s v="立花様"/>
    <s v="城北"/>
    <s v="E0020"/>
    <s v="杉本　敏子"/>
    <s v="D001"/>
    <x v="2"/>
    <x v="3"/>
    <x v="1"/>
    <s v="2Q"/>
    <x v="4"/>
    <m/>
  </r>
  <r>
    <s v="S0717"/>
    <d v="2025-08-19T00:00:00"/>
    <s v="PA005"/>
    <s v="清涼飲料水"/>
    <s v="りんごジュース"/>
    <n v="6000"/>
    <n v="2540"/>
    <n v="3"/>
    <n v="18000"/>
    <s v="C016"/>
    <s v="石神商店"/>
    <s v="石神様"/>
    <s v="城北"/>
    <s v="E0010"/>
    <s v="河口　里香"/>
    <s v="D005"/>
    <x v="1"/>
    <x v="1"/>
    <x v="1"/>
    <s v="2Q"/>
    <x v="4"/>
    <m/>
  </r>
  <r>
    <s v="S0718"/>
    <d v="2025-08-20T00:00:00"/>
    <s v="PB004"/>
    <s v="お茶"/>
    <s v="無糖紅茶"/>
    <n v="2800"/>
    <n v="500"/>
    <n v="40"/>
    <n v="112000"/>
    <s v="C004"/>
    <s v="富士ストア"/>
    <s v="御手洗様"/>
    <s v="城東"/>
    <s v="E0004"/>
    <s v="熊沢　加奈"/>
    <s v="D001"/>
    <x v="2"/>
    <x v="3"/>
    <x v="1"/>
    <s v="2Q"/>
    <x v="4"/>
    <m/>
  </r>
  <r>
    <s v="S0719"/>
    <d v="2025-08-20T00:00:00"/>
    <s v="PA004"/>
    <s v="清涼飲料水"/>
    <s v="ぶどうジュース"/>
    <n v="5360"/>
    <n v="1776"/>
    <n v="35"/>
    <n v="187600"/>
    <s v="C003"/>
    <s v="鮫島スーパー"/>
    <s v="阿部様"/>
    <s v="城東"/>
    <s v="E0020"/>
    <s v="杉本　敏子"/>
    <s v="D001"/>
    <x v="2"/>
    <x v="3"/>
    <x v="1"/>
    <s v="2Q"/>
    <x v="4"/>
    <m/>
  </r>
  <r>
    <s v="S0720"/>
    <d v="2025-08-21T00:00:00"/>
    <s v="PE003"/>
    <s v="アルコール"/>
    <s v="麦焼酎"/>
    <n v="40000"/>
    <n v="13776"/>
    <n v="8"/>
    <n v="320000"/>
    <s v="C007"/>
    <s v="山崎スーパー"/>
    <s v="山崎様"/>
    <s v="城西"/>
    <s v="E0004"/>
    <s v="熊沢　加奈"/>
    <s v="D001"/>
    <x v="2"/>
    <x v="3"/>
    <x v="1"/>
    <s v="2Q"/>
    <x v="4"/>
    <m/>
  </r>
  <r>
    <s v="S0721"/>
    <d v="2025-08-21T00:00:00"/>
    <s v="PB004"/>
    <s v="お茶"/>
    <s v="無糖紅茶"/>
    <n v="2800"/>
    <n v="500"/>
    <n v="20"/>
    <n v="56000"/>
    <s v="C014"/>
    <s v="雨宮ストア"/>
    <s v="雨宮様"/>
    <s v="城南"/>
    <s v="E0002"/>
    <s v="笠井　福太郎"/>
    <s v="D005"/>
    <x v="1"/>
    <x v="1"/>
    <x v="1"/>
    <s v="2Q"/>
    <x v="4"/>
    <m/>
  </r>
  <r>
    <s v="S0722"/>
    <d v="2025-08-22T00:00:00"/>
    <s v="PE001"/>
    <s v="アルコール"/>
    <s v="ビール"/>
    <n v="9600"/>
    <n v="2466"/>
    <n v="32"/>
    <n v="307200"/>
    <s v="C014"/>
    <s v="雨宮ストア"/>
    <s v="雨宮様"/>
    <s v="城南"/>
    <s v="E0019"/>
    <s v="保坂　正敏"/>
    <s v="D004"/>
    <x v="1"/>
    <x v="2"/>
    <x v="1"/>
    <s v="2Q"/>
    <x v="4"/>
    <m/>
  </r>
  <r>
    <s v="S0723"/>
    <d v="2025-08-23T00:00:00"/>
    <s v="PB007"/>
    <s v="お茶"/>
    <s v="ほうじ茶"/>
    <n v="2600"/>
    <n v="400"/>
    <n v="58"/>
    <n v="150800"/>
    <s v="C007"/>
    <s v="山崎スーパー"/>
    <s v="山崎様"/>
    <s v="城西"/>
    <s v="E0012"/>
    <s v="畠中　雅美"/>
    <s v="D004"/>
    <x v="1"/>
    <x v="2"/>
    <x v="1"/>
    <s v="2Q"/>
    <x v="4"/>
    <m/>
  </r>
  <r>
    <s v="S0724"/>
    <d v="2025-08-23T00:00:00"/>
    <s v="PB006"/>
    <s v="お茶"/>
    <s v="レモンティー"/>
    <n v="4000"/>
    <n v="640"/>
    <n v="10"/>
    <n v="40000"/>
    <s v="C015"/>
    <s v="野原スーパー"/>
    <s v="伊藤様"/>
    <s v="城南"/>
    <s v="E0009"/>
    <s v="矢部　雅美"/>
    <s v="D003"/>
    <x v="0"/>
    <x v="0"/>
    <x v="1"/>
    <s v="2Q"/>
    <x v="4"/>
    <m/>
  </r>
  <r>
    <s v="S0725"/>
    <d v="2025-08-24T00:00:00"/>
    <s v="PE008"/>
    <s v="アルコール"/>
    <s v="スコッチ"/>
    <n v="43200"/>
    <n v="10240"/>
    <n v="4"/>
    <n v="172800"/>
    <s v="C020"/>
    <s v="丸山ストア"/>
    <s v="松井様"/>
    <s v="城北"/>
    <s v="E0014"/>
    <s v="岩間　安子"/>
    <s v="D001"/>
    <x v="2"/>
    <x v="3"/>
    <x v="1"/>
    <s v="2Q"/>
    <x v="4"/>
    <m/>
  </r>
  <r>
    <s v="S0726"/>
    <d v="2025-08-25T00:00:00"/>
    <s v="PE006"/>
    <s v="アルコール"/>
    <s v="白ワイン"/>
    <n v="22000"/>
    <n v="4000"/>
    <n v="8"/>
    <n v="176000"/>
    <s v="C018"/>
    <s v="立花商店"/>
    <s v="立花様"/>
    <s v="城北"/>
    <s v="E0001"/>
    <s v="守屋　聖子"/>
    <s v="D004"/>
    <x v="1"/>
    <x v="2"/>
    <x v="1"/>
    <s v="2Q"/>
    <x v="4"/>
    <m/>
  </r>
  <r>
    <s v="S0727"/>
    <d v="2025-08-26T00:00:00"/>
    <s v="PE007"/>
    <s v="アルコール"/>
    <s v="ウィスキー"/>
    <n v="72000"/>
    <n v="17776"/>
    <n v="31"/>
    <n v="2232000"/>
    <s v="C006"/>
    <s v="大久ストア"/>
    <s v="斎藤様"/>
    <s v="城西"/>
    <s v="E0016"/>
    <s v="木田　玲"/>
    <s v="D002"/>
    <x v="0"/>
    <x v="4"/>
    <x v="1"/>
    <s v="2Q"/>
    <x v="4"/>
    <m/>
  </r>
  <r>
    <s v="S0728"/>
    <d v="2025-08-26T00:00:00"/>
    <s v="PB003"/>
    <s v="お茶"/>
    <s v="麦茶"/>
    <n v="2400"/>
    <n v="430"/>
    <n v="8"/>
    <n v="19200"/>
    <s v="C008"/>
    <s v="宝塚商店"/>
    <s v="宇野様"/>
    <s v="城西"/>
    <s v="E0011"/>
    <s v="島田　楓華"/>
    <s v="D005"/>
    <x v="1"/>
    <x v="1"/>
    <x v="1"/>
    <s v="2Q"/>
    <x v="4"/>
    <m/>
  </r>
  <r>
    <s v="S0729"/>
    <d v="2025-08-30T00:00:00"/>
    <s v="PC003"/>
    <s v="コーヒー飲料"/>
    <s v="加糖コーヒー"/>
    <n v="4000"/>
    <n v="500"/>
    <n v="43"/>
    <n v="172000"/>
    <s v="C001"/>
    <s v="飯田ストア"/>
    <s v="伊藤様"/>
    <s v="城東"/>
    <s v="E0008"/>
    <s v="高田　耕一"/>
    <s v="D005"/>
    <x v="1"/>
    <x v="1"/>
    <x v="1"/>
    <s v="2Q"/>
    <x v="4"/>
    <m/>
  </r>
  <r>
    <s v="S0730"/>
    <d v="2025-08-31T00:00:00"/>
    <s v="PA004"/>
    <s v="清涼飲料水"/>
    <s v="ぶどうジュース"/>
    <n v="5360"/>
    <n v="1776"/>
    <n v="58"/>
    <n v="310880"/>
    <s v="C017"/>
    <s v="スーパー波留"/>
    <s v="新庄様"/>
    <s v="城北"/>
    <s v="E0008"/>
    <s v="高田　耕一"/>
    <s v="D005"/>
    <x v="1"/>
    <x v="1"/>
    <x v="1"/>
    <s v="2Q"/>
    <x v="4"/>
    <m/>
  </r>
  <r>
    <s v="S0731"/>
    <d v="2025-08-31T00:00:00"/>
    <s v="PD004"/>
    <s v="飲料水"/>
    <s v="炭酸水グレープフルーツ"/>
    <n v="3600"/>
    <n v="560"/>
    <n v="27"/>
    <n v="97200"/>
    <s v="C020"/>
    <s v="丸山ストア"/>
    <s v="松井様"/>
    <s v="城北"/>
    <s v="E0004"/>
    <s v="熊沢　加奈"/>
    <s v="D001"/>
    <x v="2"/>
    <x v="3"/>
    <x v="1"/>
    <s v="2Q"/>
    <x v="4"/>
    <m/>
  </r>
  <r>
    <s v="S0732"/>
    <d v="2025-09-01T00:00:00"/>
    <s v="PA006"/>
    <s v="清涼飲料水"/>
    <s v="レモンスカッシュ"/>
    <n v="4000"/>
    <n v="500"/>
    <n v="9"/>
    <n v="36000"/>
    <s v="C014"/>
    <s v="雨宮ストア"/>
    <s v="雨宮様"/>
    <s v="城南"/>
    <s v="E0014"/>
    <s v="岩間　安子"/>
    <s v="D001"/>
    <x v="2"/>
    <x v="3"/>
    <x v="1"/>
    <s v="2Q"/>
    <x v="5"/>
    <m/>
  </r>
  <r>
    <s v="S0733"/>
    <d v="2025-09-02T00:00:00"/>
    <s v="PC002"/>
    <s v="コーヒー飲料"/>
    <s v="微糖コーヒー"/>
    <n v="4000"/>
    <n v="450"/>
    <n v="43"/>
    <n v="172000"/>
    <s v="C015"/>
    <s v="野原スーパー"/>
    <s v="伊藤様"/>
    <s v="城南"/>
    <s v="E0004"/>
    <s v="熊沢　加奈"/>
    <s v="D001"/>
    <x v="2"/>
    <x v="3"/>
    <x v="1"/>
    <s v="2Q"/>
    <x v="5"/>
    <m/>
  </r>
  <r>
    <s v="S0734"/>
    <d v="2025-09-03T00:00:00"/>
    <s v="PA006"/>
    <s v="清涼飲料水"/>
    <s v="レモンスカッシュ"/>
    <n v="4000"/>
    <n v="500"/>
    <n v="3"/>
    <n v="12000"/>
    <s v="C014"/>
    <s v="雨宮ストア"/>
    <s v="雨宮様"/>
    <s v="城南"/>
    <s v="E0007"/>
    <s v="奥田　道雄"/>
    <s v="D005"/>
    <x v="1"/>
    <x v="1"/>
    <x v="1"/>
    <s v="2Q"/>
    <x v="5"/>
    <m/>
  </r>
  <r>
    <s v="S0735"/>
    <d v="2025-09-04T00:00:00"/>
    <s v="PD001"/>
    <s v="飲料水"/>
    <s v="ミネラルウォーター"/>
    <n v="1600"/>
    <n v="400"/>
    <n v="18"/>
    <n v="28800"/>
    <s v="C007"/>
    <s v="山崎スーパー"/>
    <s v="山崎様"/>
    <s v="城西"/>
    <s v="E0004"/>
    <s v="熊沢　加奈"/>
    <s v="D001"/>
    <x v="2"/>
    <x v="3"/>
    <x v="1"/>
    <s v="2Q"/>
    <x v="5"/>
    <m/>
  </r>
  <r>
    <s v="S0736"/>
    <d v="2025-09-04T00:00:00"/>
    <s v="PB002"/>
    <s v="お茶"/>
    <s v="ウーロン茶"/>
    <n v="2600"/>
    <n v="400"/>
    <n v="19"/>
    <n v="49400"/>
    <s v="C016"/>
    <s v="石神商店"/>
    <s v="石神様"/>
    <s v="城北"/>
    <s v="E0008"/>
    <s v="高田　耕一"/>
    <s v="D005"/>
    <x v="1"/>
    <x v="1"/>
    <x v="1"/>
    <s v="2Q"/>
    <x v="5"/>
    <m/>
  </r>
  <r>
    <s v="S0737"/>
    <d v="2025-09-04T00:00:00"/>
    <s v="PA001"/>
    <s v="清涼飲料水"/>
    <s v="コーラ"/>
    <n v="4000"/>
    <n v="600"/>
    <n v="12"/>
    <n v="48000"/>
    <s v="C002"/>
    <s v="橋本商店"/>
    <s v="橋本様"/>
    <s v="城東"/>
    <s v="E0011"/>
    <s v="島田　楓華"/>
    <s v="D005"/>
    <x v="1"/>
    <x v="1"/>
    <x v="1"/>
    <s v="2Q"/>
    <x v="5"/>
    <m/>
  </r>
  <r>
    <s v="S0738"/>
    <d v="2025-09-07T00:00:00"/>
    <s v="PB007"/>
    <s v="お茶"/>
    <s v="ほうじ茶"/>
    <n v="2600"/>
    <n v="400"/>
    <n v="33"/>
    <n v="85800"/>
    <s v="C011"/>
    <s v="スーパー大西"/>
    <s v="大西様"/>
    <s v="城南"/>
    <s v="E0017"/>
    <s v="相田　松夫"/>
    <s v="D002"/>
    <x v="0"/>
    <x v="4"/>
    <x v="1"/>
    <s v="2Q"/>
    <x v="5"/>
    <m/>
  </r>
  <r>
    <s v="S0739"/>
    <d v="2025-09-07T00:00:00"/>
    <s v="PE005"/>
    <s v="アルコール"/>
    <s v="赤ワイン"/>
    <n v="24000"/>
    <n v="4000"/>
    <n v="36"/>
    <n v="864000"/>
    <s v="C014"/>
    <s v="雨宮ストア"/>
    <s v="雨宮様"/>
    <s v="城南"/>
    <s v="E0018"/>
    <s v="奥山　忠吉"/>
    <s v="D001"/>
    <x v="2"/>
    <x v="3"/>
    <x v="1"/>
    <s v="2Q"/>
    <x v="5"/>
    <m/>
  </r>
  <r>
    <s v="S0740"/>
    <d v="2025-09-07T00:00:00"/>
    <s v="PD003"/>
    <s v="飲料水"/>
    <s v="炭酸水レモン"/>
    <n v="3600"/>
    <n v="540"/>
    <n v="27"/>
    <n v="97200"/>
    <s v="C001"/>
    <s v="飯田ストア"/>
    <s v="伊藤様"/>
    <s v="城東"/>
    <s v="E0004"/>
    <s v="熊沢　加奈"/>
    <s v="D001"/>
    <x v="2"/>
    <x v="3"/>
    <x v="1"/>
    <s v="2Q"/>
    <x v="5"/>
    <m/>
  </r>
  <r>
    <s v="S0741"/>
    <d v="2025-09-07T00:00:00"/>
    <s v="PA001"/>
    <s v="清涼飲料水"/>
    <s v="コーラ"/>
    <n v="4000"/>
    <n v="600"/>
    <n v="49"/>
    <n v="196000"/>
    <s v="C015"/>
    <s v="野原スーパー"/>
    <s v="伊藤様"/>
    <s v="城南"/>
    <s v="E0020"/>
    <s v="杉本　敏子"/>
    <s v="D001"/>
    <x v="2"/>
    <x v="3"/>
    <x v="1"/>
    <s v="2Q"/>
    <x v="5"/>
    <m/>
  </r>
  <r>
    <s v="S0742"/>
    <d v="2025-09-08T00:00:00"/>
    <s v="PE008"/>
    <s v="アルコール"/>
    <s v="スコッチ"/>
    <n v="43200"/>
    <n v="10240"/>
    <n v="3"/>
    <n v="129600"/>
    <s v="C011"/>
    <s v="スーパー大西"/>
    <s v="大西様"/>
    <s v="城南"/>
    <s v="E0017"/>
    <s v="相田　松夫"/>
    <s v="D002"/>
    <x v="0"/>
    <x v="4"/>
    <x v="1"/>
    <s v="2Q"/>
    <x v="5"/>
    <m/>
  </r>
  <r>
    <s v="S0743"/>
    <d v="2025-09-08T00:00:00"/>
    <s v="PA004"/>
    <s v="清涼飲料水"/>
    <s v="ぶどうジュース"/>
    <n v="5360"/>
    <n v="1776"/>
    <n v="52"/>
    <n v="278720"/>
    <s v="C020"/>
    <s v="丸山ストア"/>
    <s v="松井様"/>
    <s v="城北"/>
    <s v="E0003"/>
    <s v="金野　栄蔵"/>
    <s v="D005"/>
    <x v="1"/>
    <x v="1"/>
    <x v="1"/>
    <s v="2Q"/>
    <x v="5"/>
    <m/>
  </r>
  <r>
    <s v="S0744"/>
    <d v="2025-09-09T00:00:00"/>
    <s v="PE003"/>
    <s v="アルコール"/>
    <s v="麦焼酎"/>
    <n v="40000"/>
    <n v="13776"/>
    <n v="59"/>
    <n v="2360000"/>
    <s v="C011"/>
    <s v="スーパー大西"/>
    <s v="大西様"/>
    <s v="城南"/>
    <s v="E0019"/>
    <s v="保坂　正敏"/>
    <s v="D004"/>
    <x v="1"/>
    <x v="2"/>
    <x v="1"/>
    <s v="2Q"/>
    <x v="5"/>
    <m/>
  </r>
  <r>
    <s v="S0745"/>
    <d v="2025-09-10T00:00:00"/>
    <s v="PE002"/>
    <s v="アルコール"/>
    <s v="日本酒"/>
    <n v="48000"/>
    <n v="16000"/>
    <n v="24"/>
    <n v="1152000"/>
    <s v="C007"/>
    <s v="山崎スーパー"/>
    <s v="山崎様"/>
    <s v="城西"/>
    <s v="E0009"/>
    <s v="矢部　雅美"/>
    <s v="D003"/>
    <x v="0"/>
    <x v="0"/>
    <x v="1"/>
    <s v="2Q"/>
    <x v="5"/>
    <m/>
  </r>
  <r>
    <s v="S0746"/>
    <d v="2025-09-11T00:00:00"/>
    <s v="PD003"/>
    <s v="飲料水"/>
    <s v="炭酸水レモン"/>
    <n v="3600"/>
    <n v="540"/>
    <n v="16"/>
    <n v="57600"/>
    <s v="C017"/>
    <s v="スーパー波留"/>
    <s v="新庄様"/>
    <s v="城北"/>
    <s v="E0001"/>
    <s v="守屋　聖子"/>
    <s v="D004"/>
    <x v="1"/>
    <x v="2"/>
    <x v="1"/>
    <s v="2Q"/>
    <x v="5"/>
    <m/>
  </r>
  <r>
    <s v="S0747"/>
    <d v="2025-09-11T00:00:00"/>
    <s v="PC004"/>
    <s v="コーヒー飲料"/>
    <s v="カフェオレ"/>
    <n v="5000"/>
    <n v="666"/>
    <n v="5"/>
    <n v="25000"/>
    <s v="C008"/>
    <s v="宝塚商店"/>
    <s v="宇野様"/>
    <s v="城西"/>
    <s v="E0014"/>
    <s v="岩間　安子"/>
    <s v="D001"/>
    <x v="2"/>
    <x v="3"/>
    <x v="1"/>
    <s v="2Q"/>
    <x v="5"/>
    <m/>
  </r>
  <r>
    <s v="S0748"/>
    <d v="2025-09-12T00:00:00"/>
    <s v="PC003"/>
    <s v="コーヒー飲料"/>
    <s v="加糖コーヒー"/>
    <n v="4000"/>
    <n v="500"/>
    <n v="27"/>
    <n v="108000"/>
    <s v="C003"/>
    <s v="鮫島スーパー"/>
    <s v="阿部様"/>
    <s v="城東"/>
    <s v="E0004"/>
    <s v="熊沢　加奈"/>
    <s v="D001"/>
    <x v="2"/>
    <x v="3"/>
    <x v="1"/>
    <s v="2Q"/>
    <x v="5"/>
    <m/>
  </r>
  <r>
    <s v="S0749"/>
    <d v="2025-09-13T00:00:00"/>
    <s v="PE001"/>
    <s v="アルコール"/>
    <s v="ビール"/>
    <n v="9600"/>
    <n v="2466"/>
    <n v="29"/>
    <n v="278400"/>
    <s v="C002"/>
    <s v="橋本商店"/>
    <s v="橋本様"/>
    <s v="城東"/>
    <s v="E0002"/>
    <s v="笠井　福太郎"/>
    <s v="D005"/>
    <x v="1"/>
    <x v="1"/>
    <x v="1"/>
    <s v="2Q"/>
    <x v="5"/>
    <m/>
  </r>
  <r>
    <s v="S0750"/>
    <d v="2025-09-13T00:00:00"/>
    <s v="PC001"/>
    <s v="コーヒー飲料"/>
    <s v="無糖コーヒー"/>
    <n v="4000"/>
    <n v="400"/>
    <n v="11"/>
    <n v="44000"/>
    <s v="C011"/>
    <s v="スーパー大西"/>
    <s v="大西様"/>
    <s v="城南"/>
    <s v="E0010"/>
    <s v="河口　里香"/>
    <s v="D005"/>
    <x v="1"/>
    <x v="1"/>
    <x v="1"/>
    <s v="2Q"/>
    <x v="5"/>
    <m/>
  </r>
  <r>
    <s v="S0751"/>
    <d v="2025-09-14T00:00:00"/>
    <s v="PE005"/>
    <s v="アルコール"/>
    <s v="赤ワイン"/>
    <n v="24000"/>
    <n v="4000"/>
    <n v="59"/>
    <n v="1416000"/>
    <s v="C015"/>
    <s v="野原スーパー"/>
    <s v="伊藤様"/>
    <s v="城南"/>
    <s v="E0009"/>
    <s v="矢部　雅美"/>
    <s v="D003"/>
    <x v="0"/>
    <x v="0"/>
    <x v="1"/>
    <s v="2Q"/>
    <x v="5"/>
    <m/>
  </r>
  <r>
    <s v="S0752"/>
    <d v="2025-09-14T00:00:00"/>
    <s v="PD004"/>
    <s v="飲料水"/>
    <s v="炭酸水グレープフルーツ"/>
    <n v="3600"/>
    <n v="560"/>
    <n v="11"/>
    <n v="39600"/>
    <s v="C014"/>
    <s v="雨宮ストア"/>
    <s v="雨宮様"/>
    <s v="城南"/>
    <s v="E0020"/>
    <s v="杉本　敏子"/>
    <s v="D001"/>
    <x v="2"/>
    <x v="3"/>
    <x v="1"/>
    <s v="2Q"/>
    <x v="5"/>
    <m/>
  </r>
  <r>
    <s v="S0753"/>
    <d v="2025-09-14T00:00:00"/>
    <s v="PB006"/>
    <s v="お茶"/>
    <s v="レモンティー"/>
    <n v="4000"/>
    <n v="640"/>
    <n v="25"/>
    <n v="100000"/>
    <s v="C006"/>
    <s v="大久ストア"/>
    <s v="斎藤様"/>
    <s v="城西"/>
    <s v="E0015"/>
    <s v="沖田　雄太"/>
    <s v="D004"/>
    <x v="1"/>
    <x v="2"/>
    <x v="1"/>
    <s v="2Q"/>
    <x v="5"/>
    <m/>
  </r>
  <r>
    <s v="S0754"/>
    <d v="2025-09-16T00:00:00"/>
    <s v="PC002"/>
    <s v="コーヒー飲料"/>
    <s v="微糖コーヒー"/>
    <n v="4000"/>
    <n v="450"/>
    <n v="24"/>
    <n v="96000"/>
    <s v="C012"/>
    <s v="スーパー三上"/>
    <s v="橘様"/>
    <s v="城南"/>
    <s v="E0005"/>
    <s v="川西　泰雄"/>
    <s v="D003"/>
    <x v="0"/>
    <x v="0"/>
    <x v="1"/>
    <s v="2Q"/>
    <x v="5"/>
    <m/>
  </r>
  <r>
    <s v="S0755"/>
    <d v="2025-09-17T00:00:00"/>
    <s v="PE002"/>
    <s v="アルコール"/>
    <s v="日本酒"/>
    <n v="48000"/>
    <n v="16000"/>
    <n v="5"/>
    <n v="240000"/>
    <s v="C013"/>
    <s v="大阪商店"/>
    <s v="西城様"/>
    <s v="城南"/>
    <s v="E0012"/>
    <s v="畠中　雅美"/>
    <s v="D004"/>
    <x v="1"/>
    <x v="2"/>
    <x v="1"/>
    <s v="2Q"/>
    <x v="5"/>
    <m/>
  </r>
  <r>
    <s v="S0756"/>
    <d v="2025-09-18T00:00:00"/>
    <s v="PD002"/>
    <s v="飲料水"/>
    <s v="炭酸水"/>
    <n v="3600"/>
    <n v="500"/>
    <n v="13"/>
    <n v="46800"/>
    <s v="C009"/>
    <s v="スーパーONE"/>
    <s v="元様"/>
    <s v="城西"/>
    <s v="E0018"/>
    <s v="奥山　忠吉"/>
    <s v="D001"/>
    <x v="2"/>
    <x v="3"/>
    <x v="1"/>
    <s v="2Q"/>
    <x v="5"/>
    <m/>
  </r>
  <r>
    <s v="S0757"/>
    <d v="2025-09-18T00:00:00"/>
    <s v="PA005"/>
    <s v="清涼飲料水"/>
    <s v="りんごジュース"/>
    <n v="6000"/>
    <n v="2540"/>
    <n v="27"/>
    <n v="162000"/>
    <s v="C015"/>
    <s v="野原スーパー"/>
    <s v="伊藤様"/>
    <s v="城南"/>
    <s v="E0015"/>
    <s v="沖田　雄太"/>
    <s v="D004"/>
    <x v="1"/>
    <x v="2"/>
    <x v="1"/>
    <s v="2Q"/>
    <x v="5"/>
    <m/>
  </r>
  <r>
    <s v="S0758"/>
    <d v="2025-09-19T00:00:00"/>
    <s v="PB001"/>
    <s v="お茶"/>
    <s v="緑茶"/>
    <n v="2760"/>
    <n v="500"/>
    <n v="3"/>
    <n v="8280"/>
    <s v="C003"/>
    <s v="鮫島スーパー"/>
    <s v="阿部様"/>
    <s v="城東"/>
    <s v="E0010"/>
    <s v="河口　里香"/>
    <s v="D005"/>
    <x v="1"/>
    <x v="1"/>
    <x v="1"/>
    <s v="2Q"/>
    <x v="5"/>
    <m/>
  </r>
  <r>
    <s v="S0759"/>
    <d v="2025-09-20T00:00:00"/>
    <s v="PC001"/>
    <s v="コーヒー飲料"/>
    <s v="無糖コーヒー"/>
    <n v="4000"/>
    <n v="400"/>
    <n v="3"/>
    <n v="12000"/>
    <s v="C008"/>
    <s v="宝塚商店"/>
    <s v="宇野様"/>
    <s v="城西"/>
    <s v="E0020"/>
    <s v="杉本　敏子"/>
    <s v="D001"/>
    <x v="2"/>
    <x v="3"/>
    <x v="1"/>
    <s v="2Q"/>
    <x v="5"/>
    <m/>
  </r>
  <r>
    <s v="S0760"/>
    <d v="2025-09-21T00:00:00"/>
    <s v="PA005"/>
    <s v="清涼飲料水"/>
    <s v="りんごジュース"/>
    <n v="6000"/>
    <n v="2540"/>
    <n v="7"/>
    <n v="42000"/>
    <s v="C003"/>
    <s v="鮫島スーパー"/>
    <s v="阿部様"/>
    <s v="城東"/>
    <s v="E0017"/>
    <s v="相田　松夫"/>
    <s v="D002"/>
    <x v="0"/>
    <x v="4"/>
    <x v="1"/>
    <s v="2Q"/>
    <x v="5"/>
    <m/>
  </r>
  <r>
    <s v="S0761"/>
    <d v="2025-09-25T00:00:00"/>
    <s v="PE005"/>
    <s v="アルコール"/>
    <s v="赤ワイン"/>
    <n v="24000"/>
    <n v="4000"/>
    <n v="38"/>
    <n v="912000"/>
    <s v="C002"/>
    <s v="橋本商店"/>
    <s v="橋本様"/>
    <s v="城東"/>
    <s v="E0009"/>
    <s v="矢部　雅美"/>
    <s v="D003"/>
    <x v="0"/>
    <x v="0"/>
    <x v="1"/>
    <s v="2Q"/>
    <x v="5"/>
    <m/>
  </r>
  <r>
    <s v="S0762"/>
    <d v="2025-09-25T00:00:00"/>
    <s v="PE006"/>
    <s v="アルコール"/>
    <s v="白ワイン"/>
    <n v="22000"/>
    <n v="4000"/>
    <n v="39"/>
    <n v="858000"/>
    <s v="C012"/>
    <s v="スーパー三上"/>
    <s v="橘様"/>
    <s v="城南"/>
    <s v="E0012"/>
    <s v="畠中　雅美"/>
    <s v="D004"/>
    <x v="1"/>
    <x v="2"/>
    <x v="1"/>
    <s v="2Q"/>
    <x v="5"/>
    <m/>
  </r>
  <r>
    <s v="S0763"/>
    <d v="2025-09-25T00:00:00"/>
    <s v="PD001"/>
    <s v="飲料水"/>
    <s v="ミネラルウォーター"/>
    <n v="1600"/>
    <n v="400"/>
    <n v="20"/>
    <n v="32000"/>
    <s v="C005"/>
    <s v="山本販売店"/>
    <s v="石井様"/>
    <s v="城東"/>
    <s v="E0016"/>
    <s v="木田　玲"/>
    <s v="D002"/>
    <x v="0"/>
    <x v="4"/>
    <x v="1"/>
    <s v="2Q"/>
    <x v="5"/>
    <m/>
  </r>
  <r>
    <s v="S0764"/>
    <d v="2025-09-26T00:00:00"/>
    <s v="PA002"/>
    <s v="清涼飲料水"/>
    <s v="サイダー"/>
    <n v="4300"/>
    <n v="580"/>
    <n v="17"/>
    <n v="73100"/>
    <s v="C003"/>
    <s v="鮫島スーパー"/>
    <s v="阿部様"/>
    <s v="城東"/>
    <s v="E0009"/>
    <s v="矢部　雅美"/>
    <s v="D003"/>
    <x v="0"/>
    <x v="0"/>
    <x v="1"/>
    <s v="2Q"/>
    <x v="5"/>
    <m/>
  </r>
  <r>
    <s v="S0765"/>
    <d v="2025-09-26T00:00:00"/>
    <s v="PA006"/>
    <s v="清涼飲料水"/>
    <s v="レモンスカッシュ"/>
    <n v="4000"/>
    <n v="500"/>
    <n v="19"/>
    <n v="76000"/>
    <s v="C005"/>
    <s v="山本販売店"/>
    <s v="石井様"/>
    <s v="城東"/>
    <s v="E0014"/>
    <s v="岩間　安子"/>
    <s v="D001"/>
    <x v="2"/>
    <x v="3"/>
    <x v="1"/>
    <s v="2Q"/>
    <x v="5"/>
    <m/>
  </r>
  <r>
    <s v="S0766"/>
    <d v="2025-09-27T00:00:00"/>
    <s v="PC003"/>
    <s v="コーヒー飲料"/>
    <s v="加糖コーヒー"/>
    <n v="4000"/>
    <n v="500"/>
    <n v="16"/>
    <n v="64000"/>
    <s v="C016"/>
    <s v="石神商店"/>
    <s v="石神様"/>
    <s v="城北"/>
    <s v="E0008"/>
    <s v="高田　耕一"/>
    <s v="D005"/>
    <x v="1"/>
    <x v="1"/>
    <x v="1"/>
    <s v="2Q"/>
    <x v="5"/>
    <m/>
  </r>
  <r>
    <s v="S0767"/>
    <d v="2025-09-27T00:00:00"/>
    <s v="PD003"/>
    <s v="飲料水"/>
    <s v="炭酸水レモン"/>
    <n v="3600"/>
    <n v="540"/>
    <n v="29"/>
    <n v="104400"/>
    <s v="C006"/>
    <s v="大久ストア"/>
    <s v="斎藤様"/>
    <s v="城西"/>
    <s v="E0005"/>
    <s v="川西　泰雄"/>
    <s v="D003"/>
    <x v="0"/>
    <x v="0"/>
    <x v="1"/>
    <s v="2Q"/>
    <x v="5"/>
    <m/>
  </r>
  <r>
    <s v="S0768"/>
    <d v="2025-09-27T00:00:00"/>
    <s v="PB007"/>
    <s v="お茶"/>
    <s v="ほうじ茶"/>
    <n v="2600"/>
    <n v="400"/>
    <n v="8"/>
    <n v="20800"/>
    <s v="C008"/>
    <s v="宝塚商店"/>
    <s v="宇野様"/>
    <s v="城西"/>
    <s v="E0012"/>
    <s v="畠中　雅美"/>
    <s v="D004"/>
    <x v="1"/>
    <x v="2"/>
    <x v="1"/>
    <s v="2Q"/>
    <x v="5"/>
    <m/>
  </r>
  <r>
    <s v="S0769"/>
    <d v="2025-09-28T00:00:00"/>
    <s v="PB001"/>
    <s v="お茶"/>
    <s v="緑茶"/>
    <n v="2760"/>
    <n v="500"/>
    <n v="45"/>
    <n v="124200"/>
    <s v="C010"/>
    <s v="大石ストア"/>
    <s v="大石様"/>
    <s v="城西"/>
    <s v="E0020"/>
    <s v="杉本　敏子"/>
    <s v="D001"/>
    <x v="2"/>
    <x v="3"/>
    <x v="1"/>
    <s v="2Q"/>
    <x v="5"/>
    <m/>
  </r>
  <r>
    <s v="S0770"/>
    <d v="2025-09-29T00:00:00"/>
    <s v="PE006"/>
    <s v="アルコール"/>
    <s v="白ワイン"/>
    <n v="22000"/>
    <n v="4000"/>
    <n v="31"/>
    <n v="682000"/>
    <s v="C008"/>
    <s v="宝塚商店"/>
    <s v="宇野様"/>
    <s v="城西"/>
    <s v="E0006"/>
    <s v="今　哲"/>
    <s v="D003"/>
    <x v="0"/>
    <x v="0"/>
    <x v="1"/>
    <s v="2Q"/>
    <x v="5"/>
    <m/>
  </r>
  <r>
    <s v="S0771"/>
    <d v="2025-09-29T00:00:00"/>
    <s v="PA004"/>
    <s v="清涼飲料水"/>
    <s v="ぶどうジュース"/>
    <n v="5360"/>
    <n v="1776"/>
    <n v="25"/>
    <n v="134000"/>
    <s v="C002"/>
    <s v="橋本商店"/>
    <s v="橋本様"/>
    <s v="城東"/>
    <s v="E0012"/>
    <s v="畠中　雅美"/>
    <s v="D004"/>
    <x v="1"/>
    <x v="2"/>
    <x v="1"/>
    <s v="2Q"/>
    <x v="5"/>
    <m/>
  </r>
  <r>
    <s v="S0772"/>
    <d v="2025-09-30T00:00:00"/>
    <s v="PE008"/>
    <s v="アルコール"/>
    <s v="スコッチ"/>
    <n v="43200"/>
    <n v="10240"/>
    <n v="59"/>
    <n v="2548800"/>
    <s v="C004"/>
    <s v="富士ストア"/>
    <s v="御手洗様"/>
    <s v="城東"/>
    <s v="E0012"/>
    <s v="畠中　雅美"/>
    <s v="D004"/>
    <x v="1"/>
    <x v="2"/>
    <x v="1"/>
    <s v="2Q"/>
    <x v="5"/>
    <m/>
  </r>
  <r>
    <s v="S0773"/>
    <d v="2025-10-01T00:00:00"/>
    <s v="PB001"/>
    <s v="お茶"/>
    <s v="緑茶"/>
    <n v="2760"/>
    <n v="500"/>
    <n v="55"/>
    <n v="151800"/>
    <s v="C019"/>
    <s v="高橋ストア"/>
    <s v="高橋様"/>
    <s v="城北"/>
    <s v="E0001"/>
    <s v="守屋　聖子"/>
    <s v="D004"/>
    <x v="1"/>
    <x v="2"/>
    <x v="1"/>
    <s v="3Q"/>
    <x v="6"/>
    <m/>
  </r>
  <r>
    <s v="S0774"/>
    <d v="2025-10-04T00:00:00"/>
    <s v="PA001"/>
    <s v="清涼飲料水"/>
    <s v="コーラ"/>
    <n v="4000"/>
    <n v="600"/>
    <n v="42"/>
    <n v="168000"/>
    <s v="C020"/>
    <s v="丸山ストア"/>
    <s v="松井様"/>
    <s v="城北"/>
    <s v="E0019"/>
    <s v="保坂　正敏"/>
    <s v="D004"/>
    <x v="1"/>
    <x v="2"/>
    <x v="1"/>
    <s v="3Q"/>
    <x v="6"/>
    <m/>
  </r>
  <r>
    <s v="S0775"/>
    <d v="2025-10-05T00:00:00"/>
    <s v="PA001"/>
    <s v="清涼飲料水"/>
    <s v="コーラ"/>
    <n v="4000"/>
    <n v="600"/>
    <n v="46"/>
    <n v="184000"/>
    <s v="C016"/>
    <s v="石神商店"/>
    <s v="石神様"/>
    <s v="城北"/>
    <s v="E0002"/>
    <s v="笠井　福太郎"/>
    <s v="D005"/>
    <x v="1"/>
    <x v="1"/>
    <x v="1"/>
    <s v="3Q"/>
    <x v="6"/>
    <m/>
  </r>
  <r>
    <s v="S0776"/>
    <d v="2025-10-05T00:00:00"/>
    <s v="PB002"/>
    <s v="お茶"/>
    <s v="ウーロン茶"/>
    <n v="2600"/>
    <n v="400"/>
    <n v="53"/>
    <n v="137800"/>
    <s v="C017"/>
    <s v="スーパー波留"/>
    <s v="新庄様"/>
    <s v="城北"/>
    <s v="E0007"/>
    <s v="奥田　道雄"/>
    <s v="D005"/>
    <x v="1"/>
    <x v="1"/>
    <x v="1"/>
    <s v="3Q"/>
    <x v="6"/>
    <m/>
  </r>
  <r>
    <s v="S0777"/>
    <d v="2025-10-06T00:00:00"/>
    <s v="PA002"/>
    <s v="清涼飲料水"/>
    <s v="サイダー"/>
    <n v="4300"/>
    <n v="580"/>
    <n v="43"/>
    <n v="184900"/>
    <s v="C011"/>
    <s v="スーパー大西"/>
    <s v="大西様"/>
    <s v="城南"/>
    <s v="E0001"/>
    <s v="守屋　聖子"/>
    <s v="D004"/>
    <x v="1"/>
    <x v="2"/>
    <x v="1"/>
    <s v="3Q"/>
    <x v="6"/>
    <m/>
  </r>
  <r>
    <s v="S0778"/>
    <d v="2025-10-07T00:00:00"/>
    <s v="PE006"/>
    <s v="アルコール"/>
    <s v="白ワイン"/>
    <n v="22000"/>
    <n v="4000"/>
    <n v="57"/>
    <n v="1254000"/>
    <s v="C007"/>
    <s v="山崎スーパー"/>
    <s v="山崎様"/>
    <s v="城西"/>
    <s v="E0017"/>
    <s v="相田　松夫"/>
    <s v="D002"/>
    <x v="0"/>
    <x v="4"/>
    <x v="1"/>
    <s v="3Q"/>
    <x v="6"/>
    <m/>
  </r>
  <r>
    <s v="S0779"/>
    <d v="2025-10-07T00:00:00"/>
    <s v="PC003"/>
    <s v="コーヒー飲料"/>
    <s v="加糖コーヒー"/>
    <n v="4000"/>
    <n v="500"/>
    <n v="4"/>
    <n v="16000"/>
    <s v="C005"/>
    <s v="山本販売店"/>
    <s v="石井様"/>
    <s v="城東"/>
    <s v="E0020"/>
    <s v="杉本　敏子"/>
    <s v="D001"/>
    <x v="2"/>
    <x v="3"/>
    <x v="1"/>
    <s v="3Q"/>
    <x v="6"/>
    <m/>
  </r>
  <r>
    <s v="S0780"/>
    <d v="2025-10-08T00:00:00"/>
    <s v="PB006"/>
    <s v="お茶"/>
    <s v="レモンティー"/>
    <n v="4000"/>
    <n v="640"/>
    <n v="24"/>
    <n v="96000"/>
    <s v="C003"/>
    <s v="鮫島スーパー"/>
    <s v="阿部様"/>
    <s v="城東"/>
    <s v="E0020"/>
    <s v="杉本　敏子"/>
    <s v="D001"/>
    <x v="2"/>
    <x v="3"/>
    <x v="1"/>
    <s v="3Q"/>
    <x v="6"/>
    <m/>
  </r>
  <r>
    <s v="S0781"/>
    <d v="2025-10-08T00:00:00"/>
    <s v="PE001"/>
    <s v="アルコール"/>
    <s v="ビール"/>
    <n v="9600"/>
    <n v="2466"/>
    <n v="33"/>
    <n v="316800"/>
    <s v="C003"/>
    <s v="鮫島スーパー"/>
    <s v="阿部様"/>
    <s v="城東"/>
    <s v="E0020"/>
    <s v="杉本　敏子"/>
    <s v="D001"/>
    <x v="2"/>
    <x v="3"/>
    <x v="1"/>
    <s v="3Q"/>
    <x v="6"/>
    <m/>
  </r>
  <r>
    <s v="S0782"/>
    <d v="2025-10-09T00:00:00"/>
    <s v="PE004"/>
    <s v="アルコール"/>
    <s v="芋焼酎"/>
    <n v="57776"/>
    <n v="18000"/>
    <n v="9"/>
    <n v="519984"/>
    <s v="C017"/>
    <s v="スーパー波留"/>
    <s v="新庄様"/>
    <s v="城北"/>
    <s v="E0013"/>
    <s v="木下　志帆"/>
    <s v="D003"/>
    <x v="0"/>
    <x v="0"/>
    <x v="1"/>
    <s v="3Q"/>
    <x v="6"/>
    <m/>
  </r>
  <r>
    <s v="S0783"/>
    <d v="2025-10-10T00:00:00"/>
    <s v="PE006"/>
    <s v="アルコール"/>
    <s v="白ワイン"/>
    <n v="22000"/>
    <n v="4000"/>
    <n v="52"/>
    <n v="1144000"/>
    <s v="C008"/>
    <s v="宝塚商店"/>
    <s v="宇野様"/>
    <s v="城西"/>
    <s v="E0001"/>
    <s v="守屋　聖子"/>
    <s v="D004"/>
    <x v="1"/>
    <x v="2"/>
    <x v="1"/>
    <s v="3Q"/>
    <x v="6"/>
    <m/>
  </r>
  <r>
    <s v="S0784"/>
    <d v="2025-10-10T00:00:00"/>
    <s v="PE007"/>
    <s v="アルコール"/>
    <s v="ウィスキー"/>
    <n v="72000"/>
    <n v="17776"/>
    <n v="31"/>
    <n v="2232000"/>
    <s v="C014"/>
    <s v="雨宮ストア"/>
    <s v="雨宮様"/>
    <s v="城南"/>
    <s v="E0003"/>
    <s v="金野　栄蔵"/>
    <s v="D005"/>
    <x v="1"/>
    <x v="1"/>
    <x v="1"/>
    <s v="3Q"/>
    <x v="6"/>
    <m/>
  </r>
  <r>
    <s v="S0785"/>
    <d v="2025-10-10T00:00:00"/>
    <s v="PB005"/>
    <s v="お茶"/>
    <s v="ミルクティー"/>
    <n v="4000"/>
    <n v="760"/>
    <n v="55"/>
    <n v="220000"/>
    <s v="C006"/>
    <s v="大久ストア"/>
    <s v="斎藤様"/>
    <s v="城西"/>
    <s v="E0009"/>
    <s v="矢部　雅美"/>
    <s v="D003"/>
    <x v="0"/>
    <x v="0"/>
    <x v="1"/>
    <s v="3Q"/>
    <x v="6"/>
    <m/>
  </r>
  <r>
    <s v="S0786"/>
    <d v="2025-10-11T00:00:00"/>
    <s v="PA006"/>
    <s v="清涼飲料水"/>
    <s v="レモンスカッシュ"/>
    <n v="4000"/>
    <n v="500"/>
    <n v="54"/>
    <n v="216000"/>
    <s v="C014"/>
    <s v="雨宮ストア"/>
    <s v="雨宮様"/>
    <s v="城南"/>
    <s v="E0019"/>
    <s v="保坂　正敏"/>
    <s v="D004"/>
    <x v="1"/>
    <x v="2"/>
    <x v="1"/>
    <s v="3Q"/>
    <x v="6"/>
    <m/>
  </r>
  <r>
    <s v="S0787"/>
    <d v="2025-10-12T00:00:00"/>
    <s v="PE001"/>
    <s v="アルコール"/>
    <s v="ビール"/>
    <n v="9600"/>
    <n v="2466"/>
    <n v="37"/>
    <n v="355200"/>
    <s v="C015"/>
    <s v="野原スーパー"/>
    <s v="伊藤様"/>
    <s v="城南"/>
    <s v="E0016"/>
    <s v="木田　玲"/>
    <s v="D002"/>
    <x v="0"/>
    <x v="4"/>
    <x v="1"/>
    <s v="3Q"/>
    <x v="6"/>
    <m/>
  </r>
  <r>
    <s v="S0788"/>
    <d v="2025-10-13T00:00:00"/>
    <s v="PA001"/>
    <s v="清涼飲料水"/>
    <s v="コーラ"/>
    <n v="4000"/>
    <n v="600"/>
    <n v="37"/>
    <n v="148000"/>
    <s v="C018"/>
    <s v="立花商店"/>
    <s v="立花様"/>
    <s v="城北"/>
    <s v="E0004"/>
    <s v="熊沢　加奈"/>
    <s v="D001"/>
    <x v="2"/>
    <x v="3"/>
    <x v="1"/>
    <s v="3Q"/>
    <x v="6"/>
    <m/>
  </r>
  <r>
    <s v="S0789"/>
    <d v="2025-10-15T00:00:00"/>
    <s v="PC001"/>
    <s v="コーヒー飲料"/>
    <s v="無糖コーヒー"/>
    <n v="4000"/>
    <n v="400"/>
    <n v="4"/>
    <n v="16000"/>
    <s v="C006"/>
    <s v="大久ストア"/>
    <s v="斎藤様"/>
    <s v="城西"/>
    <s v="E0014"/>
    <s v="岩間　安子"/>
    <s v="D001"/>
    <x v="2"/>
    <x v="3"/>
    <x v="1"/>
    <s v="3Q"/>
    <x v="6"/>
    <m/>
  </r>
  <r>
    <s v="S0790"/>
    <d v="2025-10-16T00:00:00"/>
    <s v="PE006"/>
    <s v="アルコール"/>
    <s v="白ワイン"/>
    <n v="22000"/>
    <n v="4000"/>
    <n v="44"/>
    <n v="968000"/>
    <s v="C015"/>
    <s v="野原スーパー"/>
    <s v="伊藤様"/>
    <s v="城南"/>
    <s v="E0002"/>
    <s v="笠井　福太郎"/>
    <s v="D005"/>
    <x v="1"/>
    <x v="1"/>
    <x v="1"/>
    <s v="3Q"/>
    <x v="6"/>
    <m/>
  </r>
  <r>
    <s v="S0791"/>
    <d v="2025-10-17T00:00:00"/>
    <s v="PE003"/>
    <s v="アルコール"/>
    <s v="麦焼酎"/>
    <n v="40000"/>
    <n v="13776"/>
    <n v="41"/>
    <n v="1640000"/>
    <s v="C009"/>
    <s v="スーパーONE"/>
    <s v="元様"/>
    <s v="城西"/>
    <s v="E0001"/>
    <s v="守屋　聖子"/>
    <s v="D004"/>
    <x v="1"/>
    <x v="2"/>
    <x v="1"/>
    <s v="3Q"/>
    <x v="6"/>
    <m/>
  </r>
  <r>
    <s v="S0792"/>
    <d v="2025-10-18T00:00:00"/>
    <s v="PE005"/>
    <s v="アルコール"/>
    <s v="赤ワイン"/>
    <n v="24000"/>
    <n v="4000"/>
    <n v="3"/>
    <n v="72000"/>
    <s v="C002"/>
    <s v="橋本商店"/>
    <s v="橋本様"/>
    <s v="城東"/>
    <s v="E0007"/>
    <s v="奥田　道雄"/>
    <s v="D005"/>
    <x v="1"/>
    <x v="1"/>
    <x v="1"/>
    <s v="3Q"/>
    <x v="6"/>
    <m/>
  </r>
  <r>
    <s v="S0793"/>
    <d v="2025-10-19T00:00:00"/>
    <s v="PB006"/>
    <s v="お茶"/>
    <s v="レモンティー"/>
    <n v="4000"/>
    <n v="640"/>
    <n v="42"/>
    <n v="168000"/>
    <s v="C007"/>
    <s v="山崎スーパー"/>
    <s v="山崎様"/>
    <s v="城西"/>
    <s v="E0005"/>
    <s v="川西　泰雄"/>
    <s v="D003"/>
    <x v="0"/>
    <x v="0"/>
    <x v="1"/>
    <s v="3Q"/>
    <x v="6"/>
    <m/>
  </r>
  <r>
    <s v="S0794"/>
    <d v="2025-10-21T00:00:00"/>
    <s v="PB006"/>
    <s v="お茶"/>
    <s v="レモンティー"/>
    <n v="4000"/>
    <n v="640"/>
    <n v="28"/>
    <n v="112000"/>
    <s v="C010"/>
    <s v="大石ストア"/>
    <s v="大石様"/>
    <s v="城西"/>
    <s v="E0016"/>
    <s v="木田　玲"/>
    <s v="D002"/>
    <x v="0"/>
    <x v="4"/>
    <x v="1"/>
    <s v="3Q"/>
    <x v="6"/>
    <m/>
  </r>
  <r>
    <s v="S0795"/>
    <d v="2025-10-22T00:00:00"/>
    <s v="PB006"/>
    <s v="お茶"/>
    <s v="レモンティー"/>
    <n v="4000"/>
    <n v="640"/>
    <n v="39"/>
    <n v="156000"/>
    <s v="C019"/>
    <s v="高橋ストア"/>
    <s v="高橋様"/>
    <s v="城北"/>
    <s v="E0001"/>
    <s v="守屋　聖子"/>
    <s v="D004"/>
    <x v="1"/>
    <x v="2"/>
    <x v="1"/>
    <s v="3Q"/>
    <x v="6"/>
    <m/>
  </r>
  <r>
    <s v="S0796"/>
    <d v="2025-10-23T00:00:00"/>
    <s v="PC002"/>
    <s v="コーヒー飲料"/>
    <s v="微糖コーヒー"/>
    <n v="4000"/>
    <n v="450"/>
    <n v="19"/>
    <n v="76000"/>
    <s v="C008"/>
    <s v="宝塚商店"/>
    <s v="宇野様"/>
    <s v="城西"/>
    <s v="E0010"/>
    <s v="河口　里香"/>
    <s v="D005"/>
    <x v="1"/>
    <x v="1"/>
    <x v="1"/>
    <s v="3Q"/>
    <x v="6"/>
    <m/>
  </r>
  <r>
    <s v="S0797"/>
    <d v="2025-10-24T00:00:00"/>
    <s v="PE003"/>
    <s v="アルコール"/>
    <s v="麦焼酎"/>
    <n v="40000"/>
    <n v="13776"/>
    <n v="35"/>
    <n v="1400000"/>
    <s v="C008"/>
    <s v="宝塚商店"/>
    <s v="宇野様"/>
    <s v="城西"/>
    <s v="E0011"/>
    <s v="島田　楓華"/>
    <s v="D005"/>
    <x v="1"/>
    <x v="1"/>
    <x v="1"/>
    <s v="3Q"/>
    <x v="6"/>
    <m/>
  </r>
  <r>
    <s v="S0798"/>
    <d v="2025-10-24T00:00:00"/>
    <s v="PD004"/>
    <s v="飲料水"/>
    <s v="炭酸水グレープフルーツ"/>
    <n v="3600"/>
    <n v="560"/>
    <n v="51"/>
    <n v="183600"/>
    <s v="C014"/>
    <s v="雨宮ストア"/>
    <s v="雨宮様"/>
    <s v="城南"/>
    <s v="E0017"/>
    <s v="相田　松夫"/>
    <s v="D002"/>
    <x v="0"/>
    <x v="4"/>
    <x v="1"/>
    <s v="3Q"/>
    <x v="6"/>
    <m/>
  </r>
  <r>
    <s v="S0799"/>
    <d v="2025-10-25T00:00:00"/>
    <s v="PE005"/>
    <s v="アルコール"/>
    <s v="赤ワイン"/>
    <n v="24000"/>
    <n v="4000"/>
    <n v="48"/>
    <n v="1152000"/>
    <s v="C020"/>
    <s v="丸山ストア"/>
    <s v="松井様"/>
    <s v="城北"/>
    <s v="E0005"/>
    <s v="川西　泰雄"/>
    <s v="D003"/>
    <x v="0"/>
    <x v="0"/>
    <x v="1"/>
    <s v="3Q"/>
    <x v="6"/>
    <m/>
  </r>
  <r>
    <s v="S0800"/>
    <d v="2025-10-26T00:00:00"/>
    <s v="PD002"/>
    <s v="飲料水"/>
    <s v="炭酸水"/>
    <n v="3600"/>
    <n v="500"/>
    <n v="35"/>
    <n v="126000"/>
    <s v="C007"/>
    <s v="山崎スーパー"/>
    <s v="山崎様"/>
    <s v="城西"/>
    <s v="E0008"/>
    <s v="高田　耕一"/>
    <s v="D005"/>
    <x v="1"/>
    <x v="1"/>
    <x v="1"/>
    <s v="3Q"/>
    <x v="6"/>
    <m/>
  </r>
  <r>
    <s v="S0801"/>
    <d v="2025-10-26T00:00:00"/>
    <s v="PE005"/>
    <s v="アルコール"/>
    <s v="赤ワイン"/>
    <n v="24000"/>
    <n v="4000"/>
    <n v="42"/>
    <n v="1008000"/>
    <s v="C012"/>
    <s v="スーパー三上"/>
    <s v="橘様"/>
    <s v="城南"/>
    <s v="E0014"/>
    <s v="岩間　安子"/>
    <s v="D001"/>
    <x v="2"/>
    <x v="3"/>
    <x v="1"/>
    <s v="3Q"/>
    <x v="6"/>
    <m/>
  </r>
  <r>
    <s v="S0802"/>
    <d v="2025-10-26T00:00:00"/>
    <s v="PE007"/>
    <s v="アルコール"/>
    <s v="ウィスキー"/>
    <n v="72000"/>
    <n v="17776"/>
    <n v="22"/>
    <n v="1584000"/>
    <s v="C002"/>
    <s v="橋本商店"/>
    <s v="橋本様"/>
    <s v="城東"/>
    <s v="E0006"/>
    <s v="今　哲"/>
    <s v="D003"/>
    <x v="0"/>
    <x v="0"/>
    <x v="1"/>
    <s v="3Q"/>
    <x v="6"/>
    <m/>
  </r>
  <r>
    <s v="S0803"/>
    <d v="2025-10-26T00:00:00"/>
    <s v="PA004"/>
    <s v="清涼飲料水"/>
    <s v="ぶどうジュース"/>
    <n v="5360"/>
    <n v="1776"/>
    <n v="42"/>
    <n v="225120"/>
    <s v="C011"/>
    <s v="スーパー大西"/>
    <s v="大西様"/>
    <s v="城南"/>
    <s v="E0010"/>
    <s v="河口　里香"/>
    <s v="D005"/>
    <x v="1"/>
    <x v="1"/>
    <x v="1"/>
    <s v="3Q"/>
    <x v="6"/>
    <m/>
  </r>
  <r>
    <s v="S0804"/>
    <d v="2025-10-27T00:00:00"/>
    <s v="PA002"/>
    <s v="清涼飲料水"/>
    <s v="サイダー"/>
    <n v="4300"/>
    <n v="580"/>
    <n v="51"/>
    <n v="219300"/>
    <s v="C008"/>
    <s v="宝塚商店"/>
    <s v="宇野様"/>
    <s v="城西"/>
    <s v="E0009"/>
    <s v="矢部　雅美"/>
    <s v="D003"/>
    <x v="0"/>
    <x v="0"/>
    <x v="1"/>
    <s v="3Q"/>
    <x v="6"/>
    <m/>
  </r>
  <r>
    <s v="S0805"/>
    <d v="2025-11-01T00:00:00"/>
    <s v="PA003"/>
    <s v="清涼飲料水"/>
    <s v="オレンジジュース"/>
    <n v="5600"/>
    <n v="1180"/>
    <n v="23"/>
    <n v="128800"/>
    <s v="C020"/>
    <s v="丸山ストア"/>
    <s v="松井様"/>
    <s v="城北"/>
    <s v="E0009"/>
    <s v="矢部　雅美"/>
    <s v="D003"/>
    <x v="0"/>
    <x v="0"/>
    <x v="1"/>
    <s v="3Q"/>
    <x v="7"/>
    <m/>
  </r>
  <r>
    <s v="S0806"/>
    <d v="2025-11-01T00:00:00"/>
    <s v="PD002"/>
    <s v="飲料水"/>
    <s v="炭酸水"/>
    <n v="3600"/>
    <n v="500"/>
    <n v="15"/>
    <n v="54000"/>
    <s v="C020"/>
    <s v="丸山ストア"/>
    <s v="松井様"/>
    <s v="城北"/>
    <s v="E0002"/>
    <s v="笠井　福太郎"/>
    <s v="D005"/>
    <x v="1"/>
    <x v="1"/>
    <x v="1"/>
    <s v="3Q"/>
    <x v="7"/>
    <m/>
  </r>
  <r>
    <s v="S0807"/>
    <d v="2025-11-01T00:00:00"/>
    <s v="PD002"/>
    <s v="飲料水"/>
    <s v="炭酸水"/>
    <n v="3600"/>
    <n v="500"/>
    <n v="19"/>
    <n v="68400"/>
    <s v="C001"/>
    <s v="飯田ストア"/>
    <s v="伊藤様"/>
    <s v="城東"/>
    <s v="E0013"/>
    <s v="木下　志帆"/>
    <s v="D003"/>
    <x v="0"/>
    <x v="0"/>
    <x v="1"/>
    <s v="3Q"/>
    <x v="7"/>
    <m/>
  </r>
  <r>
    <s v="S0808"/>
    <d v="2025-11-02T00:00:00"/>
    <s v="PB007"/>
    <s v="お茶"/>
    <s v="ほうじ茶"/>
    <n v="2600"/>
    <n v="400"/>
    <n v="18"/>
    <n v="46800"/>
    <s v="C008"/>
    <s v="宝塚商店"/>
    <s v="宇野様"/>
    <s v="城西"/>
    <s v="E0008"/>
    <s v="高田　耕一"/>
    <s v="D005"/>
    <x v="1"/>
    <x v="1"/>
    <x v="1"/>
    <s v="3Q"/>
    <x v="7"/>
    <m/>
  </r>
  <r>
    <s v="S0809"/>
    <d v="2025-11-03T00:00:00"/>
    <s v="PB002"/>
    <s v="お茶"/>
    <s v="ウーロン茶"/>
    <n v="2600"/>
    <n v="400"/>
    <n v="39"/>
    <n v="101400"/>
    <s v="C007"/>
    <s v="山崎スーパー"/>
    <s v="山崎様"/>
    <s v="城西"/>
    <s v="E0019"/>
    <s v="保坂　正敏"/>
    <s v="D004"/>
    <x v="1"/>
    <x v="2"/>
    <x v="1"/>
    <s v="3Q"/>
    <x v="7"/>
    <m/>
  </r>
  <r>
    <s v="S0810"/>
    <d v="2025-11-03T00:00:00"/>
    <s v="PB001"/>
    <s v="お茶"/>
    <s v="緑茶"/>
    <n v="2760"/>
    <n v="500"/>
    <n v="17"/>
    <n v="46920"/>
    <s v="C002"/>
    <s v="橋本商店"/>
    <s v="橋本様"/>
    <s v="城東"/>
    <s v="E0008"/>
    <s v="高田　耕一"/>
    <s v="D005"/>
    <x v="1"/>
    <x v="1"/>
    <x v="1"/>
    <s v="3Q"/>
    <x v="7"/>
    <m/>
  </r>
  <r>
    <s v="S0811"/>
    <d v="2025-11-04T00:00:00"/>
    <s v="PE002"/>
    <s v="アルコール"/>
    <s v="日本酒"/>
    <n v="48000"/>
    <n v="16000"/>
    <n v="39"/>
    <n v="1872000"/>
    <s v="C016"/>
    <s v="石神商店"/>
    <s v="石神様"/>
    <s v="城北"/>
    <s v="E0004"/>
    <s v="熊沢　加奈"/>
    <s v="D001"/>
    <x v="2"/>
    <x v="3"/>
    <x v="1"/>
    <s v="3Q"/>
    <x v="7"/>
    <m/>
  </r>
  <r>
    <s v="S0812"/>
    <d v="2025-11-05T00:00:00"/>
    <s v="PB001"/>
    <s v="お茶"/>
    <s v="緑茶"/>
    <n v="2760"/>
    <n v="500"/>
    <n v="36"/>
    <n v="99360"/>
    <s v="C019"/>
    <s v="高橋ストア"/>
    <s v="高橋様"/>
    <s v="城北"/>
    <s v="E0014"/>
    <s v="岩間　安子"/>
    <s v="D001"/>
    <x v="2"/>
    <x v="3"/>
    <x v="1"/>
    <s v="3Q"/>
    <x v="7"/>
    <m/>
  </r>
  <r>
    <s v="S0813"/>
    <d v="2025-11-05T00:00:00"/>
    <s v="PA005"/>
    <s v="清涼飲料水"/>
    <s v="りんごジュース"/>
    <n v="6000"/>
    <n v="2540"/>
    <n v="29"/>
    <n v="174000"/>
    <s v="C013"/>
    <s v="大阪商店"/>
    <s v="西城様"/>
    <s v="城南"/>
    <s v="E0012"/>
    <s v="畠中　雅美"/>
    <s v="D004"/>
    <x v="1"/>
    <x v="2"/>
    <x v="1"/>
    <s v="3Q"/>
    <x v="7"/>
    <m/>
  </r>
  <r>
    <s v="S0814"/>
    <d v="2025-11-06T00:00:00"/>
    <s v="PB002"/>
    <s v="お茶"/>
    <s v="ウーロン茶"/>
    <n v="2600"/>
    <n v="400"/>
    <n v="33"/>
    <n v="85800"/>
    <s v="C005"/>
    <s v="山本販売店"/>
    <s v="石井様"/>
    <s v="城東"/>
    <s v="E0015"/>
    <s v="沖田　雄太"/>
    <s v="D004"/>
    <x v="1"/>
    <x v="2"/>
    <x v="1"/>
    <s v="3Q"/>
    <x v="7"/>
    <m/>
  </r>
  <r>
    <s v="S0815"/>
    <d v="2025-11-07T00:00:00"/>
    <s v="PC004"/>
    <s v="コーヒー飲料"/>
    <s v="カフェオレ"/>
    <n v="5000"/>
    <n v="666"/>
    <n v="5"/>
    <n v="25000"/>
    <s v="C009"/>
    <s v="スーパーONE"/>
    <s v="元様"/>
    <s v="城西"/>
    <s v="E0001"/>
    <s v="守屋　聖子"/>
    <s v="D004"/>
    <x v="1"/>
    <x v="2"/>
    <x v="1"/>
    <s v="3Q"/>
    <x v="7"/>
    <m/>
  </r>
  <r>
    <s v="S0816"/>
    <d v="2025-11-09T00:00:00"/>
    <s v="PD001"/>
    <s v="飲料水"/>
    <s v="ミネラルウォーター"/>
    <n v="1600"/>
    <n v="400"/>
    <n v="5"/>
    <n v="8000"/>
    <s v="C007"/>
    <s v="山崎スーパー"/>
    <s v="山崎様"/>
    <s v="城西"/>
    <s v="E0002"/>
    <s v="笠井　福太郎"/>
    <s v="D005"/>
    <x v="1"/>
    <x v="1"/>
    <x v="1"/>
    <s v="3Q"/>
    <x v="7"/>
    <m/>
  </r>
  <r>
    <s v="S0817"/>
    <d v="2025-11-09T00:00:00"/>
    <s v="PC002"/>
    <s v="コーヒー飲料"/>
    <s v="微糖コーヒー"/>
    <n v="4000"/>
    <n v="450"/>
    <n v="40"/>
    <n v="160000"/>
    <s v="C016"/>
    <s v="石神商店"/>
    <s v="石神様"/>
    <s v="城北"/>
    <s v="E0013"/>
    <s v="木下　志帆"/>
    <s v="D003"/>
    <x v="0"/>
    <x v="0"/>
    <x v="1"/>
    <s v="3Q"/>
    <x v="7"/>
    <m/>
  </r>
  <r>
    <s v="S0818"/>
    <d v="2025-11-10T00:00:00"/>
    <s v="PA004"/>
    <s v="清涼飲料水"/>
    <s v="ぶどうジュース"/>
    <n v="5360"/>
    <n v="1776"/>
    <n v="26"/>
    <n v="139360"/>
    <s v="C004"/>
    <s v="富士ストア"/>
    <s v="御手洗様"/>
    <s v="城東"/>
    <s v="E0009"/>
    <s v="矢部　雅美"/>
    <s v="D003"/>
    <x v="0"/>
    <x v="0"/>
    <x v="1"/>
    <s v="3Q"/>
    <x v="7"/>
    <m/>
  </r>
  <r>
    <s v="S0819"/>
    <d v="2025-11-10T00:00:00"/>
    <s v="PE004"/>
    <s v="アルコール"/>
    <s v="芋焼酎"/>
    <n v="57776"/>
    <n v="18000"/>
    <n v="16"/>
    <n v="924416"/>
    <s v="C009"/>
    <s v="スーパーONE"/>
    <s v="元様"/>
    <s v="城西"/>
    <s v="E0012"/>
    <s v="畠中　雅美"/>
    <s v="D004"/>
    <x v="1"/>
    <x v="2"/>
    <x v="1"/>
    <s v="3Q"/>
    <x v="7"/>
    <m/>
  </r>
  <r>
    <s v="S0820"/>
    <d v="2025-11-10T00:00:00"/>
    <s v="PC001"/>
    <s v="コーヒー飲料"/>
    <s v="無糖コーヒー"/>
    <n v="4000"/>
    <n v="400"/>
    <n v="51"/>
    <n v="204000"/>
    <s v="C013"/>
    <s v="大阪商店"/>
    <s v="西城様"/>
    <s v="城南"/>
    <s v="E0001"/>
    <s v="守屋　聖子"/>
    <s v="D004"/>
    <x v="1"/>
    <x v="2"/>
    <x v="1"/>
    <s v="3Q"/>
    <x v="7"/>
    <m/>
  </r>
  <r>
    <s v="S0821"/>
    <d v="2025-11-10T00:00:00"/>
    <s v="PB004"/>
    <s v="お茶"/>
    <s v="無糖紅茶"/>
    <n v="2800"/>
    <n v="500"/>
    <n v="42"/>
    <n v="117600"/>
    <s v="C003"/>
    <s v="鮫島スーパー"/>
    <s v="阿部様"/>
    <s v="城東"/>
    <s v="E0009"/>
    <s v="矢部　雅美"/>
    <s v="D003"/>
    <x v="0"/>
    <x v="0"/>
    <x v="1"/>
    <s v="3Q"/>
    <x v="7"/>
    <m/>
  </r>
  <r>
    <s v="S0822"/>
    <d v="2025-11-10T00:00:00"/>
    <s v="PB007"/>
    <s v="お茶"/>
    <s v="ほうじ茶"/>
    <n v="2600"/>
    <n v="400"/>
    <n v="58"/>
    <n v="150800"/>
    <s v="C003"/>
    <s v="鮫島スーパー"/>
    <s v="阿部様"/>
    <s v="城東"/>
    <s v="E0011"/>
    <s v="島田　楓華"/>
    <s v="D005"/>
    <x v="1"/>
    <x v="1"/>
    <x v="1"/>
    <s v="3Q"/>
    <x v="7"/>
    <m/>
  </r>
  <r>
    <s v="S0823"/>
    <d v="2025-11-10T00:00:00"/>
    <s v="PA003"/>
    <s v="清涼飲料水"/>
    <s v="オレンジジュース"/>
    <n v="5600"/>
    <n v="1180"/>
    <n v="35"/>
    <n v="196000"/>
    <s v="C020"/>
    <s v="丸山ストア"/>
    <s v="松井様"/>
    <s v="城北"/>
    <s v="E0017"/>
    <s v="相田　松夫"/>
    <s v="D002"/>
    <x v="0"/>
    <x v="4"/>
    <x v="1"/>
    <s v="3Q"/>
    <x v="7"/>
    <m/>
  </r>
  <r>
    <s v="S0824"/>
    <d v="2025-11-10T00:00:00"/>
    <s v="PB005"/>
    <s v="お茶"/>
    <s v="ミルクティー"/>
    <n v="4000"/>
    <n v="760"/>
    <n v="48"/>
    <n v="192000"/>
    <s v="C012"/>
    <s v="スーパー三上"/>
    <s v="橘様"/>
    <s v="城南"/>
    <s v="E0019"/>
    <s v="保坂　正敏"/>
    <s v="D004"/>
    <x v="1"/>
    <x v="2"/>
    <x v="1"/>
    <s v="3Q"/>
    <x v="7"/>
    <m/>
  </r>
  <r>
    <s v="S0825"/>
    <d v="2025-11-10T00:00:00"/>
    <s v="PA002"/>
    <s v="清涼飲料水"/>
    <s v="サイダー"/>
    <n v="4300"/>
    <n v="580"/>
    <n v="51"/>
    <n v="219300"/>
    <s v="C005"/>
    <s v="山本販売店"/>
    <s v="石井様"/>
    <s v="城東"/>
    <s v="E0006"/>
    <s v="今　哲"/>
    <s v="D003"/>
    <x v="0"/>
    <x v="0"/>
    <x v="1"/>
    <s v="3Q"/>
    <x v="7"/>
    <m/>
  </r>
  <r>
    <s v="S0826"/>
    <d v="2025-11-11T00:00:00"/>
    <s v="PB008"/>
    <s v="お茶"/>
    <s v="ジャスミン茶"/>
    <n v="3000"/>
    <n v="600"/>
    <n v="41"/>
    <n v="123000"/>
    <s v="C014"/>
    <s v="雨宮ストア"/>
    <s v="雨宮様"/>
    <s v="城南"/>
    <s v="E0001"/>
    <s v="守屋　聖子"/>
    <s v="D004"/>
    <x v="1"/>
    <x v="2"/>
    <x v="1"/>
    <s v="3Q"/>
    <x v="7"/>
    <m/>
  </r>
  <r>
    <s v="S0827"/>
    <d v="2025-11-11T00:00:00"/>
    <s v="PD002"/>
    <s v="飲料水"/>
    <s v="炭酸水"/>
    <n v="3600"/>
    <n v="500"/>
    <n v="14"/>
    <n v="50400"/>
    <s v="C015"/>
    <s v="野原スーパー"/>
    <s v="伊藤様"/>
    <s v="城南"/>
    <s v="E0008"/>
    <s v="高田　耕一"/>
    <s v="D005"/>
    <x v="1"/>
    <x v="1"/>
    <x v="1"/>
    <s v="3Q"/>
    <x v="7"/>
    <m/>
  </r>
  <r>
    <s v="S0828"/>
    <d v="2025-11-12T00:00:00"/>
    <s v="PB004"/>
    <s v="お茶"/>
    <s v="無糖紅茶"/>
    <n v="2800"/>
    <n v="500"/>
    <n v="47"/>
    <n v="131600"/>
    <s v="C005"/>
    <s v="山本販売店"/>
    <s v="石井様"/>
    <s v="城東"/>
    <s v="E0013"/>
    <s v="木下　志帆"/>
    <s v="D003"/>
    <x v="0"/>
    <x v="0"/>
    <x v="1"/>
    <s v="3Q"/>
    <x v="7"/>
    <m/>
  </r>
  <r>
    <s v="S0829"/>
    <d v="2025-11-12T00:00:00"/>
    <s v="PD002"/>
    <s v="飲料水"/>
    <s v="炭酸水"/>
    <n v="3600"/>
    <n v="500"/>
    <n v="40"/>
    <n v="144000"/>
    <s v="C017"/>
    <s v="スーパー波留"/>
    <s v="新庄様"/>
    <s v="城北"/>
    <s v="E0007"/>
    <s v="奥田　道雄"/>
    <s v="D005"/>
    <x v="1"/>
    <x v="1"/>
    <x v="1"/>
    <s v="3Q"/>
    <x v="7"/>
    <m/>
  </r>
  <r>
    <s v="S0830"/>
    <d v="2025-11-14T00:00:00"/>
    <s v="PB004"/>
    <s v="お茶"/>
    <s v="無糖紅茶"/>
    <n v="2800"/>
    <n v="500"/>
    <n v="33"/>
    <n v="92400"/>
    <s v="C018"/>
    <s v="立花商店"/>
    <s v="立花様"/>
    <s v="城北"/>
    <s v="E0010"/>
    <s v="河口　里香"/>
    <s v="D005"/>
    <x v="1"/>
    <x v="1"/>
    <x v="1"/>
    <s v="3Q"/>
    <x v="7"/>
    <m/>
  </r>
  <r>
    <s v="S0831"/>
    <d v="2025-11-14T00:00:00"/>
    <s v="PE006"/>
    <s v="アルコール"/>
    <s v="白ワイン"/>
    <n v="22000"/>
    <n v="4000"/>
    <n v="57"/>
    <n v="1254000"/>
    <s v="C013"/>
    <s v="大阪商店"/>
    <s v="西城様"/>
    <s v="城南"/>
    <s v="E0001"/>
    <s v="守屋　聖子"/>
    <s v="D004"/>
    <x v="1"/>
    <x v="2"/>
    <x v="1"/>
    <s v="3Q"/>
    <x v="7"/>
    <m/>
  </r>
  <r>
    <s v="S0832"/>
    <d v="2025-11-15T00:00:00"/>
    <s v="PB006"/>
    <s v="お茶"/>
    <s v="レモンティー"/>
    <n v="4000"/>
    <n v="640"/>
    <n v="52"/>
    <n v="208000"/>
    <s v="C003"/>
    <s v="鮫島スーパー"/>
    <s v="阿部様"/>
    <s v="城東"/>
    <s v="E0018"/>
    <s v="奥山　忠吉"/>
    <s v="D001"/>
    <x v="2"/>
    <x v="3"/>
    <x v="1"/>
    <s v="3Q"/>
    <x v="7"/>
    <m/>
  </r>
  <r>
    <s v="S0833"/>
    <d v="2025-11-15T00:00:00"/>
    <s v="PB004"/>
    <s v="お茶"/>
    <s v="無糖紅茶"/>
    <n v="2800"/>
    <n v="500"/>
    <n v="32"/>
    <n v="89600"/>
    <s v="C010"/>
    <s v="大石ストア"/>
    <s v="大石様"/>
    <s v="城西"/>
    <s v="E0003"/>
    <s v="金野　栄蔵"/>
    <s v="D005"/>
    <x v="1"/>
    <x v="1"/>
    <x v="1"/>
    <s v="3Q"/>
    <x v="7"/>
    <m/>
  </r>
  <r>
    <s v="S0834"/>
    <d v="2025-11-15T00:00:00"/>
    <s v="PD001"/>
    <s v="飲料水"/>
    <s v="ミネラルウォーター"/>
    <n v="1600"/>
    <n v="400"/>
    <n v="44"/>
    <n v="70400"/>
    <s v="C001"/>
    <s v="飯田ストア"/>
    <s v="伊藤様"/>
    <s v="城東"/>
    <s v="E0011"/>
    <s v="島田　楓華"/>
    <s v="D005"/>
    <x v="1"/>
    <x v="1"/>
    <x v="1"/>
    <s v="3Q"/>
    <x v="7"/>
    <m/>
  </r>
  <r>
    <s v="S0835"/>
    <d v="2025-11-15T00:00:00"/>
    <s v="PB004"/>
    <s v="お茶"/>
    <s v="無糖紅茶"/>
    <n v="2800"/>
    <n v="500"/>
    <n v="46"/>
    <n v="128800"/>
    <s v="C007"/>
    <s v="山崎スーパー"/>
    <s v="山崎様"/>
    <s v="城西"/>
    <s v="E0007"/>
    <s v="奥田　道雄"/>
    <s v="D005"/>
    <x v="1"/>
    <x v="1"/>
    <x v="1"/>
    <s v="3Q"/>
    <x v="7"/>
    <m/>
  </r>
  <r>
    <s v="S0836"/>
    <d v="2025-11-16T00:00:00"/>
    <s v="PA004"/>
    <s v="清涼飲料水"/>
    <s v="ぶどうジュース"/>
    <n v="5360"/>
    <n v="1776"/>
    <n v="15"/>
    <n v="80400"/>
    <s v="C008"/>
    <s v="宝塚商店"/>
    <s v="宇野様"/>
    <s v="城西"/>
    <s v="E0010"/>
    <s v="河口　里香"/>
    <s v="D005"/>
    <x v="1"/>
    <x v="1"/>
    <x v="1"/>
    <s v="3Q"/>
    <x v="7"/>
    <m/>
  </r>
  <r>
    <s v="S0837"/>
    <d v="2025-11-16T00:00:00"/>
    <s v="PC001"/>
    <s v="コーヒー飲料"/>
    <s v="無糖コーヒー"/>
    <n v="4000"/>
    <n v="400"/>
    <n v="43"/>
    <n v="172000"/>
    <s v="C020"/>
    <s v="丸山ストア"/>
    <s v="松井様"/>
    <s v="城北"/>
    <s v="E0008"/>
    <s v="高田　耕一"/>
    <s v="D005"/>
    <x v="1"/>
    <x v="1"/>
    <x v="1"/>
    <s v="3Q"/>
    <x v="7"/>
    <m/>
  </r>
  <r>
    <s v="S0838"/>
    <d v="2025-11-17T00:00:00"/>
    <s v="PB001"/>
    <s v="お茶"/>
    <s v="緑茶"/>
    <n v="2760"/>
    <n v="500"/>
    <n v="46"/>
    <n v="126960"/>
    <s v="C010"/>
    <s v="大石ストア"/>
    <s v="大石様"/>
    <s v="城西"/>
    <s v="E0001"/>
    <s v="守屋　聖子"/>
    <s v="D004"/>
    <x v="1"/>
    <x v="2"/>
    <x v="1"/>
    <s v="3Q"/>
    <x v="7"/>
    <m/>
  </r>
  <r>
    <s v="S0839"/>
    <d v="2025-11-18T00:00:00"/>
    <s v="PB001"/>
    <s v="お茶"/>
    <s v="緑茶"/>
    <n v="2760"/>
    <n v="500"/>
    <n v="29"/>
    <n v="80040"/>
    <s v="C006"/>
    <s v="大久ストア"/>
    <s v="斎藤様"/>
    <s v="城西"/>
    <s v="E0001"/>
    <s v="守屋　聖子"/>
    <s v="D004"/>
    <x v="1"/>
    <x v="2"/>
    <x v="1"/>
    <s v="3Q"/>
    <x v="7"/>
    <m/>
  </r>
  <r>
    <s v="S0840"/>
    <d v="2025-11-18T00:00:00"/>
    <s v="PD004"/>
    <s v="飲料水"/>
    <s v="炭酸水グレープフルーツ"/>
    <n v="3600"/>
    <n v="560"/>
    <n v="29"/>
    <n v="104400"/>
    <s v="C015"/>
    <s v="野原スーパー"/>
    <s v="伊藤様"/>
    <s v="城南"/>
    <s v="E0011"/>
    <s v="島田　楓華"/>
    <s v="D005"/>
    <x v="1"/>
    <x v="1"/>
    <x v="1"/>
    <s v="3Q"/>
    <x v="7"/>
    <m/>
  </r>
  <r>
    <s v="S0841"/>
    <d v="2025-11-19T00:00:00"/>
    <s v="PD003"/>
    <s v="飲料水"/>
    <s v="炭酸水レモン"/>
    <n v="3600"/>
    <n v="540"/>
    <n v="7"/>
    <n v="25200"/>
    <s v="C010"/>
    <s v="大石ストア"/>
    <s v="大石様"/>
    <s v="城西"/>
    <s v="E0011"/>
    <s v="島田　楓華"/>
    <s v="D005"/>
    <x v="1"/>
    <x v="1"/>
    <x v="1"/>
    <s v="3Q"/>
    <x v="7"/>
    <m/>
  </r>
  <r>
    <s v="S0842"/>
    <d v="2025-11-20T00:00:00"/>
    <s v="PC003"/>
    <s v="コーヒー飲料"/>
    <s v="加糖コーヒー"/>
    <n v="4000"/>
    <n v="500"/>
    <n v="57"/>
    <n v="228000"/>
    <s v="C013"/>
    <s v="大阪商店"/>
    <s v="西城様"/>
    <s v="城南"/>
    <s v="E0010"/>
    <s v="河口　里香"/>
    <s v="D005"/>
    <x v="1"/>
    <x v="1"/>
    <x v="1"/>
    <s v="3Q"/>
    <x v="7"/>
    <m/>
  </r>
  <r>
    <s v="S0843"/>
    <d v="2025-11-21T00:00:00"/>
    <s v="PE005"/>
    <s v="アルコール"/>
    <s v="赤ワイン"/>
    <n v="24000"/>
    <n v="4000"/>
    <n v="5"/>
    <n v="120000"/>
    <s v="C014"/>
    <s v="雨宮ストア"/>
    <s v="雨宮様"/>
    <s v="城南"/>
    <s v="E0009"/>
    <s v="矢部　雅美"/>
    <s v="D003"/>
    <x v="0"/>
    <x v="0"/>
    <x v="1"/>
    <s v="3Q"/>
    <x v="7"/>
    <m/>
  </r>
  <r>
    <s v="S0844"/>
    <d v="2025-11-23T00:00:00"/>
    <s v="PB002"/>
    <s v="お茶"/>
    <s v="ウーロン茶"/>
    <n v="2600"/>
    <n v="400"/>
    <n v="20"/>
    <n v="52000"/>
    <s v="C001"/>
    <s v="飯田ストア"/>
    <s v="伊藤様"/>
    <s v="城東"/>
    <s v="E0006"/>
    <s v="今　哲"/>
    <s v="D003"/>
    <x v="0"/>
    <x v="0"/>
    <x v="1"/>
    <s v="3Q"/>
    <x v="7"/>
    <m/>
  </r>
  <r>
    <s v="S0845"/>
    <d v="2025-11-23T00:00:00"/>
    <s v="PA002"/>
    <s v="清涼飲料水"/>
    <s v="サイダー"/>
    <n v="4300"/>
    <n v="580"/>
    <n v="8"/>
    <n v="34400"/>
    <s v="C018"/>
    <s v="立花商店"/>
    <s v="立花様"/>
    <s v="城北"/>
    <s v="E0015"/>
    <s v="沖田　雄太"/>
    <s v="D004"/>
    <x v="1"/>
    <x v="2"/>
    <x v="1"/>
    <s v="3Q"/>
    <x v="7"/>
    <m/>
  </r>
  <r>
    <s v="S0846"/>
    <d v="2025-11-23T00:00:00"/>
    <s v="PE001"/>
    <s v="アルコール"/>
    <s v="ビール"/>
    <n v="9600"/>
    <n v="2466"/>
    <n v="56"/>
    <n v="537600"/>
    <s v="C016"/>
    <s v="石神商店"/>
    <s v="石神様"/>
    <s v="城北"/>
    <s v="E0006"/>
    <s v="今　哲"/>
    <s v="D003"/>
    <x v="0"/>
    <x v="0"/>
    <x v="1"/>
    <s v="3Q"/>
    <x v="7"/>
    <m/>
  </r>
  <r>
    <s v="S0847"/>
    <d v="2025-11-24T00:00:00"/>
    <s v="PC003"/>
    <s v="コーヒー飲料"/>
    <s v="加糖コーヒー"/>
    <n v="4000"/>
    <n v="500"/>
    <n v="56"/>
    <n v="224000"/>
    <s v="C018"/>
    <s v="立花商店"/>
    <s v="立花様"/>
    <s v="城北"/>
    <s v="E0004"/>
    <s v="熊沢　加奈"/>
    <s v="D001"/>
    <x v="2"/>
    <x v="3"/>
    <x v="1"/>
    <s v="3Q"/>
    <x v="7"/>
    <m/>
  </r>
  <r>
    <s v="S0848"/>
    <d v="2025-11-24T00:00:00"/>
    <s v="PE003"/>
    <s v="アルコール"/>
    <s v="麦焼酎"/>
    <n v="40000"/>
    <n v="13776"/>
    <n v="36"/>
    <n v="1440000"/>
    <s v="C008"/>
    <s v="宝塚商店"/>
    <s v="宇野様"/>
    <s v="城西"/>
    <s v="E0006"/>
    <s v="今　哲"/>
    <s v="D003"/>
    <x v="0"/>
    <x v="0"/>
    <x v="1"/>
    <s v="3Q"/>
    <x v="7"/>
    <m/>
  </r>
  <r>
    <s v="S0849"/>
    <d v="2025-11-26T00:00:00"/>
    <s v="PB003"/>
    <s v="お茶"/>
    <s v="麦茶"/>
    <n v="2400"/>
    <n v="430"/>
    <n v="46"/>
    <n v="110400"/>
    <s v="C006"/>
    <s v="大久ストア"/>
    <s v="斎藤様"/>
    <s v="城西"/>
    <s v="E0020"/>
    <s v="杉本　敏子"/>
    <s v="D001"/>
    <x v="2"/>
    <x v="3"/>
    <x v="1"/>
    <s v="3Q"/>
    <x v="7"/>
    <m/>
  </r>
  <r>
    <s v="S0850"/>
    <d v="2025-11-26T00:00:00"/>
    <s v="PB003"/>
    <s v="お茶"/>
    <s v="麦茶"/>
    <n v="2400"/>
    <n v="430"/>
    <n v="40"/>
    <n v="96000"/>
    <s v="C017"/>
    <s v="スーパー波留"/>
    <s v="新庄様"/>
    <s v="城北"/>
    <s v="E0004"/>
    <s v="熊沢　加奈"/>
    <s v="D001"/>
    <x v="2"/>
    <x v="3"/>
    <x v="1"/>
    <s v="3Q"/>
    <x v="7"/>
    <m/>
  </r>
  <r>
    <s v="S0851"/>
    <d v="2025-11-27T00:00:00"/>
    <s v="PD002"/>
    <s v="飲料水"/>
    <s v="炭酸水"/>
    <n v="3600"/>
    <n v="500"/>
    <n v="41"/>
    <n v="147600"/>
    <s v="C002"/>
    <s v="橋本商店"/>
    <s v="橋本様"/>
    <s v="城東"/>
    <s v="E0011"/>
    <s v="島田　楓華"/>
    <s v="D005"/>
    <x v="1"/>
    <x v="1"/>
    <x v="1"/>
    <s v="3Q"/>
    <x v="7"/>
    <m/>
  </r>
  <r>
    <s v="S0852"/>
    <d v="2025-11-27T00:00:00"/>
    <s v="PA004"/>
    <s v="清涼飲料水"/>
    <s v="ぶどうジュース"/>
    <n v="5360"/>
    <n v="1776"/>
    <n v="26"/>
    <n v="139360"/>
    <s v="C005"/>
    <s v="山本販売店"/>
    <s v="石井様"/>
    <s v="城東"/>
    <s v="E0013"/>
    <s v="木下　志帆"/>
    <s v="D003"/>
    <x v="0"/>
    <x v="0"/>
    <x v="1"/>
    <s v="3Q"/>
    <x v="7"/>
    <m/>
  </r>
  <r>
    <s v="S0853"/>
    <d v="2025-11-27T00:00:00"/>
    <s v="PA006"/>
    <s v="清涼飲料水"/>
    <s v="レモンスカッシュ"/>
    <n v="4000"/>
    <n v="500"/>
    <n v="58"/>
    <n v="232000"/>
    <s v="C005"/>
    <s v="山本販売店"/>
    <s v="石井様"/>
    <s v="城東"/>
    <s v="E0005"/>
    <s v="川西　泰雄"/>
    <s v="D003"/>
    <x v="0"/>
    <x v="0"/>
    <x v="1"/>
    <s v="3Q"/>
    <x v="7"/>
    <m/>
  </r>
  <r>
    <s v="S0854"/>
    <d v="2025-11-27T00:00:00"/>
    <s v="PE001"/>
    <s v="アルコール"/>
    <s v="ビール"/>
    <n v="9600"/>
    <n v="2466"/>
    <n v="21"/>
    <n v="201600"/>
    <s v="C017"/>
    <s v="スーパー波留"/>
    <s v="新庄様"/>
    <s v="城北"/>
    <s v="E0019"/>
    <s v="保坂　正敏"/>
    <s v="D004"/>
    <x v="1"/>
    <x v="2"/>
    <x v="1"/>
    <s v="3Q"/>
    <x v="7"/>
    <m/>
  </r>
  <r>
    <s v="S0855"/>
    <d v="2025-11-28T00:00:00"/>
    <s v="PE002"/>
    <s v="アルコール"/>
    <s v="日本酒"/>
    <n v="48000"/>
    <n v="16000"/>
    <n v="49"/>
    <n v="2352000"/>
    <s v="C009"/>
    <s v="スーパーONE"/>
    <s v="元様"/>
    <s v="城西"/>
    <s v="E0001"/>
    <s v="守屋　聖子"/>
    <s v="D004"/>
    <x v="1"/>
    <x v="2"/>
    <x v="1"/>
    <s v="3Q"/>
    <x v="7"/>
    <m/>
  </r>
  <r>
    <s v="S0856"/>
    <d v="2025-11-28T00:00:00"/>
    <s v="PB001"/>
    <s v="お茶"/>
    <s v="緑茶"/>
    <n v="2760"/>
    <n v="500"/>
    <n v="46"/>
    <n v="126960"/>
    <s v="C017"/>
    <s v="スーパー波留"/>
    <s v="新庄様"/>
    <s v="城北"/>
    <s v="E0017"/>
    <s v="相田　松夫"/>
    <s v="D002"/>
    <x v="0"/>
    <x v="4"/>
    <x v="1"/>
    <s v="3Q"/>
    <x v="7"/>
    <m/>
  </r>
  <r>
    <s v="S0857"/>
    <d v="2025-11-29T00:00:00"/>
    <s v="PC004"/>
    <s v="コーヒー飲料"/>
    <s v="カフェオレ"/>
    <n v="5000"/>
    <n v="666"/>
    <n v="21"/>
    <n v="105000"/>
    <s v="C010"/>
    <s v="大石ストア"/>
    <s v="大石様"/>
    <s v="城西"/>
    <s v="E0015"/>
    <s v="沖田　雄太"/>
    <s v="D004"/>
    <x v="1"/>
    <x v="2"/>
    <x v="1"/>
    <s v="3Q"/>
    <x v="7"/>
    <m/>
  </r>
  <r>
    <s v="S0858"/>
    <d v="2025-11-30T00:00:00"/>
    <s v="PE003"/>
    <s v="アルコール"/>
    <s v="麦焼酎"/>
    <n v="40000"/>
    <n v="13776"/>
    <n v="45"/>
    <n v="1800000"/>
    <s v="C001"/>
    <s v="飯田ストア"/>
    <s v="伊藤様"/>
    <s v="城東"/>
    <s v="E0019"/>
    <s v="保坂　正敏"/>
    <s v="D004"/>
    <x v="1"/>
    <x v="2"/>
    <x v="1"/>
    <s v="3Q"/>
    <x v="7"/>
    <m/>
  </r>
  <r>
    <s v="S0859"/>
    <d v="2025-11-30T00:00:00"/>
    <s v="PA002"/>
    <s v="清涼飲料水"/>
    <s v="サイダー"/>
    <n v="4300"/>
    <n v="580"/>
    <n v="38"/>
    <n v="163400"/>
    <s v="C002"/>
    <s v="橋本商店"/>
    <s v="橋本様"/>
    <s v="城東"/>
    <s v="E0010"/>
    <s v="河口　里香"/>
    <s v="D005"/>
    <x v="1"/>
    <x v="1"/>
    <x v="1"/>
    <s v="3Q"/>
    <x v="7"/>
    <m/>
  </r>
  <r>
    <s v="S0860"/>
    <d v="2025-12-02T00:00:00"/>
    <s v="PC001"/>
    <s v="コーヒー飲料"/>
    <s v="無糖コーヒー"/>
    <n v="4000"/>
    <n v="400"/>
    <n v="5"/>
    <n v="20000"/>
    <s v="C017"/>
    <s v="スーパー波留"/>
    <s v="新庄様"/>
    <s v="城北"/>
    <s v="E0008"/>
    <s v="高田　耕一"/>
    <s v="D005"/>
    <x v="1"/>
    <x v="1"/>
    <x v="1"/>
    <s v="3Q"/>
    <x v="8"/>
    <m/>
  </r>
  <r>
    <s v="S0861"/>
    <d v="2025-12-03T00:00:00"/>
    <s v="PE008"/>
    <s v="アルコール"/>
    <s v="スコッチ"/>
    <n v="43200"/>
    <n v="10240"/>
    <n v="53"/>
    <n v="2289600"/>
    <s v="C013"/>
    <s v="大阪商店"/>
    <s v="西城様"/>
    <s v="城南"/>
    <s v="E0003"/>
    <s v="金野　栄蔵"/>
    <s v="D005"/>
    <x v="1"/>
    <x v="1"/>
    <x v="1"/>
    <s v="3Q"/>
    <x v="8"/>
    <m/>
  </r>
  <r>
    <s v="S0862"/>
    <d v="2025-12-03T00:00:00"/>
    <s v="PC001"/>
    <s v="コーヒー飲料"/>
    <s v="無糖コーヒー"/>
    <n v="4000"/>
    <n v="400"/>
    <n v="34"/>
    <n v="136000"/>
    <s v="C020"/>
    <s v="丸山ストア"/>
    <s v="松井様"/>
    <s v="城北"/>
    <s v="E0011"/>
    <s v="島田　楓華"/>
    <s v="D005"/>
    <x v="1"/>
    <x v="1"/>
    <x v="1"/>
    <s v="3Q"/>
    <x v="8"/>
    <m/>
  </r>
  <r>
    <s v="S0863"/>
    <d v="2025-12-04T00:00:00"/>
    <s v="PA006"/>
    <s v="清涼飲料水"/>
    <s v="レモンスカッシュ"/>
    <n v="4000"/>
    <n v="500"/>
    <n v="42"/>
    <n v="168000"/>
    <s v="C012"/>
    <s v="スーパー三上"/>
    <s v="橘様"/>
    <s v="城南"/>
    <s v="E0018"/>
    <s v="奥山　忠吉"/>
    <s v="D001"/>
    <x v="2"/>
    <x v="3"/>
    <x v="1"/>
    <s v="3Q"/>
    <x v="8"/>
    <m/>
  </r>
  <r>
    <s v="S0864"/>
    <d v="2025-12-05T00:00:00"/>
    <s v="PC001"/>
    <s v="コーヒー飲料"/>
    <s v="無糖コーヒー"/>
    <n v="4000"/>
    <n v="400"/>
    <n v="39"/>
    <n v="156000"/>
    <s v="C009"/>
    <s v="スーパーONE"/>
    <s v="元様"/>
    <s v="城西"/>
    <s v="E0018"/>
    <s v="奥山　忠吉"/>
    <s v="D001"/>
    <x v="2"/>
    <x v="3"/>
    <x v="1"/>
    <s v="3Q"/>
    <x v="8"/>
    <m/>
  </r>
  <r>
    <s v="S0865"/>
    <d v="2025-12-05T00:00:00"/>
    <s v="PA001"/>
    <s v="清涼飲料水"/>
    <s v="コーラ"/>
    <n v="4000"/>
    <n v="600"/>
    <n v="54"/>
    <n v="216000"/>
    <s v="C014"/>
    <s v="雨宮ストア"/>
    <s v="雨宮様"/>
    <s v="城南"/>
    <s v="E0004"/>
    <s v="熊沢　加奈"/>
    <s v="D001"/>
    <x v="2"/>
    <x v="3"/>
    <x v="1"/>
    <s v="3Q"/>
    <x v="8"/>
    <m/>
  </r>
  <r>
    <s v="S0866"/>
    <d v="2025-12-05T00:00:00"/>
    <s v="PE008"/>
    <s v="アルコール"/>
    <s v="スコッチ"/>
    <n v="43200"/>
    <n v="10240"/>
    <n v="45"/>
    <n v="1944000"/>
    <s v="C020"/>
    <s v="丸山ストア"/>
    <s v="松井様"/>
    <s v="城北"/>
    <s v="E0012"/>
    <s v="畠中　雅美"/>
    <s v="D004"/>
    <x v="1"/>
    <x v="2"/>
    <x v="1"/>
    <s v="3Q"/>
    <x v="8"/>
    <m/>
  </r>
  <r>
    <s v="S0867"/>
    <d v="2025-12-09T00:00:00"/>
    <s v="PB007"/>
    <s v="お茶"/>
    <s v="ほうじ茶"/>
    <n v="2600"/>
    <n v="400"/>
    <n v="60"/>
    <n v="156000"/>
    <s v="C004"/>
    <s v="富士ストア"/>
    <s v="御手洗様"/>
    <s v="城東"/>
    <s v="E0012"/>
    <s v="畠中　雅美"/>
    <s v="D004"/>
    <x v="1"/>
    <x v="2"/>
    <x v="1"/>
    <s v="3Q"/>
    <x v="8"/>
    <m/>
  </r>
  <r>
    <s v="S0868"/>
    <d v="2025-12-09T00:00:00"/>
    <s v="PA005"/>
    <s v="清涼飲料水"/>
    <s v="りんごジュース"/>
    <n v="6000"/>
    <n v="2540"/>
    <n v="18"/>
    <n v="108000"/>
    <s v="C002"/>
    <s v="橋本商店"/>
    <s v="橋本様"/>
    <s v="城東"/>
    <s v="E0011"/>
    <s v="島田　楓華"/>
    <s v="D005"/>
    <x v="1"/>
    <x v="1"/>
    <x v="1"/>
    <s v="3Q"/>
    <x v="8"/>
    <m/>
  </r>
  <r>
    <s v="S0869"/>
    <d v="2025-12-09T00:00:00"/>
    <s v="PE004"/>
    <s v="アルコール"/>
    <s v="芋焼酎"/>
    <n v="57776"/>
    <n v="18000"/>
    <n v="44"/>
    <n v="2542144"/>
    <s v="C009"/>
    <s v="スーパーONE"/>
    <s v="元様"/>
    <s v="城西"/>
    <s v="E0015"/>
    <s v="沖田　雄太"/>
    <s v="D004"/>
    <x v="1"/>
    <x v="2"/>
    <x v="1"/>
    <s v="3Q"/>
    <x v="8"/>
    <m/>
  </r>
  <r>
    <s v="S0870"/>
    <d v="2025-12-09T00:00:00"/>
    <s v="PD002"/>
    <s v="飲料水"/>
    <s v="炭酸水"/>
    <n v="3600"/>
    <n v="500"/>
    <n v="56"/>
    <n v="201600"/>
    <s v="C014"/>
    <s v="雨宮ストア"/>
    <s v="雨宮様"/>
    <s v="城南"/>
    <s v="E0020"/>
    <s v="杉本　敏子"/>
    <s v="D001"/>
    <x v="2"/>
    <x v="3"/>
    <x v="1"/>
    <s v="3Q"/>
    <x v="8"/>
    <m/>
  </r>
  <r>
    <s v="S0871"/>
    <d v="2025-12-09T00:00:00"/>
    <s v="PA005"/>
    <s v="清涼飲料水"/>
    <s v="りんごジュース"/>
    <n v="6000"/>
    <n v="2540"/>
    <n v="54"/>
    <n v="324000"/>
    <s v="C014"/>
    <s v="雨宮ストア"/>
    <s v="雨宮様"/>
    <s v="城南"/>
    <s v="E0007"/>
    <s v="奥田　道雄"/>
    <s v="D005"/>
    <x v="1"/>
    <x v="1"/>
    <x v="1"/>
    <s v="3Q"/>
    <x v="8"/>
    <m/>
  </r>
  <r>
    <s v="S0872"/>
    <d v="2025-12-10T00:00:00"/>
    <s v="PB008"/>
    <s v="お茶"/>
    <s v="ジャスミン茶"/>
    <n v="3000"/>
    <n v="600"/>
    <n v="44"/>
    <n v="132000"/>
    <s v="C019"/>
    <s v="高橋ストア"/>
    <s v="高橋様"/>
    <s v="城北"/>
    <s v="E0012"/>
    <s v="畠中　雅美"/>
    <s v="D004"/>
    <x v="1"/>
    <x v="2"/>
    <x v="1"/>
    <s v="3Q"/>
    <x v="8"/>
    <m/>
  </r>
  <r>
    <s v="S0873"/>
    <d v="2025-12-12T00:00:00"/>
    <s v="PE002"/>
    <s v="アルコール"/>
    <s v="日本酒"/>
    <n v="48000"/>
    <n v="16000"/>
    <n v="32"/>
    <n v="1536000"/>
    <s v="C018"/>
    <s v="立花商店"/>
    <s v="立花様"/>
    <s v="城北"/>
    <s v="E0004"/>
    <s v="熊沢　加奈"/>
    <s v="D001"/>
    <x v="2"/>
    <x v="3"/>
    <x v="1"/>
    <s v="3Q"/>
    <x v="8"/>
    <m/>
  </r>
  <r>
    <s v="S0874"/>
    <d v="2025-12-12T00:00:00"/>
    <s v="PE005"/>
    <s v="アルコール"/>
    <s v="赤ワイン"/>
    <n v="24000"/>
    <n v="4000"/>
    <n v="45"/>
    <n v="1080000"/>
    <s v="C010"/>
    <s v="大石ストア"/>
    <s v="大石様"/>
    <s v="城西"/>
    <s v="E0011"/>
    <s v="島田　楓華"/>
    <s v="D005"/>
    <x v="1"/>
    <x v="1"/>
    <x v="1"/>
    <s v="3Q"/>
    <x v="8"/>
    <m/>
  </r>
  <r>
    <s v="S0875"/>
    <d v="2025-12-13T00:00:00"/>
    <s v="PE007"/>
    <s v="アルコール"/>
    <s v="ウィスキー"/>
    <n v="72000"/>
    <n v="17776"/>
    <n v="46"/>
    <n v="3312000"/>
    <s v="C001"/>
    <s v="飯田ストア"/>
    <s v="伊藤様"/>
    <s v="城東"/>
    <s v="E0004"/>
    <s v="熊沢　加奈"/>
    <s v="D001"/>
    <x v="2"/>
    <x v="3"/>
    <x v="1"/>
    <s v="3Q"/>
    <x v="8"/>
    <m/>
  </r>
  <r>
    <s v="S0876"/>
    <d v="2025-12-13T00:00:00"/>
    <s v="PA001"/>
    <s v="清涼飲料水"/>
    <s v="コーラ"/>
    <n v="4000"/>
    <n v="600"/>
    <n v="43"/>
    <n v="172000"/>
    <s v="C016"/>
    <s v="石神商店"/>
    <s v="石神様"/>
    <s v="城北"/>
    <s v="E0014"/>
    <s v="岩間　安子"/>
    <s v="D001"/>
    <x v="2"/>
    <x v="3"/>
    <x v="1"/>
    <s v="3Q"/>
    <x v="8"/>
    <m/>
  </r>
  <r>
    <s v="S0877"/>
    <d v="2025-12-13T00:00:00"/>
    <s v="PE005"/>
    <s v="アルコール"/>
    <s v="赤ワイン"/>
    <n v="24000"/>
    <n v="4000"/>
    <n v="50"/>
    <n v="1200000"/>
    <s v="C009"/>
    <s v="スーパーONE"/>
    <s v="元様"/>
    <s v="城西"/>
    <s v="E0017"/>
    <s v="相田　松夫"/>
    <s v="D002"/>
    <x v="0"/>
    <x v="4"/>
    <x v="1"/>
    <s v="3Q"/>
    <x v="8"/>
    <m/>
  </r>
  <r>
    <s v="S0878"/>
    <d v="2025-12-14T00:00:00"/>
    <s v="PB004"/>
    <s v="お茶"/>
    <s v="無糖紅茶"/>
    <n v="2800"/>
    <n v="500"/>
    <n v="43"/>
    <n v="120400"/>
    <s v="C012"/>
    <s v="スーパー三上"/>
    <s v="橘様"/>
    <s v="城南"/>
    <s v="E0015"/>
    <s v="沖田　雄太"/>
    <s v="D004"/>
    <x v="1"/>
    <x v="2"/>
    <x v="1"/>
    <s v="3Q"/>
    <x v="8"/>
    <m/>
  </r>
  <r>
    <s v="S0879"/>
    <d v="2025-12-14T00:00:00"/>
    <s v="PC003"/>
    <s v="コーヒー飲料"/>
    <s v="加糖コーヒー"/>
    <n v="4000"/>
    <n v="500"/>
    <n v="18"/>
    <n v="72000"/>
    <s v="C015"/>
    <s v="野原スーパー"/>
    <s v="伊藤様"/>
    <s v="城南"/>
    <s v="E0015"/>
    <s v="沖田　雄太"/>
    <s v="D004"/>
    <x v="1"/>
    <x v="2"/>
    <x v="1"/>
    <s v="3Q"/>
    <x v="8"/>
    <m/>
  </r>
  <r>
    <s v="S0880"/>
    <d v="2025-12-17T00:00:00"/>
    <s v="PE003"/>
    <s v="アルコール"/>
    <s v="麦焼酎"/>
    <n v="40000"/>
    <n v="13776"/>
    <n v="40"/>
    <n v="1600000"/>
    <s v="C019"/>
    <s v="高橋ストア"/>
    <s v="高橋様"/>
    <s v="城北"/>
    <s v="E0020"/>
    <s v="杉本　敏子"/>
    <s v="D001"/>
    <x v="2"/>
    <x v="3"/>
    <x v="1"/>
    <s v="3Q"/>
    <x v="8"/>
    <m/>
  </r>
  <r>
    <s v="S0881"/>
    <d v="2025-12-17T00:00:00"/>
    <s v="PA002"/>
    <s v="清涼飲料水"/>
    <s v="サイダー"/>
    <n v="4300"/>
    <n v="580"/>
    <n v="32"/>
    <n v="137600"/>
    <s v="C012"/>
    <s v="スーパー三上"/>
    <s v="橘様"/>
    <s v="城南"/>
    <s v="E0009"/>
    <s v="矢部　雅美"/>
    <s v="D003"/>
    <x v="0"/>
    <x v="0"/>
    <x v="1"/>
    <s v="3Q"/>
    <x v="8"/>
    <m/>
  </r>
  <r>
    <s v="S0882"/>
    <d v="2025-12-18T00:00:00"/>
    <s v="PE008"/>
    <s v="アルコール"/>
    <s v="スコッチ"/>
    <n v="43200"/>
    <n v="10240"/>
    <n v="28"/>
    <n v="1209600"/>
    <s v="C001"/>
    <s v="飯田ストア"/>
    <s v="伊藤様"/>
    <s v="城東"/>
    <s v="E0008"/>
    <s v="高田　耕一"/>
    <s v="D005"/>
    <x v="1"/>
    <x v="1"/>
    <x v="1"/>
    <s v="3Q"/>
    <x v="8"/>
    <m/>
  </r>
  <r>
    <s v="S0883"/>
    <d v="2025-12-19T00:00:00"/>
    <s v="PC004"/>
    <s v="コーヒー飲料"/>
    <s v="カフェオレ"/>
    <n v="5000"/>
    <n v="666"/>
    <n v="19"/>
    <n v="95000"/>
    <s v="C019"/>
    <s v="高橋ストア"/>
    <s v="高橋様"/>
    <s v="城北"/>
    <s v="E0005"/>
    <s v="川西　泰雄"/>
    <s v="D003"/>
    <x v="0"/>
    <x v="0"/>
    <x v="1"/>
    <s v="3Q"/>
    <x v="8"/>
    <m/>
  </r>
  <r>
    <s v="S0884"/>
    <d v="2025-12-21T00:00:00"/>
    <s v="PB007"/>
    <s v="お茶"/>
    <s v="ほうじ茶"/>
    <n v="2600"/>
    <n v="400"/>
    <n v="33"/>
    <n v="85800"/>
    <s v="C001"/>
    <s v="飯田ストア"/>
    <s v="伊藤様"/>
    <s v="城東"/>
    <s v="E0002"/>
    <s v="笠井　福太郎"/>
    <s v="D005"/>
    <x v="1"/>
    <x v="1"/>
    <x v="1"/>
    <s v="3Q"/>
    <x v="8"/>
    <m/>
  </r>
  <r>
    <s v="S0885"/>
    <d v="2025-12-21T00:00:00"/>
    <s v="PD001"/>
    <s v="飲料水"/>
    <s v="ミネラルウォーター"/>
    <n v="1600"/>
    <n v="400"/>
    <n v="60"/>
    <n v="96000"/>
    <s v="C001"/>
    <s v="飯田ストア"/>
    <s v="伊藤様"/>
    <s v="城東"/>
    <s v="E0005"/>
    <s v="川西　泰雄"/>
    <s v="D003"/>
    <x v="0"/>
    <x v="0"/>
    <x v="1"/>
    <s v="3Q"/>
    <x v="8"/>
    <m/>
  </r>
  <r>
    <s v="S0886"/>
    <d v="2025-12-22T00:00:00"/>
    <s v="PB001"/>
    <s v="お茶"/>
    <s v="緑茶"/>
    <n v="2760"/>
    <n v="500"/>
    <n v="21"/>
    <n v="57960"/>
    <s v="C012"/>
    <s v="スーパー三上"/>
    <s v="橘様"/>
    <s v="城南"/>
    <s v="E0012"/>
    <s v="畠中　雅美"/>
    <s v="D004"/>
    <x v="1"/>
    <x v="2"/>
    <x v="1"/>
    <s v="3Q"/>
    <x v="8"/>
    <m/>
  </r>
  <r>
    <s v="S0887"/>
    <d v="2025-12-24T00:00:00"/>
    <s v="PD001"/>
    <s v="飲料水"/>
    <s v="ミネラルウォーター"/>
    <n v="1600"/>
    <n v="400"/>
    <n v="33"/>
    <n v="52800"/>
    <s v="C015"/>
    <s v="野原スーパー"/>
    <s v="伊藤様"/>
    <s v="城南"/>
    <s v="E0011"/>
    <s v="島田　楓華"/>
    <s v="D005"/>
    <x v="1"/>
    <x v="1"/>
    <x v="1"/>
    <s v="3Q"/>
    <x v="8"/>
    <m/>
  </r>
  <r>
    <s v="S0888"/>
    <d v="2025-12-25T00:00:00"/>
    <s v="PE005"/>
    <s v="アルコール"/>
    <s v="赤ワイン"/>
    <n v="24000"/>
    <n v="4000"/>
    <n v="21"/>
    <n v="504000"/>
    <s v="C003"/>
    <s v="鮫島スーパー"/>
    <s v="阿部様"/>
    <s v="城東"/>
    <s v="E0009"/>
    <s v="矢部　雅美"/>
    <s v="D003"/>
    <x v="0"/>
    <x v="0"/>
    <x v="1"/>
    <s v="3Q"/>
    <x v="8"/>
    <m/>
  </r>
  <r>
    <s v="S0889"/>
    <d v="2025-12-28T00:00:00"/>
    <s v="PE007"/>
    <s v="アルコール"/>
    <s v="ウィスキー"/>
    <n v="72000"/>
    <n v="17776"/>
    <n v="7"/>
    <n v="504000"/>
    <s v="C012"/>
    <s v="スーパー三上"/>
    <s v="橘様"/>
    <s v="城南"/>
    <s v="E0004"/>
    <s v="熊沢　加奈"/>
    <s v="D001"/>
    <x v="2"/>
    <x v="3"/>
    <x v="1"/>
    <s v="3Q"/>
    <x v="8"/>
    <m/>
  </r>
  <r>
    <s v="S0890"/>
    <d v="2025-12-30T00:00:00"/>
    <s v="PE001"/>
    <s v="アルコール"/>
    <s v="ビール"/>
    <n v="9600"/>
    <n v="2466"/>
    <n v="43"/>
    <n v="412800"/>
    <s v="C007"/>
    <s v="山崎スーパー"/>
    <s v="山崎様"/>
    <s v="城西"/>
    <s v="E0012"/>
    <s v="畠中　雅美"/>
    <s v="D004"/>
    <x v="1"/>
    <x v="2"/>
    <x v="1"/>
    <s v="3Q"/>
    <x v="8"/>
    <m/>
  </r>
  <r>
    <s v="S0891"/>
    <d v="2025-12-31T00:00:00"/>
    <s v="PB005"/>
    <s v="お茶"/>
    <s v="ミルクティー"/>
    <n v="4000"/>
    <n v="760"/>
    <n v="15"/>
    <n v="60000"/>
    <s v="C011"/>
    <s v="スーパー大西"/>
    <s v="大西様"/>
    <s v="城南"/>
    <s v="E0009"/>
    <s v="矢部　雅美"/>
    <s v="D003"/>
    <x v="0"/>
    <x v="0"/>
    <x v="1"/>
    <s v="3Q"/>
    <x v="8"/>
    <m/>
  </r>
  <r>
    <s v="S0892"/>
    <d v="2026-01-01T00:00:00"/>
    <s v="PB005"/>
    <s v="お茶"/>
    <s v="ミルクティー"/>
    <n v="4000"/>
    <n v="760"/>
    <n v="39"/>
    <n v="156000"/>
    <s v="C020"/>
    <s v="丸山ストア"/>
    <s v="松井様"/>
    <s v="城北"/>
    <s v="E0018"/>
    <s v="奥山　忠吉"/>
    <s v="D001"/>
    <x v="2"/>
    <x v="3"/>
    <x v="1"/>
    <s v="4Q"/>
    <x v="9"/>
    <m/>
  </r>
  <r>
    <s v="S0893"/>
    <d v="2026-01-01T00:00:00"/>
    <s v="PE005"/>
    <s v="アルコール"/>
    <s v="赤ワイン"/>
    <n v="24000"/>
    <n v="4000"/>
    <n v="36"/>
    <n v="864000"/>
    <s v="C018"/>
    <s v="立花商店"/>
    <s v="立花様"/>
    <s v="城北"/>
    <s v="E0017"/>
    <s v="相田　松夫"/>
    <s v="D002"/>
    <x v="0"/>
    <x v="4"/>
    <x v="1"/>
    <s v="4Q"/>
    <x v="9"/>
    <m/>
  </r>
  <r>
    <s v="S0894"/>
    <d v="2026-01-02T00:00:00"/>
    <s v="PE003"/>
    <s v="アルコール"/>
    <s v="麦焼酎"/>
    <n v="40000"/>
    <n v="13776"/>
    <n v="22"/>
    <n v="880000"/>
    <s v="C018"/>
    <s v="立花商店"/>
    <s v="立花様"/>
    <s v="城北"/>
    <s v="E0016"/>
    <s v="木田　玲"/>
    <s v="D002"/>
    <x v="0"/>
    <x v="4"/>
    <x v="1"/>
    <s v="4Q"/>
    <x v="9"/>
    <m/>
  </r>
  <r>
    <s v="S0895"/>
    <d v="2026-01-02T00:00:00"/>
    <s v="PA005"/>
    <s v="清涼飲料水"/>
    <s v="りんごジュース"/>
    <n v="6000"/>
    <n v="2540"/>
    <n v="39"/>
    <n v="234000"/>
    <s v="C007"/>
    <s v="山崎スーパー"/>
    <s v="山崎様"/>
    <s v="城西"/>
    <s v="E0008"/>
    <s v="高田　耕一"/>
    <s v="D005"/>
    <x v="1"/>
    <x v="1"/>
    <x v="1"/>
    <s v="4Q"/>
    <x v="9"/>
    <m/>
  </r>
  <r>
    <s v="S0896"/>
    <d v="2026-01-02T00:00:00"/>
    <s v="PC001"/>
    <s v="コーヒー飲料"/>
    <s v="無糖コーヒー"/>
    <n v="4000"/>
    <n v="400"/>
    <n v="9"/>
    <n v="36000"/>
    <s v="C008"/>
    <s v="宝塚商店"/>
    <s v="宇野様"/>
    <s v="城西"/>
    <s v="E0002"/>
    <s v="笠井　福太郎"/>
    <s v="D005"/>
    <x v="1"/>
    <x v="1"/>
    <x v="1"/>
    <s v="4Q"/>
    <x v="9"/>
    <m/>
  </r>
  <r>
    <s v="S0897"/>
    <d v="2026-01-03T00:00:00"/>
    <s v="PE004"/>
    <s v="アルコール"/>
    <s v="芋焼酎"/>
    <n v="57776"/>
    <n v="18000"/>
    <n v="40"/>
    <n v="2311040"/>
    <s v="C017"/>
    <s v="スーパー波留"/>
    <s v="新庄様"/>
    <s v="城北"/>
    <s v="E0016"/>
    <s v="木田　玲"/>
    <s v="D002"/>
    <x v="0"/>
    <x v="4"/>
    <x v="1"/>
    <s v="4Q"/>
    <x v="9"/>
    <m/>
  </r>
  <r>
    <s v="S0898"/>
    <d v="2026-01-04T00:00:00"/>
    <s v="PC002"/>
    <s v="コーヒー飲料"/>
    <s v="微糖コーヒー"/>
    <n v="4000"/>
    <n v="450"/>
    <n v="5"/>
    <n v="20000"/>
    <s v="C009"/>
    <s v="スーパーONE"/>
    <s v="元様"/>
    <s v="城西"/>
    <s v="E0019"/>
    <s v="保坂　正敏"/>
    <s v="D004"/>
    <x v="1"/>
    <x v="2"/>
    <x v="1"/>
    <s v="4Q"/>
    <x v="9"/>
    <m/>
  </r>
  <r>
    <s v="S0899"/>
    <d v="2026-01-05T00:00:00"/>
    <s v="PB007"/>
    <s v="お茶"/>
    <s v="ほうじ茶"/>
    <n v="2600"/>
    <n v="400"/>
    <n v="44"/>
    <n v="114400"/>
    <s v="C013"/>
    <s v="大阪商店"/>
    <s v="西城様"/>
    <s v="城南"/>
    <s v="E0016"/>
    <s v="木田　玲"/>
    <s v="D002"/>
    <x v="0"/>
    <x v="4"/>
    <x v="1"/>
    <s v="4Q"/>
    <x v="9"/>
    <m/>
  </r>
  <r>
    <s v="S0900"/>
    <d v="2026-01-06T00:00:00"/>
    <s v="PE005"/>
    <s v="アルコール"/>
    <s v="赤ワイン"/>
    <n v="24000"/>
    <n v="4000"/>
    <n v="7"/>
    <n v="168000"/>
    <s v="C005"/>
    <s v="山本販売店"/>
    <s v="石井様"/>
    <s v="城東"/>
    <s v="E0015"/>
    <s v="沖田　雄太"/>
    <s v="D004"/>
    <x v="1"/>
    <x v="2"/>
    <x v="1"/>
    <s v="4Q"/>
    <x v="9"/>
    <m/>
  </r>
  <r>
    <s v="S0901"/>
    <d v="2026-01-06T00:00:00"/>
    <s v="PE001"/>
    <s v="アルコール"/>
    <s v="ビール"/>
    <n v="9600"/>
    <n v="2466"/>
    <n v="16"/>
    <n v="153600"/>
    <s v="C005"/>
    <s v="山本販売店"/>
    <s v="石井様"/>
    <s v="城東"/>
    <s v="E0014"/>
    <s v="岩間　安子"/>
    <s v="D001"/>
    <x v="2"/>
    <x v="3"/>
    <x v="1"/>
    <s v="4Q"/>
    <x v="9"/>
    <m/>
  </r>
  <r>
    <s v="S0902"/>
    <d v="2026-01-06T00:00:00"/>
    <s v="PD002"/>
    <s v="飲料水"/>
    <s v="炭酸水"/>
    <n v="3600"/>
    <n v="500"/>
    <n v="43"/>
    <n v="154800"/>
    <s v="C006"/>
    <s v="大久ストア"/>
    <s v="斎藤様"/>
    <s v="城西"/>
    <s v="E0010"/>
    <s v="河口　里香"/>
    <s v="D005"/>
    <x v="1"/>
    <x v="1"/>
    <x v="1"/>
    <s v="4Q"/>
    <x v="9"/>
    <m/>
  </r>
  <r>
    <s v="S0903"/>
    <d v="2026-01-06T00:00:00"/>
    <s v="PA005"/>
    <s v="清涼飲料水"/>
    <s v="りんごジュース"/>
    <n v="6000"/>
    <n v="2540"/>
    <n v="33"/>
    <n v="198000"/>
    <s v="C003"/>
    <s v="鮫島スーパー"/>
    <s v="阿部様"/>
    <s v="城東"/>
    <s v="E0017"/>
    <s v="相田　松夫"/>
    <s v="D002"/>
    <x v="0"/>
    <x v="4"/>
    <x v="1"/>
    <s v="4Q"/>
    <x v="9"/>
    <m/>
  </r>
  <r>
    <s v="S0904"/>
    <d v="2026-01-07T00:00:00"/>
    <s v="PC001"/>
    <s v="コーヒー飲料"/>
    <s v="無糖コーヒー"/>
    <n v="4000"/>
    <n v="400"/>
    <n v="11"/>
    <n v="44000"/>
    <s v="C007"/>
    <s v="山崎スーパー"/>
    <s v="山崎様"/>
    <s v="城西"/>
    <s v="E0015"/>
    <s v="沖田　雄太"/>
    <s v="D004"/>
    <x v="1"/>
    <x v="2"/>
    <x v="1"/>
    <s v="4Q"/>
    <x v="9"/>
    <m/>
  </r>
  <r>
    <s v="S0905"/>
    <d v="2026-01-07T00:00:00"/>
    <s v="PA002"/>
    <s v="清涼飲料水"/>
    <s v="サイダー"/>
    <n v="4300"/>
    <n v="580"/>
    <n v="50"/>
    <n v="215000"/>
    <s v="C002"/>
    <s v="橋本商店"/>
    <s v="橋本様"/>
    <s v="城東"/>
    <s v="E0001"/>
    <s v="守屋　聖子"/>
    <s v="D004"/>
    <x v="1"/>
    <x v="2"/>
    <x v="1"/>
    <s v="4Q"/>
    <x v="9"/>
    <m/>
  </r>
  <r>
    <s v="S0906"/>
    <d v="2026-01-07T00:00:00"/>
    <s v="PB001"/>
    <s v="お茶"/>
    <s v="緑茶"/>
    <n v="2760"/>
    <n v="500"/>
    <n v="13"/>
    <n v="35880"/>
    <s v="C002"/>
    <s v="橋本商店"/>
    <s v="橋本様"/>
    <s v="城東"/>
    <s v="E0004"/>
    <s v="熊沢　加奈"/>
    <s v="D001"/>
    <x v="2"/>
    <x v="3"/>
    <x v="1"/>
    <s v="4Q"/>
    <x v="9"/>
    <m/>
  </r>
  <r>
    <s v="S0907"/>
    <d v="2026-01-07T00:00:00"/>
    <s v="PC001"/>
    <s v="コーヒー飲料"/>
    <s v="無糖コーヒー"/>
    <n v="4000"/>
    <n v="400"/>
    <n v="9"/>
    <n v="36000"/>
    <s v="C008"/>
    <s v="宝塚商店"/>
    <s v="宇野様"/>
    <s v="城西"/>
    <s v="E0006"/>
    <s v="今　哲"/>
    <s v="D003"/>
    <x v="0"/>
    <x v="0"/>
    <x v="1"/>
    <s v="4Q"/>
    <x v="9"/>
    <m/>
  </r>
  <r>
    <s v="S0908"/>
    <d v="2026-01-09T00:00:00"/>
    <s v="PE006"/>
    <s v="アルコール"/>
    <s v="白ワイン"/>
    <n v="22000"/>
    <n v="4000"/>
    <n v="49"/>
    <n v="1078000"/>
    <s v="C005"/>
    <s v="山本販売店"/>
    <s v="石井様"/>
    <s v="城東"/>
    <s v="E0015"/>
    <s v="沖田　雄太"/>
    <s v="D004"/>
    <x v="1"/>
    <x v="2"/>
    <x v="1"/>
    <s v="4Q"/>
    <x v="9"/>
    <m/>
  </r>
  <r>
    <s v="S0909"/>
    <d v="2026-01-11T00:00:00"/>
    <s v="PC004"/>
    <s v="コーヒー飲料"/>
    <s v="カフェオレ"/>
    <n v="5000"/>
    <n v="666"/>
    <n v="42"/>
    <n v="210000"/>
    <s v="C016"/>
    <s v="石神商店"/>
    <s v="石神様"/>
    <s v="城北"/>
    <s v="E0009"/>
    <s v="矢部　雅美"/>
    <s v="D003"/>
    <x v="0"/>
    <x v="0"/>
    <x v="1"/>
    <s v="4Q"/>
    <x v="9"/>
    <m/>
  </r>
  <r>
    <s v="S0910"/>
    <d v="2026-01-13T00:00:00"/>
    <s v="PB005"/>
    <s v="お茶"/>
    <s v="ミルクティー"/>
    <n v="4000"/>
    <n v="760"/>
    <n v="17"/>
    <n v="68000"/>
    <s v="C009"/>
    <s v="スーパーONE"/>
    <s v="元様"/>
    <s v="城西"/>
    <s v="E0013"/>
    <s v="木下　志帆"/>
    <s v="D003"/>
    <x v="0"/>
    <x v="0"/>
    <x v="1"/>
    <s v="4Q"/>
    <x v="9"/>
    <m/>
  </r>
  <r>
    <s v="S0911"/>
    <d v="2026-01-13T00:00:00"/>
    <s v="PB001"/>
    <s v="お茶"/>
    <s v="緑茶"/>
    <n v="2760"/>
    <n v="500"/>
    <n v="36"/>
    <n v="99360"/>
    <s v="C009"/>
    <s v="スーパーONE"/>
    <s v="元様"/>
    <s v="城西"/>
    <s v="E0002"/>
    <s v="笠井　福太郎"/>
    <s v="D005"/>
    <x v="1"/>
    <x v="1"/>
    <x v="1"/>
    <s v="4Q"/>
    <x v="9"/>
    <m/>
  </r>
  <r>
    <s v="S0912"/>
    <d v="2026-01-13T00:00:00"/>
    <s v="PB001"/>
    <s v="お茶"/>
    <s v="緑茶"/>
    <n v="2760"/>
    <n v="500"/>
    <n v="54"/>
    <n v="149040"/>
    <s v="C002"/>
    <s v="橋本商店"/>
    <s v="橋本様"/>
    <s v="城東"/>
    <s v="E0017"/>
    <s v="相田　松夫"/>
    <s v="D002"/>
    <x v="0"/>
    <x v="4"/>
    <x v="1"/>
    <s v="4Q"/>
    <x v="9"/>
    <m/>
  </r>
  <r>
    <s v="S0913"/>
    <d v="2026-01-15T00:00:00"/>
    <s v="PE007"/>
    <s v="アルコール"/>
    <s v="ウィスキー"/>
    <n v="72000"/>
    <n v="17776"/>
    <n v="47"/>
    <n v="3384000"/>
    <s v="C017"/>
    <s v="スーパー波留"/>
    <s v="新庄様"/>
    <s v="城北"/>
    <s v="E0009"/>
    <s v="矢部　雅美"/>
    <s v="D003"/>
    <x v="0"/>
    <x v="0"/>
    <x v="1"/>
    <s v="4Q"/>
    <x v="9"/>
    <m/>
  </r>
  <r>
    <s v="S0914"/>
    <d v="2026-01-16T00:00:00"/>
    <s v="PB001"/>
    <s v="お茶"/>
    <s v="緑茶"/>
    <n v="2760"/>
    <n v="500"/>
    <n v="26"/>
    <n v="71760"/>
    <s v="C001"/>
    <s v="飯田ストア"/>
    <s v="伊藤様"/>
    <s v="城東"/>
    <s v="E0001"/>
    <s v="守屋　聖子"/>
    <s v="D004"/>
    <x v="1"/>
    <x v="2"/>
    <x v="1"/>
    <s v="4Q"/>
    <x v="9"/>
    <m/>
  </r>
  <r>
    <s v="S0915"/>
    <d v="2026-01-18T00:00:00"/>
    <s v="PB005"/>
    <s v="お茶"/>
    <s v="ミルクティー"/>
    <n v="4000"/>
    <n v="760"/>
    <n v="28"/>
    <n v="112000"/>
    <s v="C004"/>
    <s v="富士ストア"/>
    <s v="御手洗様"/>
    <s v="城東"/>
    <s v="E0014"/>
    <s v="岩間　安子"/>
    <s v="D001"/>
    <x v="2"/>
    <x v="3"/>
    <x v="1"/>
    <s v="4Q"/>
    <x v="9"/>
    <m/>
  </r>
  <r>
    <s v="S0916"/>
    <d v="2026-01-19T00:00:00"/>
    <s v="PE003"/>
    <s v="アルコール"/>
    <s v="麦焼酎"/>
    <n v="40000"/>
    <n v="13776"/>
    <n v="11"/>
    <n v="440000"/>
    <s v="C014"/>
    <s v="雨宮ストア"/>
    <s v="雨宮様"/>
    <s v="城南"/>
    <s v="E0011"/>
    <s v="島田　楓華"/>
    <s v="D005"/>
    <x v="1"/>
    <x v="1"/>
    <x v="1"/>
    <s v="4Q"/>
    <x v="9"/>
    <m/>
  </r>
  <r>
    <s v="S0917"/>
    <d v="2026-01-19T00:00:00"/>
    <s v="PC004"/>
    <s v="コーヒー飲料"/>
    <s v="カフェオレ"/>
    <n v="5000"/>
    <n v="666"/>
    <n v="32"/>
    <n v="160000"/>
    <s v="C011"/>
    <s v="スーパー大西"/>
    <s v="大西様"/>
    <s v="城南"/>
    <s v="E0003"/>
    <s v="金野　栄蔵"/>
    <s v="D005"/>
    <x v="1"/>
    <x v="1"/>
    <x v="1"/>
    <s v="4Q"/>
    <x v="9"/>
    <m/>
  </r>
  <r>
    <s v="S0918"/>
    <d v="2026-01-19T00:00:00"/>
    <s v="PB002"/>
    <s v="お茶"/>
    <s v="ウーロン茶"/>
    <n v="2600"/>
    <n v="400"/>
    <n v="46"/>
    <n v="119600"/>
    <s v="C002"/>
    <s v="橋本商店"/>
    <s v="橋本様"/>
    <s v="城東"/>
    <s v="E0009"/>
    <s v="矢部　雅美"/>
    <s v="D003"/>
    <x v="0"/>
    <x v="0"/>
    <x v="1"/>
    <s v="4Q"/>
    <x v="9"/>
    <m/>
  </r>
  <r>
    <s v="S0919"/>
    <d v="2026-01-19T00:00:00"/>
    <s v="PE005"/>
    <s v="アルコール"/>
    <s v="赤ワイン"/>
    <n v="24000"/>
    <n v="4000"/>
    <n v="12"/>
    <n v="288000"/>
    <s v="C012"/>
    <s v="スーパー三上"/>
    <s v="橘様"/>
    <s v="城南"/>
    <s v="E0019"/>
    <s v="保坂　正敏"/>
    <s v="D004"/>
    <x v="1"/>
    <x v="2"/>
    <x v="1"/>
    <s v="4Q"/>
    <x v="9"/>
    <m/>
  </r>
  <r>
    <s v="S0920"/>
    <d v="2026-01-19T00:00:00"/>
    <s v="PC004"/>
    <s v="コーヒー飲料"/>
    <s v="カフェオレ"/>
    <n v="5000"/>
    <n v="666"/>
    <n v="54"/>
    <n v="270000"/>
    <s v="C003"/>
    <s v="鮫島スーパー"/>
    <s v="阿部様"/>
    <s v="城東"/>
    <s v="E0007"/>
    <s v="奥田　道雄"/>
    <s v="D005"/>
    <x v="1"/>
    <x v="1"/>
    <x v="1"/>
    <s v="4Q"/>
    <x v="9"/>
    <m/>
  </r>
  <r>
    <s v="S0921"/>
    <d v="2026-01-19T00:00:00"/>
    <s v="PD002"/>
    <s v="飲料水"/>
    <s v="炭酸水"/>
    <n v="3600"/>
    <n v="500"/>
    <n v="47"/>
    <n v="169200"/>
    <s v="C018"/>
    <s v="立花商店"/>
    <s v="立花様"/>
    <s v="城北"/>
    <s v="E0013"/>
    <s v="木下　志帆"/>
    <s v="D003"/>
    <x v="0"/>
    <x v="0"/>
    <x v="1"/>
    <s v="4Q"/>
    <x v="9"/>
    <m/>
  </r>
  <r>
    <s v="S0922"/>
    <d v="2026-01-20T00:00:00"/>
    <s v="PB008"/>
    <s v="お茶"/>
    <s v="ジャスミン茶"/>
    <n v="3000"/>
    <n v="600"/>
    <n v="34"/>
    <n v="102000"/>
    <s v="C008"/>
    <s v="宝塚商店"/>
    <s v="宇野様"/>
    <s v="城西"/>
    <s v="E0019"/>
    <s v="保坂　正敏"/>
    <s v="D004"/>
    <x v="1"/>
    <x v="2"/>
    <x v="1"/>
    <s v="4Q"/>
    <x v="9"/>
    <m/>
  </r>
  <r>
    <s v="S0923"/>
    <d v="2026-01-21T00:00:00"/>
    <s v="PA002"/>
    <s v="清涼飲料水"/>
    <s v="サイダー"/>
    <n v="4300"/>
    <n v="580"/>
    <n v="17"/>
    <n v="73100"/>
    <s v="C002"/>
    <s v="橋本商店"/>
    <s v="橋本様"/>
    <s v="城東"/>
    <s v="E0001"/>
    <s v="守屋　聖子"/>
    <s v="D004"/>
    <x v="1"/>
    <x v="2"/>
    <x v="1"/>
    <s v="4Q"/>
    <x v="9"/>
    <m/>
  </r>
  <r>
    <s v="S0924"/>
    <d v="2026-01-22T00:00:00"/>
    <s v="PB005"/>
    <s v="お茶"/>
    <s v="ミルクティー"/>
    <n v="4000"/>
    <n v="760"/>
    <n v="41"/>
    <n v="164000"/>
    <s v="C001"/>
    <s v="飯田ストア"/>
    <s v="伊藤様"/>
    <s v="城東"/>
    <s v="E0006"/>
    <s v="今　哲"/>
    <s v="D003"/>
    <x v="0"/>
    <x v="0"/>
    <x v="1"/>
    <s v="4Q"/>
    <x v="9"/>
    <m/>
  </r>
  <r>
    <s v="S0925"/>
    <d v="2026-01-23T00:00:00"/>
    <s v="PD002"/>
    <s v="飲料水"/>
    <s v="炭酸水"/>
    <n v="3600"/>
    <n v="500"/>
    <n v="55"/>
    <n v="198000"/>
    <s v="C005"/>
    <s v="山本販売店"/>
    <s v="石井様"/>
    <s v="城東"/>
    <s v="E0011"/>
    <s v="島田　楓華"/>
    <s v="D005"/>
    <x v="1"/>
    <x v="1"/>
    <x v="1"/>
    <s v="4Q"/>
    <x v="9"/>
    <m/>
  </r>
  <r>
    <s v="S0926"/>
    <d v="2026-01-23T00:00:00"/>
    <s v="PA003"/>
    <s v="清涼飲料水"/>
    <s v="オレンジジュース"/>
    <n v="5600"/>
    <n v="1180"/>
    <n v="47"/>
    <n v="263200"/>
    <s v="C011"/>
    <s v="スーパー大西"/>
    <s v="大西様"/>
    <s v="城南"/>
    <s v="E0007"/>
    <s v="奥田　道雄"/>
    <s v="D005"/>
    <x v="1"/>
    <x v="1"/>
    <x v="1"/>
    <s v="4Q"/>
    <x v="9"/>
    <m/>
  </r>
  <r>
    <s v="S0927"/>
    <d v="2026-01-24T00:00:00"/>
    <s v="PB001"/>
    <s v="お茶"/>
    <s v="緑茶"/>
    <n v="2760"/>
    <n v="500"/>
    <n v="22"/>
    <n v="60720"/>
    <s v="C009"/>
    <s v="スーパーONE"/>
    <s v="元様"/>
    <s v="城西"/>
    <s v="E0014"/>
    <s v="岩間　安子"/>
    <s v="D001"/>
    <x v="2"/>
    <x v="3"/>
    <x v="1"/>
    <s v="4Q"/>
    <x v="9"/>
    <m/>
  </r>
  <r>
    <s v="S0928"/>
    <d v="2026-01-26T00:00:00"/>
    <s v="PE007"/>
    <s v="アルコール"/>
    <s v="ウィスキー"/>
    <n v="72000"/>
    <n v="17776"/>
    <n v="30"/>
    <n v="2160000"/>
    <s v="C005"/>
    <s v="山本販売店"/>
    <s v="石井様"/>
    <s v="城東"/>
    <s v="E0013"/>
    <s v="木下　志帆"/>
    <s v="D003"/>
    <x v="0"/>
    <x v="0"/>
    <x v="1"/>
    <s v="4Q"/>
    <x v="9"/>
    <m/>
  </r>
  <r>
    <s v="S0929"/>
    <d v="2026-01-27T00:00:00"/>
    <s v="PE006"/>
    <s v="アルコール"/>
    <s v="白ワイン"/>
    <n v="22000"/>
    <n v="4000"/>
    <n v="56"/>
    <n v="1232000"/>
    <s v="C004"/>
    <s v="富士ストア"/>
    <s v="御手洗様"/>
    <s v="城東"/>
    <s v="E0017"/>
    <s v="相田　松夫"/>
    <s v="D002"/>
    <x v="0"/>
    <x v="4"/>
    <x v="1"/>
    <s v="4Q"/>
    <x v="9"/>
    <m/>
  </r>
  <r>
    <s v="S0930"/>
    <d v="2026-01-27T00:00:00"/>
    <s v="PC003"/>
    <s v="コーヒー飲料"/>
    <s v="加糖コーヒー"/>
    <n v="4000"/>
    <n v="500"/>
    <n v="55"/>
    <n v="220000"/>
    <s v="C004"/>
    <s v="富士ストア"/>
    <s v="御手洗様"/>
    <s v="城東"/>
    <s v="E0020"/>
    <s v="杉本　敏子"/>
    <s v="D001"/>
    <x v="2"/>
    <x v="3"/>
    <x v="1"/>
    <s v="4Q"/>
    <x v="9"/>
    <m/>
  </r>
  <r>
    <s v="S0931"/>
    <d v="2026-01-28T00:00:00"/>
    <s v="PE003"/>
    <s v="アルコール"/>
    <s v="麦焼酎"/>
    <n v="40000"/>
    <n v="13776"/>
    <n v="5"/>
    <n v="200000"/>
    <s v="C018"/>
    <s v="立花商店"/>
    <s v="立花様"/>
    <s v="城北"/>
    <s v="E0001"/>
    <s v="守屋　聖子"/>
    <s v="D004"/>
    <x v="1"/>
    <x v="2"/>
    <x v="1"/>
    <s v="4Q"/>
    <x v="9"/>
    <m/>
  </r>
  <r>
    <s v="S0932"/>
    <d v="2026-01-28T00:00:00"/>
    <s v="PE001"/>
    <s v="アルコール"/>
    <s v="ビール"/>
    <n v="9600"/>
    <n v="2466"/>
    <n v="4"/>
    <n v="38400"/>
    <s v="C001"/>
    <s v="飯田ストア"/>
    <s v="伊藤様"/>
    <s v="城東"/>
    <s v="E0007"/>
    <s v="奥田　道雄"/>
    <s v="D005"/>
    <x v="1"/>
    <x v="1"/>
    <x v="1"/>
    <s v="4Q"/>
    <x v="9"/>
    <m/>
  </r>
  <r>
    <s v="S0933"/>
    <d v="2026-01-28T00:00:00"/>
    <s v="PA003"/>
    <s v="清涼飲料水"/>
    <s v="オレンジジュース"/>
    <n v="5600"/>
    <n v="1180"/>
    <n v="12"/>
    <n v="67200"/>
    <s v="C017"/>
    <s v="スーパー波留"/>
    <s v="新庄様"/>
    <s v="城北"/>
    <s v="E0020"/>
    <s v="杉本　敏子"/>
    <s v="D001"/>
    <x v="2"/>
    <x v="3"/>
    <x v="1"/>
    <s v="4Q"/>
    <x v="9"/>
    <m/>
  </r>
  <r>
    <s v="S0934"/>
    <d v="2026-02-01T00:00:00"/>
    <s v="PB004"/>
    <s v="お茶"/>
    <s v="無糖紅茶"/>
    <n v="2800"/>
    <n v="500"/>
    <n v="49"/>
    <n v="137200"/>
    <s v="C010"/>
    <s v="大石ストア"/>
    <s v="大石様"/>
    <s v="城西"/>
    <s v="E0018"/>
    <s v="奥山　忠吉"/>
    <s v="D001"/>
    <x v="2"/>
    <x v="3"/>
    <x v="1"/>
    <s v="4Q"/>
    <x v="10"/>
    <m/>
  </r>
  <r>
    <s v="S0935"/>
    <d v="2026-02-02T00:00:00"/>
    <s v="PC001"/>
    <s v="コーヒー飲料"/>
    <s v="無糖コーヒー"/>
    <n v="4000"/>
    <n v="400"/>
    <n v="59"/>
    <n v="236000"/>
    <s v="C001"/>
    <s v="飯田ストア"/>
    <s v="伊藤様"/>
    <s v="城東"/>
    <s v="E0015"/>
    <s v="沖田　雄太"/>
    <s v="D004"/>
    <x v="1"/>
    <x v="2"/>
    <x v="1"/>
    <s v="4Q"/>
    <x v="10"/>
    <m/>
  </r>
  <r>
    <s v="S0936"/>
    <d v="2026-02-02T00:00:00"/>
    <s v="PE004"/>
    <s v="アルコール"/>
    <s v="芋焼酎"/>
    <n v="57776"/>
    <n v="18000"/>
    <n v="24"/>
    <n v="1386624"/>
    <s v="C008"/>
    <s v="宝塚商店"/>
    <s v="宇野様"/>
    <s v="城西"/>
    <s v="E0004"/>
    <s v="熊沢　加奈"/>
    <s v="D001"/>
    <x v="2"/>
    <x v="3"/>
    <x v="1"/>
    <s v="4Q"/>
    <x v="10"/>
    <m/>
  </r>
  <r>
    <s v="S0937"/>
    <d v="2026-02-03T00:00:00"/>
    <s v="PA005"/>
    <s v="清涼飲料水"/>
    <s v="りんごジュース"/>
    <n v="6000"/>
    <n v="2540"/>
    <n v="54"/>
    <n v="324000"/>
    <s v="C019"/>
    <s v="高橋ストア"/>
    <s v="高橋様"/>
    <s v="城北"/>
    <s v="E0016"/>
    <s v="木田　玲"/>
    <s v="D002"/>
    <x v="0"/>
    <x v="4"/>
    <x v="1"/>
    <s v="4Q"/>
    <x v="10"/>
    <m/>
  </r>
  <r>
    <s v="S0938"/>
    <d v="2026-02-04T00:00:00"/>
    <s v="PD002"/>
    <s v="飲料水"/>
    <s v="炭酸水"/>
    <n v="3600"/>
    <n v="500"/>
    <n v="22"/>
    <n v="79200"/>
    <s v="C012"/>
    <s v="スーパー三上"/>
    <s v="橘様"/>
    <s v="城南"/>
    <s v="E0007"/>
    <s v="奥田　道雄"/>
    <s v="D005"/>
    <x v="1"/>
    <x v="1"/>
    <x v="1"/>
    <s v="4Q"/>
    <x v="10"/>
    <m/>
  </r>
  <r>
    <s v="S0939"/>
    <d v="2026-02-07T00:00:00"/>
    <s v="PE002"/>
    <s v="アルコール"/>
    <s v="日本酒"/>
    <n v="48000"/>
    <n v="16000"/>
    <n v="37"/>
    <n v="1776000"/>
    <s v="C004"/>
    <s v="富士ストア"/>
    <s v="御手洗様"/>
    <s v="城東"/>
    <s v="E0013"/>
    <s v="木下　志帆"/>
    <s v="D003"/>
    <x v="0"/>
    <x v="0"/>
    <x v="1"/>
    <s v="4Q"/>
    <x v="10"/>
    <m/>
  </r>
  <r>
    <s v="S0940"/>
    <d v="2026-02-08T00:00:00"/>
    <s v="PE003"/>
    <s v="アルコール"/>
    <s v="麦焼酎"/>
    <n v="40000"/>
    <n v="13776"/>
    <n v="34"/>
    <n v="1360000"/>
    <s v="C006"/>
    <s v="大久ストア"/>
    <s v="斎藤様"/>
    <s v="城西"/>
    <s v="E0011"/>
    <s v="島田　楓華"/>
    <s v="D005"/>
    <x v="1"/>
    <x v="1"/>
    <x v="1"/>
    <s v="4Q"/>
    <x v="10"/>
    <m/>
  </r>
  <r>
    <s v="S0941"/>
    <d v="2026-02-08T00:00:00"/>
    <s v="PA001"/>
    <s v="清涼飲料水"/>
    <s v="コーラ"/>
    <n v="4000"/>
    <n v="600"/>
    <n v="55"/>
    <n v="220000"/>
    <s v="C006"/>
    <s v="大久ストア"/>
    <s v="斎藤様"/>
    <s v="城西"/>
    <s v="E0014"/>
    <s v="岩間　安子"/>
    <s v="D001"/>
    <x v="2"/>
    <x v="3"/>
    <x v="1"/>
    <s v="4Q"/>
    <x v="10"/>
    <m/>
  </r>
  <r>
    <s v="S0942"/>
    <d v="2026-02-09T00:00:00"/>
    <s v="PC002"/>
    <s v="コーヒー飲料"/>
    <s v="微糖コーヒー"/>
    <n v="4000"/>
    <n v="450"/>
    <n v="5"/>
    <n v="20000"/>
    <s v="C001"/>
    <s v="飯田ストア"/>
    <s v="伊藤様"/>
    <s v="城東"/>
    <s v="E0018"/>
    <s v="奥山　忠吉"/>
    <s v="D001"/>
    <x v="2"/>
    <x v="3"/>
    <x v="1"/>
    <s v="4Q"/>
    <x v="10"/>
    <m/>
  </r>
  <r>
    <s v="S0943"/>
    <d v="2026-02-09T00:00:00"/>
    <s v="PA003"/>
    <s v="清涼飲料水"/>
    <s v="オレンジジュース"/>
    <n v="5600"/>
    <n v="1180"/>
    <n v="28"/>
    <n v="156800"/>
    <s v="C009"/>
    <s v="スーパーONE"/>
    <s v="元様"/>
    <s v="城西"/>
    <s v="E0015"/>
    <s v="沖田　雄太"/>
    <s v="D004"/>
    <x v="1"/>
    <x v="2"/>
    <x v="1"/>
    <s v="4Q"/>
    <x v="10"/>
    <m/>
  </r>
  <r>
    <s v="S0944"/>
    <d v="2026-02-09T00:00:00"/>
    <s v="PE003"/>
    <s v="アルコール"/>
    <s v="麦焼酎"/>
    <n v="40000"/>
    <n v="13776"/>
    <n v="37"/>
    <n v="1480000"/>
    <s v="C015"/>
    <s v="野原スーパー"/>
    <s v="伊藤様"/>
    <s v="城南"/>
    <s v="E0003"/>
    <s v="金野　栄蔵"/>
    <s v="D005"/>
    <x v="1"/>
    <x v="1"/>
    <x v="1"/>
    <s v="4Q"/>
    <x v="10"/>
    <m/>
  </r>
  <r>
    <s v="S0945"/>
    <d v="2026-02-10T00:00:00"/>
    <s v="PB005"/>
    <s v="お茶"/>
    <s v="ミルクティー"/>
    <n v="4000"/>
    <n v="760"/>
    <n v="6"/>
    <n v="24000"/>
    <s v="C016"/>
    <s v="石神商店"/>
    <s v="石神様"/>
    <s v="城北"/>
    <s v="E0015"/>
    <s v="沖田　雄太"/>
    <s v="D004"/>
    <x v="1"/>
    <x v="2"/>
    <x v="1"/>
    <s v="4Q"/>
    <x v="10"/>
    <m/>
  </r>
  <r>
    <s v="S0946"/>
    <d v="2026-02-11T00:00:00"/>
    <s v="PB007"/>
    <s v="お茶"/>
    <s v="ほうじ茶"/>
    <n v="2600"/>
    <n v="400"/>
    <n v="23"/>
    <n v="59800"/>
    <s v="C001"/>
    <s v="飯田ストア"/>
    <s v="伊藤様"/>
    <s v="城東"/>
    <s v="E0006"/>
    <s v="今　哲"/>
    <s v="D003"/>
    <x v="0"/>
    <x v="0"/>
    <x v="1"/>
    <s v="4Q"/>
    <x v="10"/>
    <m/>
  </r>
  <r>
    <s v="S0947"/>
    <d v="2026-02-12T00:00:00"/>
    <s v="PE005"/>
    <s v="アルコール"/>
    <s v="赤ワイン"/>
    <n v="24000"/>
    <n v="4000"/>
    <n v="19"/>
    <n v="456000"/>
    <s v="C009"/>
    <s v="スーパーONE"/>
    <s v="元様"/>
    <s v="城西"/>
    <s v="E0015"/>
    <s v="沖田　雄太"/>
    <s v="D004"/>
    <x v="1"/>
    <x v="2"/>
    <x v="1"/>
    <s v="4Q"/>
    <x v="10"/>
    <m/>
  </r>
  <r>
    <s v="S0948"/>
    <d v="2026-02-13T00:00:00"/>
    <s v="PD003"/>
    <s v="飲料水"/>
    <s v="炭酸水レモン"/>
    <n v="3600"/>
    <n v="540"/>
    <n v="12"/>
    <n v="43200"/>
    <s v="C013"/>
    <s v="大阪商店"/>
    <s v="西城様"/>
    <s v="城南"/>
    <s v="E0012"/>
    <s v="畠中　雅美"/>
    <s v="D004"/>
    <x v="1"/>
    <x v="2"/>
    <x v="1"/>
    <s v="4Q"/>
    <x v="10"/>
    <m/>
  </r>
  <r>
    <s v="S0949"/>
    <d v="2026-02-13T00:00:00"/>
    <s v="PC003"/>
    <s v="コーヒー飲料"/>
    <s v="加糖コーヒー"/>
    <n v="4000"/>
    <n v="500"/>
    <n v="18"/>
    <n v="72000"/>
    <s v="C014"/>
    <s v="雨宮ストア"/>
    <s v="雨宮様"/>
    <s v="城南"/>
    <s v="E0018"/>
    <s v="奥山　忠吉"/>
    <s v="D001"/>
    <x v="2"/>
    <x v="3"/>
    <x v="1"/>
    <s v="4Q"/>
    <x v="10"/>
    <m/>
  </r>
  <r>
    <s v="S0950"/>
    <d v="2026-02-13T00:00:00"/>
    <s v="PA002"/>
    <s v="清涼飲料水"/>
    <s v="サイダー"/>
    <n v="4300"/>
    <n v="580"/>
    <n v="51"/>
    <n v="219300"/>
    <s v="C006"/>
    <s v="大久ストア"/>
    <s v="斎藤様"/>
    <s v="城西"/>
    <s v="E0013"/>
    <s v="木下　志帆"/>
    <s v="D003"/>
    <x v="0"/>
    <x v="0"/>
    <x v="1"/>
    <s v="4Q"/>
    <x v="10"/>
    <m/>
  </r>
  <r>
    <s v="S0951"/>
    <d v="2026-02-15T00:00:00"/>
    <s v="PD001"/>
    <s v="飲料水"/>
    <s v="ミネラルウォーター"/>
    <n v="1600"/>
    <n v="400"/>
    <n v="37"/>
    <n v="59200"/>
    <s v="C016"/>
    <s v="石神商店"/>
    <s v="石神様"/>
    <s v="城北"/>
    <s v="E0018"/>
    <s v="奥山　忠吉"/>
    <s v="D001"/>
    <x v="2"/>
    <x v="3"/>
    <x v="1"/>
    <s v="4Q"/>
    <x v="10"/>
    <m/>
  </r>
  <r>
    <s v="S0952"/>
    <d v="2026-02-15T00:00:00"/>
    <s v="PE007"/>
    <s v="アルコール"/>
    <s v="ウィスキー"/>
    <n v="72000"/>
    <n v="17776"/>
    <n v="56"/>
    <n v="4032000"/>
    <s v="C018"/>
    <s v="立花商店"/>
    <s v="立花様"/>
    <s v="城北"/>
    <s v="E0015"/>
    <s v="沖田　雄太"/>
    <s v="D004"/>
    <x v="1"/>
    <x v="2"/>
    <x v="1"/>
    <s v="4Q"/>
    <x v="10"/>
    <m/>
  </r>
  <r>
    <s v="S0953"/>
    <d v="2026-02-15T00:00:00"/>
    <s v="PD003"/>
    <s v="飲料水"/>
    <s v="炭酸水レモン"/>
    <n v="3600"/>
    <n v="540"/>
    <n v="38"/>
    <n v="136800"/>
    <s v="C002"/>
    <s v="橋本商店"/>
    <s v="橋本様"/>
    <s v="城東"/>
    <s v="E0011"/>
    <s v="島田　楓華"/>
    <s v="D005"/>
    <x v="1"/>
    <x v="1"/>
    <x v="1"/>
    <s v="4Q"/>
    <x v="10"/>
    <m/>
  </r>
  <r>
    <s v="S0954"/>
    <d v="2026-02-16T00:00:00"/>
    <s v="PB008"/>
    <s v="お茶"/>
    <s v="ジャスミン茶"/>
    <n v="3000"/>
    <n v="600"/>
    <n v="16"/>
    <n v="48000"/>
    <s v="C005"/>
    <s v="山本販売店"/>
    <s v="石井様"/>
    <s v="城東"/>
    <s v="E0005"/>
    <s v="川西　泰雄"/>
    <s v="D003"/>
    <x v="0"/>
    <x v="0"/>
    <x v="1"/>
    <s v="4Q"/>
    <x v="10"/>
    <m/>
  </r>
  <r>
    <s v="S0955"/>
    <d v="2026-02-18T00:00:00"/>
    <s v="PA006"/>
    <s v="清涼飲料水"/>
    <s v="レモンスカッシュ"/>
    <n v="4000"/>
    <n v="500"/>
    <n v="4"/>
    <n v="16000"/>
    <s v="C007"/>
    <s v="山崎スーパー"/>
    <s v="山崎様"/>
    <s v="城西"/>
    <s v="E0007"/>
    <s v="奥田　道雄"/>
    <s v="D005"/>
    <x v="1"/>
    <x v="1"/>
    <x v="1"/>
    <s v="4Q"/>
    <x v="10"/>
    <m/>
  </r>
  <r>
    <s v="S0956"/>
    <d v="2026-02-20T00:00:00"/>
    <s v="PD004"/>
    <s v="飲料水"/>
    <s v="炭酸水グレープフルーツ"/>
    <n v="3600"/>
    <n v="560"/>
    <n v="52"/>
    <n v="187200"/>
    <s v="C012"/>
    <s v="スーパー三上"/>
    <s v="橘様"/>
    <s v="城南"/>
    <s v="E0015"/>
    <s v="沖田　雄太"/>
    <s v="D004"/>
    <x v="1"/>
    <x v="2"/>
    <x v="1"/>
    <s v="4Q"/>
    <x v="10"/>
    <m/>
  </r>
  <r>
    <s v="S0957"/>
    <d v="2026-02-20T00:00:00"/>
    <s v="PA001"/>
    <s v="清涼飲料水"/>
    <s v="コーラ"/>
    <n v="4000"/>
    <n v="600"/>
    <n v="17"/>
    <n v="68000"/>
    <s v="C020"/>
    <s v="丸山ストア"/>
    <s v="松井様"/>
    <s v="城北"/>
    <s v="E0015"/>
    <s v="沖田　雄太"/>
    <s v="D004"/>
    <x v="1"/>
    <x v="2"/>
    <x v="1"/>
    <s v="4Q"/>
    <x v="10"/>
    <m/>
  </r>
  <r>
    <s v="S0958"/>
    <d v="2026-02-22T00:00:00"/>
    <s v="PC003"/>
    <s v="コーヒー飲料"/>
    <s v="加糖コーヒー"/>
    <n v="4000"/>
    <n v="500"/>
    <n v="30"/>
    <n v="120000"/>
    <s v="C015"/>
    <s v="野原スーパー"/>
    <s v="伊藤様"/>
    <s v="城南"/>
    <s v="E0013"/>
    <s v="木下　志帆"/>
    <s v="D003"/>
    <x v="0"/>
    <x v="0"/>
    <x v="1"/>
    <s v="4Q"/>
    <x v="10"/>
    <m/>
  </r>
  <r>
    <s v="S0959"/>
    <d v="2026-02-23T00:00:00"/>
    <s v="PC002"/>
    <s v="コーヒー飲料"/>
    <s v="微糖コーヒー"/>
    <n v="4000"/>
    <n v="450"/>
    <n v="27"/>
    <n v="108000"/>
    <s v="C002"/>
    <s v="橋本商店"/>
    <s v="橋本様"/>
    <s v="城東"/>
    <s v="E0014"/>
    <s v="岩間　安子"/>
    <s v="D001"/>
    <x v="2"/>
    <x v="3"/>
    <x v="1"/>
    <s v="4Q"/>
    <x v="10"/>
    <m/>
  </r>
  <r>
    <s v="S0960"/>
    <d v="2026-02-23T00:00:00"/>
    <s v="PA001"/>
    <s v="清涼飲料水"/>
    <s v="コーラ"/>
    <n v="4000"/>
    <n v="600"/>
    <n v="44"/>
    <n v="176000"/>
    <s v="C004"/>
    <s v="富士ストア"/>
    <s v="御手洗様"/>
    <s v="城東"/>
    <s v="E0010"/>
    <s v="河口　里香"/>
    <s v="D005"/>
    <x v="1"/>
    <x v="1"/>
    <x v="1"/>
    <s v="4Q"/>
    <x v="10"/>
    <m/>
  </r>
  <r>
    <s v="S0961"/>
    <d v="2026-02-24T00:00:00"/>
    <s v="PC002"/>
    <s v="コーヒー飲料"/>
    <s v="微糖コーヒー"/>
    <n v="4000"/>
    <n v="450"/>
    <n v="51"/>
    <n v="204000"/>
    <s v="C017"/>
    <s v="スーパー波留"/>
    <s v="新庄様"/>
    <s v="城北"/>
    <s v="E0003"/>
    <s v="金野　栄蔵"/>
    <s v="D005"/>
    <x v="1"/>
    <x v="1"/>
    <x v="1"/>
    <s v="4Q"/>
    <x v="10"/>
    <m/>
  </r>
  <r>
    <s v="S0962"/>
    <d v="2026-02-25T00:00:00"/>
    <s v="PB004"/>
    <s v="お茶"/>
    <s v="無糖紅茶"/>
    <n v="2800"/>
    <n v="500"/>
    <n v="29"/>
    <n v="81200"/>
    <s v="C011"/>
    <s v="スーパー大西"/>
    <s v="大西様"/>
    <s v="城南"/>
    <s v="E0001"/>
    <s v="守屋　聖子"/>
    <s v="D004"/>
    <x v="1"/>
    <x v="2"/>
    <x v="1"/>
    <s v="4Q"/>
    <x v="10"/>
    <m/>
  </r>
  <r>
    <s v="S0963"/>
    <d v="2026-02-25T00:00:00"/>
    <s v="PE008"/>
    <s v="アルコール"/>
    <s v="スコッチ"/>
    <n v="43200"/>
    <n v="10240"/>
    <n v="8"/>
    <n v="345600"/>
    <s v="C006"/>
    <s v="大久ストア"/>
    <s v="斎藤様"/>
    <s v="城西"/>
    <s v="E0005"/>
    <s v="川西　泰雄"/>
    <s v="D003"/>
    <x v="0"/>
    <x v="0"/>
    <x v="1"/>
    <s v="4Q"/>
    <x v="10"/>
    <m/>
  </r>
  <r>
    <s v="S0964"/>
    <d v="2026-02-26T00:00:00"/>
    <s v="PA002"/>
    <s v="清涼飲料水"/>
    <s v="サイダー"/>
    <n v="4300"/>
    <n v="580"/>
    <n v="60"/>
    <n v="258000"/>
    <s v="C009"/>
    <s v="スーパーONE"/>
    <s v="元様"/>
    <s v="城西"/>
    <s v="E0004"/>
    <s v="熊沢　加奈"/>
    <s v="D001"/>
    <x v="2"/>
    <x v="3"/>
    <x v="1"/>
    <s v="4Q"/>
    <x v="10"/>
    <m/>
  </r>
  <r>
    <s v="S0965"/>
    <d v="2026-02-27T00:00:00"/>
    <s v="PC003"/>
    <s v="コーヒー飲料"/>
    <s v="加糖コーヒー"/>
    <n v="4000"/>
    <n v="500"/>
    <n v="53"/>
    <n v="212000"/>
    <s v="C003"/>
    <s v="鮫島スーパー"/>
    <s v="阿部様"/>
    <s v="城東"/>
    <s v="E0008"/>
    <s v="高田　耕一"/>
    <s v="D005"/>
    <x v="1"/>
    <x v="1"/>
    <x v="1"/>
    <s v="4Q"/>
    <x v="10"/>
    <m/>
  </r>
  <r>
    <s v="S0966"/>
    <d v="2026-02-28T00:00:00"/>
    <s v="PB005"/>
    <s v="お茶"/>
    <s v="ミルクティー"/>
    <n v="4000"/>
    <n v="760"/>
    <n v="46"/>
    <n v="184000"/>
    <s v="C011"/>
    <s v="スーパー大西"/>
    <s v="大西様"/>
    <s v="城南"/>
    <s v="E0006"/>
    <s v="今　哲"/>
    <s v="D003"/>
    <x v="0"/>
    <x v="0"/>
    <x v="1"/>
    <s v="4Q"/>
    <x v="10"/>
    <m/>
  </r>
  <r>
    <s v="S0967"/>
    <d v="2026-02-28T00:00:00"/>
    <s v="PE004"/>
    <s v="アルコール"/>
    <s v="芋焼酎"/>
    <n v="57776"/>
    <n v="18000"/>
    <n v="39"/>
    <n v="2253264"/>
    <s v="C003"/>
    <s v="鮫島スーパー"/>
    <s v="阿部様"/>
    <s v="城東"/>
    <s v="E0012"/>
    <s v="畠中　雅美"/>
    <s v="D004"/>
    <x v="1"/>
    <x v="2"/>
    <x v="1"/>
    <s v="4Q"/>
    <x v="10"/>
    <m/>
  </r>
  <r>
    <s v="S0968"/>
    <d v="2026-02-28T00:00:00"/>
    <s v="PB004"/>
    <s v="お茶"/>
    <s v="無糖紅茶"/>
    <n v="2800"/>
    <n v="500"/>
    <n v="50"/>
    <n v="140000"/>
    <s v="C007"/>
    <s v="山崎スーパー"/>
    <s v="山崎様"/>
    <s v="城西"/>
    <s v="E0008"/>
    <s v="高田　耕一"/>
    <s v="D005"/>
    <x v="1"/>
    <x v="1"/>
    <x v="1"/>
    <s v="4Q"/>
    <x v="10"/>
    <m/>
  </r>
  <r>
    <s v="S0969"/>
    <d v="2026-03-01T00:00:00"/>
    <s v="PD003"/>
    <s v="飲料水"/>
    <s v="炭酸水レモン"/>
    <n v="3600"/>
    <n v="540"/>
    <n v="35"/>
    <n v="126000"/>
    <s v="C010"/>
    <s v="大石ストア"/>
    <s v="大石様"/>
    <s v="城西"/>
    <s v="E0017"/>
    <s v="相田　松夫"/>
    <s v="D002"/>
    <x v="0"/>
    <x v="4"/>
    <x v="1"/>
    <s v="4Q"/>
    <x v="11"/>
    <m/>
  </r>
  <r>
    <s v="S0970"/>
    <d v="2026-03-01T00:00:00"/>
    <s v="PE004"/>
    <s v="アルコール"/>
    <s v="芋焼酎"/>
    <n v="57776"/>
    <n v="18000"/>
    <n v="17"/>
    <n v="982192"/>
    <s v="C005"/>
    <s v="山本販売店"/>
    <s v="石井様"/>
    <s v="城東"/>
    <s v="E0017"/>
    <s v="相田　松夫"/>
    <s v="D002"/>
    <x v="0"/>
    <x v="4"/>
    <x v="1"/>
    <s v="4Q"/>
    <x v="11"/>
    <m/>
  </r>
  <r>
    <s v="S0971"/>
    <d v="2026-03-04T00:00:00"/>
    <s v="PD001"/>
    <s v="飲料水"/>
    <s v="ミネラルウォーター"/>
    <n v="1600"/>
    <n v="400"/>
    <n v="13"/>
    <n v="20800"/>
    <s v="C016"/>
    <s v="石神商店"/>
    <s v="石神様"/>
    <s v="城北"/>
    <s v="E0010"/>
    <s v="河口　里香"/>
    <s v="D005"/>
    <x v="1"/>
    <x v="1"/>
    <x v="1"/>
    <s v="4Q"/>
    <x v="11"/>
    <m/>
  </r>
  <r>
    <s v="S0972"/>
    <d v="2026-03-05T00:00:00"/>
    <s v="PD002"/>
    <s v="飲料水"/>
    <s v="炭酸水"/>
    <n v="3600"/>
    <n v="500"/>
    <n v="41"/>
    <n v="147600"/>
    <s v="C005"/>
    <s v="山本販売店"/>
    <s v="石井様"/>
    <s v="城東"/>
    <s v="E0005"/>
    <s v="川西　泰雄"/>
    <s v="D003"/>
    <x v="0"/>
    <x v="0"/>
    <x v="1"/>
    <s v="4Q"/>
    <x v="11"/>
    <m/>
  </r>
  <r>
    <s v="S0973"/>
    <d v="2026-03-07T00:00:00"/>
    <s v="PC004"/>
    <s v="コーヒー飲料"/>
    <s v="カフェオレ"/>
    <n v="5000"/>
    <n v="666"/>
    <n v="23"/>
    <n v="115000"/>
    <s v="C018"/>
    <s v="立花商店"/>
    <s v="立花様"/>
    <s v="城北"/>
    <s v="E0012"/>
    <s v="畠中　雅美"/>
    <s v="D004"/>
    <x v="1"/>
    <x v="2"/>
    <x v="1"/>
    <s v="4Q"/>
    <x v="11"/>
    <m/>
  </r>
  <r>
    <s v="S0974"/>
    <d v="2026-03-08T00:00:00"/>
    <s v="PB004"/>
    <s v="お茶"/>
    <s v="無糖紅茶"/>
    <n v="2800"/>
    <n v="500"/>
    <n v="41"/>
    <n v="114800"/>
    <s v="C003"/>
    <s v="鮫島スーパー"/>
    <s v="阿部様"/>
    <s v="城東"/>
    <s v="E0017"/>
    <s v="相田　松夫"/>
    <s v="D002"/>
    <x v="0"/>
    <x v="4"/>
    <x v="1"/>
    <s v="4Q"/>
    <x v="11"/>
    <m/>
  </r>
  <r>
    <s v="S0975"/>
    <d v="2026-03-08T00:00:00"/>
    <s v="PE004"/>
    <s v="アルコール"/>
    <s v="芋焼酎"/>
    <n v="57776"/>
    <n v="18000"/>
    <n v="39"/>
    <n v="2253264"/>
    <s v="C011"/>
    <s v="スーパー大西"/>
    <s v="大西様"/>
    <s v="城南"/>
    <s v="E0014"/>
    <s v="岩間　安子"/>
    <s v="D001"/>
    <x v="2"/>
    <x v="3"/>
    <x v="1"/>
    <s v="4Q"/>
    <x v="11"/>
    <m/>
  </r>
  <r>
    <s v="S0976"/>
    <d v="2026-03-09T00:00:00"/>
    <s v="PA002"/>
    <s v="清涼飲料水"/>
    <s v="サイダー"/>
    <n v="4300"/>
    <n v="580"/>
    <n v="28"/>
    <n v="120400"/>
    <s v="C007"/>
    <s v="山崎スーパー"/>
    <s v="山崎様"/>
    <s v="城西"/>
    <s v="E0017"/>
    <s v="相田　松夫"/>
    <s v="D002"/>
    <x v="0"/>
    <x v="4"/>
    <x v="1"/>
    <s v="4Q"/>
    <x v="11"/>
    <m/>
  </r>
  <r>
    <s v="S0977"/>
    <d v="2026-03-10T00:00:00"/>
    <s v="PE004"/>
    <s v="アルコール"/>
    <s v="芋焼酎"/>
    <n v="57776"/>
    <n v="18000"/>
    <n v="41"/>
    <n v="2368816"/>
    <s v="C013"/>
    <s v="大阪商店"/>
    <s v="西城様"/>
    <s v="城南"/>
    <s v="E0013"/>
    <s v="木下　志帆"/>
    <s v="D003"/>
    <x v="0"/>
    <x v="0"/>
    <x v="1"/>
    <s v="4Q"/>
    <x v="11"/>
    <m/>
  </r>
  <r>
    <s v="S0978"/>
    <d v="2026-03-10T00:00:00"/>
    <s v="PE001"/>
    <s v="アルコール"/>
    <s v="ビール"/>
    <n v="9600"/>
    <n v="2466"/>
    <n v="59"/>
    <n v="566400"/>
    <s v="C014"/>
    <s v="雨宮ストア"/>
    <s v="雨宮様"/>
    <s v="城南"/>
    <s v="E0004"/>
    <s v="熊沢　加奈"/>
    <s v="D001"/>
    <x v="2"/>
    <x v="3"/>
    <x v="1"/>
    <s v="4Q"/>
    <x v="11"/>
    <m/>
  </r>
  <r>
    <s v="S0979"/>
    <d v="2026-03-11T00:00:00"/>
    <s v="PE005"/>
    <s v="アルコール"/>
    <s v="赤ワイン"/>
    <n v="24000"/>
    <n v="4000"/>
    <n v="20"/>
    <n v="480000"/>
    <s v="C012"/>
    <s v="スーパー三上"/>
    <s v="橘様"/>
    <s v="城南"/>
    <s v="E0012"/>
    <s v="畠中　雅美"/>
    <s v="D004"/>
    <x v="1"/>
    <x v="2"/>
    <x v="1"/>
    <s v="4Q"/>
    <x v="11"/>
    <m/>
  </r>
  <r>
    <s v="S0980"/>
    <d v="2026-03-11T00:00:00"/>
    <s v="PE005"/>
    <s v="アルコール"/>
    <s v="赤ワイン"/>
    <n v="24000"/>
    <n v="4000"/>
    <n v="28"/>
    <n v="672000"/>
    <s v="C010"/>
    <s v="大石ストア"/>
    <s v="大石様"/>
    <s v="城西"/>
    <s v="E0007"/>
    <s v="奥田　道雄"/>
    <s v="D005"/>
    <x v="1"/>
    <x v="1"/>
    <x v="1"/>
    <s v="4Q"/>
    <x v="11"/>
    <m/>
  </r>
  <r>
    <s v="S0981"/>
    <d v="2026-03-11T00:00:00"/>
    <s v="PA002"/>
    <s v="清涼飲料水"/>
    <s v="サイダー"/>
    <n v="4300"/>
    <n v="580"/>
    <n v="31"/>
    <n v="133300"/>
    <s v="C002"/>
    <s v="橋本商店"/>
    <s v="橋本様"/>
    <s v="城東"/>
    <s v="E0012"/>
    <s v="畠中　雅美"/>
    <s v="D004"/>
    <x v="1"/>
    <x v="2"/>
    <x v="1"/>
    <s v="4Q"/>
    <x v="11"/>
    <m/>
  </r>
  <r>
    <s v="S0982"/>
    <d v="2026-03-12T00:00:00"/>
    <s v="PB002"/>
    <s v="お茶"/>
    <s v="ウーロン茶"/>
    <n v="2600"/>
    <n v="400"/>
    <n v="3"/>
    <n v="7800"/>
    <s v="C017"/>
    <s v="スーパー波留"/>
    <s v="新庄様"/>
    <s v="城北"/>
    <s v="E0003"/>
    <s v="金野　栄蔵"/>
    <s v="D005"/>
    <x v="1"/>
    <x v="1"/>
    <x v="1"/>
    <s v="4Q"/>
    <x v="11"/>
    <m/>
  </r>
  <r>
    <s v="S0983"/>
    <d v="2026-03-15T00:00:00"/>
    <s v="PA004"/>
    <s v="清涼飲料水"/>
    <s v="ぶどうジュース"/>
    <n v="5360"/>
    <n v="1776"/>
    <n v="39"/>
    <n v="209040"/>
    <s v="C002"/>
    <s v="橋本商店"/>
    <s v="橋本様"/>
    <s v="城東"/>
    <s v="E0001"/>
    <s v="守屋　聖子"/>
    <s v="D004"/>
    <x v="1"/>
    <x v="2"/>
    <x v="1"/>
    <s v="4Q"/>
    <x v="11"/>
    <m/>
  </r>
  <r>
    <s v="S0984"/>
    <d v="2026-03-16T00:00:00"/>
    <s v="PE008"/>
    <s v="アルコール"/>
    <s v="スコッチ"/>
    <n v="43200"/>
    <n v="10240"/>
    <n v="48"/>
    <n v="2073600"/>
    <s v="C014"/>
    <s v="雨宮ストア"/>
    <s v="雨宮様"/>
    <s v="城南"/>
    <s v="E0010"/>
    <s v="河口　里香"/>
    <s v="D005"/>
    <x v="1"/>
    <x v="1"/>
    <x v="1"/>
    <s v="4Q"/>
    <x v="11"/>
    <m/>
  </r>
  <r>
    <s v="S0985"/>
    <d v="2026-03-17T00:00:00"/>
    <s v="PA004"/>
    <s v="清涼飲料水"/>
    <s v="ぶどうジュース"/>
    <n v="5360"/>
    <n v="1776"/>
    <n v="40"/>
    <n v="214400"/>
    <s v="C015"/>
    <s v="野原スーパー"/>
    <s v="伊藤様"/>
    <s v="城南"/>
    <s v="E0014"/>
    <s v="岩間　安子"/>
    <s v="D001"/>
    <x v="2"/>
    <x v="3"/>
    <x v="1"/>
    <s v="4Q"/>
    <x v="11"/>
    <m/>
  </r>
  <r>
    <s v="S0986"/>
    <d v="2026-03-17T00:00:00"/>
    <s v="PB003"/>
    <s v="お茶"/>
    <s v="麦茶"/>
    <n v="2400"/>
    <n v="430"/>
    <n v="53"/>
    <n v="127200"/>
    <s v="C006"/>
    <s v="大久ストア"/>
    <s v="斎藤様"/>
    <s v="城西"/>
    <s v="E0014"/>
    <s v="岩間　安子"/>
    <s v="D001"/>
    <x v="2"/>
    <x v="3"/>
    <x v="1"/>
    <s v="4Q"/>
    <x v="11"/>
    <m/>
  </r>
  <r>
    <s v="S0987"/>
    <d v="2026-03-18T00:00:00"/>
    <s v="PE008"/>
    <s v="アルコール"/>
    <s v="スコッチ"/>
    <n v="43200"/>
    <n v="10240"/>
    <n v="44"/>
    <n v="1900800"/>
    <s v="C011"/>
    <s v="スーパー大西"/>
    <s v="大西様"/>
    <s v="城南"/>
    <s v="E0017"/>
    <s v="相田　松夫"/>
    <s v="D002"/>
    <x v="0"/>
    <x v="4"/>
    <x v="1"/>
    <s v="4Q"/>
    <x v="11"/>
    <m/>
  </r>
  <r>
    <s v="S0988"/>
    <d v="2026-03-18T00:00:00"/>
    <s v="PB004"/>
    <s v="お茶"/>
    <s v="無糖紅茶"/>
    <n v="2800"/>
    <n v="500"/>
    <n v="49"/>
    <n v="137200"/>
    <s v="C020"/>
    <s v="丸山ストア"/>
    <s v="松井様"/>
    <s v="城北"/>
    <s v="E0003"/>
    <s v="金野　栄蔵"/>
    <s v="D005"/>
    <x v="1"/>
    <x v="1"/>
    <x v="1"/>
    <s v="4Q"/>
    <x v="11"/>
    <m/>
  </r>
  <r>
    <s v="S0989"/>
    <d v="2026-03-19T00:00:00"/>
    <s v="PE001"/>
    <s v="アルコール"/>
    <s v="ビール"/>
    <n v="9600"/>
    <n v="2466"/>
    <n v="22"/>
    <n v="211200"/>
    <s v="C010"/>
    <s v="大石ストア"/>
    <s v="大石様"/>
    <s v="城西"/>
    <s v="E0012"/>
    <s v="畠中　雅美"/>
    <s v="D004"/>
    <x v="1"/>
    <x v="2"/>
    <x v="1"/>
    <s v="4Q"/>
    <x v="11"/>
    <m/>
  </r>
  <r>
    <s v="S0990"/>
    <d v="2026-03-22T00:00:00"/>
    <s v="PE007"/>
    <s v="アルコール"/>
    <s v="ウィスキー"/>
    <n v="72000"/>
    <n v="17776"/>
    <n v="54"/>
    <n v="3888000"/>
    <s v="C017"/>
    <s v="スーパー波留"/>
    <s v="新庄様"/>
    <s v="城北"/>
    <s v="E0016"/>
    <s v="木田　玲"/>
    <s v="D002"/>
    <x v="0"/>
    <x v="4"/>
    <x v="1"/>
    <s v="4Q"/>
    <x v="11"/>
    <m/>
  </r>
  <r>
    <s v="S0991"/>
    <d v="2026-03-22T00:00:00"/>
    <s v="PB004"/>
    <s v="お茶"/>
    <s v="無糖紅茶"/>
    <n v="2800"/>
    <n v="500"/>
    <n v="6"/>
    <n v="16800"/>
    <s v="C017"/>
    <s v="スーパー波留"/>
    <s v="新庄様"/>
    <s v="城北"/>
    <s v="E0013"/>
    <s v="木下　志帆"/>
    <s v="D003"/>
    <x v="0"/>
    <x v="0"/>
    <x v="1"/>
    <s v="4Q"/>
    <x v="11"/>
    <m/>
  </r>
  <r>
    <s v="S0992"/>
    <d v="2026-03-23T00:00:00"/>
    <s v="PD004"/>
    <s v="飲料水"/>
    <s v="炭酸水グレープフルーツ"/>
    <n v="3600"/>
    <n v="560"/>
    <n v="23"/>
    <n v="82800"/>
    <s v="C012"/>
    <s v="スーパー三上"/>
    <s v="橘様"/>
    <s v="城南"/>
    <s v="E0005"/>
    <s v="川西　泰雄"/>
    <s v="D003"/>
    <x v="0"/>
    <x v="0"/>
    <x v="1"/>
    <s v="4Q"/>
    <x v="11"/>
    <m/>
  </r>
  <r>
    <s v="S0993"/>
    <d v="2026-03-24T00:00:00"/>
    <s v="PD001"/>
    <s v="飲料水"/>
    <s v="ミネラルウォーター"/>
    <n v="1600"/>
    <n v="400"/>
    <n v="37"/>
    <n v="59200"/>
    <s v="C017"/>
    <s v="スーパー波留"/>
    <s v="新庄様"/>
    <s v="城北"/>
    <s v="E0012"/>
    <s v="畠中　雅美"/>
    <s v="D004"/>
    <x v="1"/>
    <x v="2"/>
    <x v="1"/>
    <s v="4Q"/>
    <x v="11"/>
    <m/>
  </r>
  <r>
    <s v="S0994"/>
    <d v="2026-03-25T00:00:00"/>
    <s v="PD003"/>
    <s v="飲料水"/>
    <s v="炭酸水レモン"/>
    <n v="3600"/>
    <n v="540"/>
    <n v="45"/>
    <n v="162000"/>
    <s v="C016"/>
    <s v="石神商店"/>
    <s v="石神様"/>
    <s v="城北"/>
    <s v="E0016"/>
    <s v="木田　玲"/>
    <s v="D002"/>
    <x v="0"/>
    <x v="4"/>
    <x v="1"/>
    <s v="4Q"/>
    <x v="11"/>
    <m/>
  </r>
  <r>
    <s v="S0995"/>
    <d v="2026-03-28T00:00:00"/>
    <s v="PD004"/>
    <s v="飲料水"/>
    <s v="炭酸水グレープフルーツ"/>
    <n v="3600"/>
    <n v="560"/>
    <n v="14"/>
    <n v="50400"/>
    <s v="C020"/>
    <s v="丸山ストア"/>
    <s v="松井様"/>
    <s v="城北"/>
    <s v="E0011"/>
    <s v="島田　楓華"/>
    <s v="D005"/>
    <x v="1"/>
    <x v="1"/>
    <x v="1"/>
    <s v="4Q"/>
    <x v="11"/>
    <m/>
  </r>
  <r>
    <s v="S0996"/>
    <d v="2026-03-29T00:00:00"/>
    <s v="PE001"/>
    <s v="アルコール"/>
    <s v="ビール"/>
    <n v="9600"/>
    <n v="2466"/>
    <n v="22"/>
    <n v="211200"/>
    <s v="C015"/>
    <s v="野原スーパー"/>
    <s v="伊藤様"/>
    <s v="城南"/>
    <s v="E0013"/>
    <s v="木下　志帆"/>
    <s v="D003"/>
    <x v="0"/>
    <x v="0"/>
    <x v="1"/>
    <s v="4Q"/>
    <x v="11"/>
    <m/>
  </r>
  <r>
    <s v="S0997"/>
    <d v="2026-03-29T00:00:00"/>
    <s v="PE006"/>
    <s v="アルコール"/>
    <s v="白ワイン"/>
    <n v="22000"/>
    <n v="4000"/>
    <n v="9"/>
    <n v="198000"/>
    <s v="C017"/>
    <s v="スーパー波留"/>
    <s v="新庄様"/>
    <s v="城北"/>
    <s v="E0018"/>
    <s v="奥山　忠吉"/>
    <s v="D001"/>
    <x v="2"/>
    <x v="3"/>
    <x v="1"/>
    <s v="4Q"/>
    <x v="11"/>
    <m/>
  </r>
  <r>
    <s v="S0998"/>
    <d v="2026-03-30T00:00:00"/>
    <s v="PD002"/>
    <s v="飲料水"/>
    <s v="炭酸水"/>
    <n v="3600"/>
    <n v="500"/>
    <n v="41"/>
    <n v="147600"/>
    <s v="C007"/>
    <s v="山崎スーパー"/>
    <s v="山崎様"/>
    <s v="城西"/>
    <s v="E0006"/>
    <s v="今　哲"/>
    <s v="D003"/>
    <x v="0"/>
    <x v="0"/>
    <x v="1"/>
    <s v="4Q"/>
    <x v="11"/>
    <m/>
  </r>
  <r>
    <s v="S0999"/>
    <d v="2026-03-30T00:00:00"/>
    <s v="PA001"/>
    <s v="清涼飲料水"/>
    <s v="コーラ"/>
    <n v="4000"/>
    <n v="600"/>
    <n v="54"/>
    <n v="216000"/>
    <s v="C011"/>
    <s v="スーパー大西"/>
    <s v="大西様"/>
    <s v="城南"/>
    <s v="E0011"/>
    <s v="島田　楓華"/>
    <s v="D005"/>
    <x v="1"/>
    <x v="1"/>
    <x v="1"/>
    <s v="4Q"/>
    <x v="11"/>
    <m/>
  </r>
  <r>
    <s v="S1000"/>
    <d v="2026-03-30T00:00:00"/>
    <s v="PB001"/>
    <s v="お茶"/>
    <s v="緑茶"/>
    <n v="2760"/>
    <n v="500"/>
    <n v="53"/>
    <n v="146280"/>
    <s v="C020"/>
    <s v="丸山ストア"/>
    <s v="松井様"/>
    <s v="城北"/>
    <s v="E0020"/>
    <s v="杉本　敏子"/>
    <s v="D001"/>
    <x v="2"/>
    <x v="3"/>
    <x v="1"/>
    <s v="4Q"/>
    <x v="11"/>
    <m/>
  </r>
  <r>
    <m/>
    <d v="2024-04-01T00:00:00"/>
    <m/>
    <m/>
    <m/>
    <m/>
    <m/>
    <m/>
    <n v="0"/>
    <m/>
    <m/>
    <m/>
    <m/>
    <s v="E0001"/>
    <s v="守屋　聖子"/>
    <s v="D004"/>
    <x v="1"/>
    <x v="2"/>
    <x v="0"/>
    <s v="1Q"/>
    <x v="0"/>
    <n v="567000"/>
  </r>
  <r>
    <m/>
    <d v="2024-04-01T00:00:00"/>
    <m/>
    <m/>
    <m/>
    <m/>
    <m/>
    <m/>
    <n v="0"/>
    <m/>
    <m/>
    <m/>
    <m/>
    <s v="E0002"/>
    <s v="笠井　福太郎"/>
    <s v="D005"/>
    <x v="1"/>
    <x v="1"/>
    <x v="0"/>
    <s v="1Q"/>
    <x v="0"/>
    <n v="189000"/>
  </r>
  <r>
    <m/>
    <d v="2024-04-01T00:00:00"/>
    <m/>
    <m/>
    <m/>
    <m/>
    <m/>
    <m/>
    <n v="0"/>
    <m/>
    <m/>
    <m/>
    <m/>
    <s v="E0003"/>
    <s v="金野　栄蔵"/>
    <s v="D005"/>
    <x v="1"/>
    <x v="1"/>
    <x v="0"/>
    <s v="1Q"/>
    <x v="0"/>
    <n v="630000"/>
  </r>
  <r>
    <m/>
    <d v="2024-04-01T00:00:00"/>
    <m/>
    <m/>
    <m/>
    <m/>
    <m/>
    <m/>
    <n v="0"/>
    <m/>
    <m/>
    <m/>
    <m/>
    <s v="E0004"/>
    <s v="熊沢　加奈"/>
    <s v="D001"/>
    <x v="2"/>
    <x v="3"/>
    <x v="0"/>
    <s v="1Q"/>
    <x v="0"/>
    <n v="693000"/>
  </r>
  <r>
    <m/>
    <d v="2024-04-01T00:00:00"/>
    <m/>
    <m/>
    <m/>
    <m/>
    <m/>
    <m/>
    <n v="0"/>
    <m/>
    <m/>
    <m/>
    <m/>
    <s v="E0005"/>
    <s v="川西　泰雄"/>
    <s v="D003"/>
    <x v="0"/>
    <x v="0"/>
    <x v="0"/>
    <s v="1Q"/>
    <x v="0"/>
    <n v="945000"/>
  </r>
  <r>
    <m/>
    <d v="2024-04-01T00:00:00"/>
    <m/>
    <m/>
    <m/>
    <m/>
    <m/>
    <m/>
    <n v="0"/>
    <m/>
    <m/>
    <m/>
    <m/>
    <s v="E0006"/>
    <s v="今　哲"/>
    <s v="D003"/>
    <x v="0"/>
    <x v="0"/>
    <x v="0"/>
    <s v="1Q"/>
    <x v="0"/>
    <n v="1953000"/>
  </r>
  <r>
    <m/>
    <d v="2024-04-01T00:00:00"/>
    <m/>
    <m/>
    <m/>
    <m/>
    <m/>
    <m/>
    <n v="0"/>
    <m/>
    <m/>
    <m/>
    <m/>
    <s v="E0007"/>
    <s v="奥田　道雄"/>
    <s v="D005"/>
    <x v="1"/>
    <x v="1"/>
    <x v="0"/>
    <s v="1Q"/>
    <x v="0"/>
    <n v="1260000"/>
  </r>
  <r>
    <m/>
    <d v="2024-04-01T00:00:00"/>
    <m/>
    <m/>
    <m/>
    <m/>
    <m/>
    <m/>
    <n v="0"/>
    <m/>
    <m/>
    <m/>
    <m/>
    <s v="E0008"/>
    <s v="高田　耕一"/>
    <s v="D005"/>
    <x v="1"/>
    <x v="1"/>
    <x v="0"/>
    <s v="1Q"/>
    <x v="0"/>
    <n v="378000"/>
  </r>
  <r>
    <m/>
    <d v="2024-04-01T00:00:00"/>
    <m/>
    <m/>
    <m/>
    <m/>
    <m/>
    <m/>
    <n v="0"/>
    <m/>
    <m/>
    <m/>
    <m/>
    <s v="E0009"/>
    <s v="矢部　雅美"/>
    <s v="D003"/>
    <x v="0"/>
    <x v="0"/>
    <x v="0"/>
    <s v="1Q"/>
    <x v="0"/>
    <n v="1890000"/>
  </r>
  <r>
    <m/>
    <d v="2024-04-01T00:00:00"/>
    <m/>
    <m/>
    <m/>
    <m/>
    <m/>
    <m/>
    <n v="0"/>
    <m/>
    <m/>
    <m/>
    <m/>
    <s v="E0010"/>
    <s v="河口　里香"/>
    <s v="D005"/>
    <x v="1"/>
    <x v="1"/>
    <x v="0"/>
    <s v="1Q"/>
    <x v="0"/>
    <n v="1701000"/>
  </r>
  <r>
    <m/>
    <d v="2024-04-01T00:00:00"/>
    <m/>
    <m/>
    <m/>
    <m/>
    <m/>
    <m/>
    <n v="0"/>
    <m/>
    <m/>
    <m/>
    <m/>
    <s v="E0011"/>
    <s v="島田　楓華"/>
    <s v="D005"/>
    <x v="1"/>
    <x v="1"/>
    <x v="0"/>
    <s v="1Q"/>
    <x v="0"/>
    <n v="1386000"/>
  </r>
  <r>
    <m/>
    <d v="2024-04-01T00:00:00"/>
    <m/>
    <m/>
    <m/>
    <m/>
    <m/>
    <m/>
    <n v="0"/>
    <m/>
    <m/>
    <m/>
    <m/>
    <s v="E0012"/>
    <s v="畠中　雅美"/>
    <s v="D004"/>
    <x v="1"/>
    <x v="2"/>
    <x v="0"/>
    <s v="1Q"/>
    <x v="0"/>
    <n v="882000"/>
  </r>
  <r>
    <m/>
    <d v="2024-04-01T00:00:00"/>
    <m/>
    <m/>
    <m/>
    <m/>
    <m/>
    <m/>
    <n v="0"/>
    <m/>
    <m/>
    <m/>
    <m/>
    <s v="E0013"/>
    <s v="木下　志帆"/>
    <s v="D003"/>
    <x v="0"/>
    <x v="0"/>
    <x v="0"/>
    <s v="1Q"/>
    <x v="0"/>
    <n v="1764000"/>
  </r>
  <r>
    <m/>
    <d v="2024-04-01T00:00:00"/>
    <m/>
    <m/>
    <m/>
    <m/>
    <m/>
    <m/>
    <n v="0"/>
    <m/>
    <m/>
    <m/>
    <m/>
    <s v="E0014"/>
    <s v="岩間　安子"/>
    <s v="D001"/>
    <x v="2"/>
    <x v="3"/>
    <x v="0"/>
    <s v="1Q"/>
    <x v="0"/>
    <n v="1071000"/>
  </r>
  <r>
    <m/>
    <d v="2024-04-01T00:00:00"/>
    <m/>
    <m/>
    <m/>
    <m/>
    <m/>
    <m/>
    <n v="0"/>
    <m/>
    <m/>
    <m/>
    <m/>
    <s v="E0015"/>
    <s v="沖田　雄太"/>
    <s v="D004"/>
    <x v="1"/>
    <x v="2"/>
    <x v="0"/>
    <s v="1Q"/>
    <x v="0"/>
    <n v="1008000"/>
  </r>
  <r>
    <m/>
    <d v="2024-04-01T00:00:00"/>
    <m/>
    <m/>
    <m/>
    <m/>
    <m/>
    <m/>
    <n v="0"/>
    <m/>
    <m/>
    <m/>
    <m/>
    <s v="E0016"/>
    <s v="木田　玲"/>
    <s v="D002"/>
    <x v="0"/>
    <x v="4"/>
    <x v="0"/>
    <s v="1Q"/>
    <x v="0"/>
    <n v="1638000"/>
  </r>
  <r>
    <m/>
    <d v="2024-04-01T00:00:00"/>
    <m/>
    <m/>
    <m/>
    <m/>
    <m/>
    <m/>
    <n v="0"/>
    <m/>
    <m/>
    <m/>
    <m/>
    <s v="E0017"/>
    <s v="相田　松夫"/>
    <s v="D002"/>
    <x v="0"/>
    <x v="4"/>
    <x v="0"/>
    <s v="1Q"/>
    <x v="0"/>
    <n v="630000"/>
  </r>
  <r>
    <m/>
    <d v="2024-04-01T00:00:00"/>
    <m/>
    <m/>
    <m/>
    <m/>
    <m/>
    <m/>
    <n v="0"/>
    <m/>
    <m/>
    <m/>
    <m/>
    <s v="E0018"/>
    <s v="奥山　忠吉"/>
    <s v="D001"/>
    <x v="2"/>
    <x v="3"/>
    <x v="0"/>
    <s v="1Q"/>
    <x v="0"/>
    <n v="1260000"/>
  </r>
  <r>
    <m/>
    <d v="2024-04-01T00:00:00"/>
    <m/>
    <m/>
    <m/>
    <m/>
    <m/>
    <m/>
    <n v="0"/>
    <m/>
    <m/>
    <m/>
    <m/>
    <s v="E0019"/>
    <s v="保坂　正敏"/>
    <s v="D004"/>
    <x v="1"/>
    <x v="2"/>
    <x v="0"/>
    <s v="1Q"/>
    <x v="0"/>
    <n v="1197000"/>
  </r>
  <r>
    <m/>
    <d v="2024-04-01T00:00:00"/>
    <m/>
    <m/>
    <m/>
    <m/>
    <m/>
    <m/>
    <n v="0"/>
    <m/>
    <m/>
    <m/>
    <m/>
    <s v="E0020"/>
    <s v="杉本　敏子"/>
    <s v="D001"/>
    <x v="2"/>
    <x v="3"/>
    <x v="0"/>
    <s v="1Q"/>
    <x v="0"/>
    <n v="630000"/>
  </r>
  <r>
    <m/>
    <d v="2024-05-01T00:00:00"/>
    <m/>
    <m/>
    <m/>
    <m/>
    <m/>
    <m/>
    <n v="0"/>
    <m/>
    <m/>
    <m/>
    <m/>
    <s v="E0001"/>
    <s v="守屋　聖子"/>
    <s v="D004"/>
    <x v="1"/>
    <x v="2"/>
    <x v="0"/>
    <s v="1Q"/>
    <x v="1"/>
    <n v="567000"/>
  </r>
  <r>
    <m/>
    <d v="2024-05-01T00:00:00"/>
    <m/>
    <m/>
    <m/>
    <m/>
    <m/>
    <m/>
    <n v="0"/>
    <m/>
    <m/>
    <m/>
    <m/>
    <s v="E0002"/>
    <s v="笠井　福太郎"/>
    <s v="D005"/>
    <x v="1"/>
    <x v="1"/>
    <x v="0"/>
    <s v="1Q"/>
    <x v="1"/>
    <n v="189000"/>
  </r>
  <r>
    <m/>
    <d v="2024-05-01T00:00:00"/>
    <m/>
    <m/>
    <m/>
    <m/>
    <m/>
    <m/>
    <n v="0"/>
    <m/>
    <m/>
    <m/>
    <m/>
    <s v="E0003"/>
    <s v="金野　栄蔵"/>
    <s v="D005"/>
    <x v="1"/>
    <x v="1"/>
    <x v="0"/>
    <s v="1Q"/>
    <x v="1"/>
    <n v="630000"/>
  </r>
  <r>
    <m/>
    <d v="2024-05-01T00:00:00"/>
    <m/>
    <m/>
    <m/>
    <m/>
    <m/>
    <m/>
    <n v="0"/>
    <m/>
    <m/>
    <m/>
    <m/>
    <s v="E0004"/>
    <s v="熊沢　加奈"/>
    <s v="D001"/>
    <x v="2"/>
    <x v="3"/>
    <x v="0"/>
    <s v="1Q"/>
    <x v="1"/>
    <n v="693000"/>
  </r>
  <r>
    <m/>
    <d v="2024-05-01T00:00:00"/>
    <m/>
    <m/>
    <m/>
    <m/>
    <m/>
    <m/>
    <n v="0"/>
    <m/>
    <m/>
    <m/>
    <m/>
    <s v="E0005"/>
    <s v="川西　泰雄"/>
    <s v="D003"/>
    <x v="0"/>
    <x v="0"/>
    <x v="0"/>
    <s v="1Q"/>
    <x v="1"/>
    <n v="945000"/>
  </r>
  <r>
    <m/>
    <d v="2024-05-01T00:00:00"/>
    <m/>
    <m/>
    <m/>
    <m/>
    <m/>
    <m/>
    <n v="0"/>
    <m/>
    <m/>
    <m/>
    <m/>
    <s v="E0006"/>
    <s v="今　哲"/>
    <s v="D003"/>
    <x v="0"/>
    <x v="0"/>
    <x v="0"/>
    <s v="1Q"/>
    <x v="1"/>
    <n v="1953000"/>
  </r>
  <r>
    <m/>
    <d v="2024-05-01T00:00:00"/>
    <m/>
    <m/>
    <m/>
    <m/>
    <m/>
    <m/>
    <n v="0"/>
    <m/>
    <m/>
    <m/>
    <m/>
    <s v="E0007"/>
    <s v="奥田　道雄"/>
    <s v="D005"/>
    <x v="1"/>
    <x v="1"/>
    <x v="0"/>
    <s v="1Q"/>
    <x v="1"/>
    <n v="1260000"/>
  </r>
  <r>
    <m/>
    <d v="2024-05-01T00:00:00"/>
    <m/>
    <m/>
    <m/>
    <m/>
    <m/>
    <m/>
    <n v="0"/>
    <m/>
    <m/>
    <m/>
    <m/>
    <s v="E0008"/>
    <s v="高田　耕一"/>
    <s v="D005"/>
    <x v="1"/>
    <x v="1"/>
    <x v="0"/>
    <s v="1Q"/>
    <x v="1"/>
    <n v="378000"/>
  </r>
  <r>
    <m/>
    <d v="2024-05-01T00:00:00"/>
    <m/>
    <m/>
    <m/>
    <m/>
    <m/>
    <m/>
    <n v="0"/>
    <m/>
    <m/>
    <m/>
    <m/>
    <s v="E0009"/>
    <s v="矢部　雅美"/>
    <s v="D003"/>
    <x v="0"/>
    <x v="0"/>
    <x v="0"/>
    <s v="1Q"/>
    <x v="1"/>
    <n v="1890000"/>
  </r>
  <r>
    <m/>
    <d v="2024-05-01T00:00:00"/>
    <m/>
    <m/>
    <m/>
    <m/>
    <m/>
    <m/>
    <n v="0"/>
    <m/>
    <m/>
    <m/>
    <m/>
    <s v="E0010"/>
    <s v="河口　里香"/>
    <s v="D005"/>
    <x v="1"/>
    <x v="1"/>
    <x v="0"/>
    <s v="1Q"/>
    <x v="1"/>
    <n v="1701000"/>
  </r>
  <r>
    <m/>
    <d v="2024-05-01T00:00:00"/>
    <m/>
    <m/>
    <m/>
    <m/>
    <m/>
    <m/>
    <n v="0"/>
    <m/>
    <m/>
    <m/>
    <m/>
    <s v="E0011"/>
    <s v="島田　楓華"/>
    <s v="D005"/>
    <x v="1"/>
    <x v="1"/>
    <x v="0"/>
    <s v="1Q"/>
    <x v="1"/>
    <n v="1386000"/>
  </r>
  <r>
    <m/>
    <d v="2024-05-01T00:00:00"/>
    <m/>
    <m/>
    <m/>
    <m/>
    <m/>
    <m/>
    <n v="0"/>
    <m/>
    <m/>
    <m/>
    <m/>
    <s v="E0012"/>
    <s v="畠中　雅美"/>
    <s v="D004"/>
    <x v="1"/>
    <x v="2"/>
    <x v="0"/>
    <s v="1Q"/>
    <x v="1"/>
    <n v="882000"/>
  </r>
  <r>
    <m/>
    <d v="2024-05-01T00:00:00"/>
    <m/>
    <m/>
    <m/>
    <m/>
    <m/>
    <m/>
    <n v="0"/>
    <m/>
    <m/>
    <m/>
    <m/>
    <s v="E0013"/>
    <s v="木下　志帆"/>
    <s v="D003"/>
    <x v="0"/>
    <x v="0"/>
    <x v="0"/>
    <s v="1Q"/>
    <x v="1"/>
    <n v="1764000"/>
  </r>
  <r>
    <m/>
    <d v="2024-05-01T00:00:00"/>
    <m/>
    <m/>
    <m/>
    <m/>
    <m/>
    <m/>
    <n v="0"/>
    <m/>
    <m/>
    <m/>
    <m/>
    <s v="E0014"/>
    <s v="岩間　安子"/>
    <s v="D001"/>
    <x v="2"/>
    <x v="3"/>
    <x v="0"/>
    <s v="1Q"/>
    <x v="1"/>
    <n v="1071000"/>
  </r>
  <r>
    <m/>
    <d v="2024-05-01T00:00:00"/>
    <m/>
    <m/>
    <m/>
    <m/>
    <m/>
    <m/>
    <n v="0"/>
    <m/>
    <m/>
    <m/>
    <m/>
    <s v="E0015"/>
    <s v="沖田　雄太"/>
    <s v="D004"/>
    <x v="1"/>
    <x v="2"/>
    <x v="0"/>
    <s v="1Q"/>
    <x v="1"/>
    <n v="1008000"/>
  </r>
  <r>
    <m/>
    <d v="2024-05-01T00:00:00"/>
    <m/>
    <m/>
    <m/>
    <m/>
    <m/>
    <m/>
    <n v="0"/>
    <m/>
    <m/>
    <m/>
    <m/>
    <s v="E0016"/>
    <s v="木田　玲"/>
    <s v="D002"/>
    <x v="0"/>
    <x v="4"/>
    <x v="0"/>
    <s v="1Q"/>
    <x v="1"/>
    <n v="1638000"/>
  </r>
  <r>
    <m/>
    <d v="2024-05-01T00:00:00"/>
    <m/>
    <m/>
    <m/>
    <m/>
    <m/>
    <m/>
    <n v="0"/>
    <m/>
    <m/>
    <m/>
    <m/>
    <s v="E0017"/>
    <s v="相田　松夫"/>
    <s v="D002"/>
    <x v="0"/>
    <x v="4"/>
    <x v="0"/>
    <s v="1Q"/>
    <x v="1"/>
    <n v="630000"/>
  </r>
  <r>
    <m/>
    <d v="2024-05-01T00:00:00"/>
    <m/>
    <m/>
    <m/>
    <m/>
    <m/>
    <m/>
    <n v="0"/>
    <m/>
    <m/>
    <m/>
    <m/>
    <s v="E0018"/>
    <s v="奥山　忠吉"/>
    <s v="D001"/>
    <x v="2"/>
    <x v="3"/>
    <x v="0"/>
    <s v="1Q"/>
    <x v="1"/>
    <n v="1260000"/>
  </r>
  <r>
    <m/>
    <d v="2024-05-01T00:00:00"/>
    <m/>
    <m/>
    <m/>
    <m/>
    <m/>
    <m/>
    <n v="0"/>
    <m/>
    <m/>
    <m/>
    <m/>
    <s v="E0019"/>
    <s v="保坂　正敏"/>
    <s v="D004"/>
    <x v="1"/>
    <x v="2"/>
    <x v="0"/>
    <s v="1Q"/>
    <x v="1"/>
    <n v="1197000"/>
  </r>
  <r>
    <m/>
    <d v="2024-05-01T00:00:00"/>
    <m/>
    <m/>
    <m/>
    <m/>
    <m/>
    <m/>
    <n v="0"/>
    <m/>
    <m/>
    <m/>
    <m/>
    <s v="E0020"/>
    <s v="杉本　敏子"/>
    <s v="D001"/>
    <x v="2"/>
    <x v="3"/>
    <x v="0"/>
    <s v="1Q"/>
    <x v="1"/>
    <n v="630000"/>
  </r>
  <r>
    <m/>
    <d v="2024-06-01T00:00:00"/>
    <m/>
    <m/>
    <m/>
    <m/>
    <m/>
    <m/>
    <n v="0"/>
    <m/>
    <m/>
    <m/>
    <m/>
    <s v="E0001"/>
    <s v="守屋　聖子"/>
    <s v="D004"/>
    <x v="1"/>
    <x v="2"/>
    <x v="0"/>
    <s v="1Q"/>
    <x v="2"/>
    <n v="567000"/>
  </r>
  <r>
    <m/>
    <d v="2024-06-01T00:00:00"/>
    <m/>
    <m/>
    <m/>
    <m/>
    <m/>
    <m/>
    <n v="0"/>
    <m/>
    <m/>
    <m/>
    <m/>
    <s v="E0002"/>
    <s v="笠井　福太郎"/>
    <s v="D005"/>
    <x v="1"/>
    <x v="1"/>
    <x v="0"/>
    <s v="1Q"/>
    <x v="2"/>
    <n v="189000"/>
  </r>
  <r>
    <m/>
    <d v="2024-06-01T00:00:00"/>
    <m/>
    <m/>
    <m/>
    <m/>
    <m/>
    <m/>
    <n v="0"/>
    <m/>
    <m/>
    <m/>
    <m/>
    <s v="E0003"/>
    <s v="金野　栄蔵"/>
    <s v="D005"/>
    <x v="1"/>
    <x v="1"/>
    <x v="0"/>
    <s v="1Q"/>
    <x v="2"/>
    <n v="630000"/>
  </r>
  <r>
    <m/>
    <d v="2024-06-01T00:00:00"/>
    <m/>
    <m/>
    <m/>
    <m/>
    <m/>
    <m/>
    <n v="0"/>
    <m/>
    <m/>
    <m/>
    <m/>
    <s v="E0004"/>
    <s v="熊沢　加奈"/>
    <s v="D001"/>
    <x v="2"/>
    <x v="3"/>
    <x v="0"/>
    <s v="1Q"/>
    <x v="2"/>
    <n v="693000"/>
  </r>
  <r>
    <m/>
    <d v="2024-06-01T00:00:00"/>
    <m/>
    <m/>
    <m/>
    <m/>
    <m/>
    <m/>
    <n v="0"/>
    <m/>
    <m/>
    <m/>
    <m/>
    <s v="E0005"/>
    <s v="川西　泰雄"/>
    <s v="D003"/>
    <x v="0"/>
    <x v="0"/>
    <x v="0"/>
    <s v="1Q"/>
    <x v="2"/>
    <n v="945000"/>
  </r>
  <r>
    <m/>
    <d v="2024-06-01T00:00:00"/>
    <m/>
    <m/>
    <m/>
    <m/>
    <m/>
    <m/>
    <n v="0"/>
    <m/>
    <m/>
    <m/>
    <m/>
    <s v="E0006"/>
    <s v="今　哲"/>
    <s v="D003"/>
    <x v="0"/>
    <x v="0"/>
    <x v="0"/>
    <s v="1Q"/>
    <x v="2"/>
    <n v="1953000"/>
  </r>
  <r>
    <m/>
    <d v="2024-06-01T00:00:00"/>
    <m/>
    <m/>
    <m/>
    <m/>
    <m/>
    <m/>
    <n v="0"/>
    <m/>
    <m/>
    <m/>
    <m/>
    <s v="E0007"/>
    <s v="奥田　道雄"/>
    <s v="D005"/>
    <x v="1"/>
    <x v="1"/>
    <x v="0"/>
    <s v="1Q"/>
    <x v="2"/>
    <n v="1260000"/>
  </r>
  <r>
    <m/>
    <d v="2024-06-01T00:00:00"/>
    <m/>
    <m/>
    <m/>
    <m/>
    <m/>
    <m/>
    <n v="0"/>
    <m/>
    <m/>
    <m/>
    <m/>
    <s v="E0008"/>
    <s v="高田　耕一"/>
    <s v="D005"/>
    <x v="1"/>
    <x v="1"/>
    <x v="0"/>
    <s v="1Q"/>
    <x v="2"/>
    <n v="378000"/>
  </r>
  <r>
    <m/>
    <d v="2024-06-01T00:00:00"/>
    <m/>
    <m/>
    <m/>
    <m/>
    <m/>
    <m/>
    <n v="0"/>
    <m/>
    <m/>
    <m/>
    <m/>
    <s v="E0009"/>
    <s v="矢部　雅美"/>
    <s v="D003"/>
    <x v="0"/>
    <x v="0"/>
    <x v="0"/>
    <s v="1Q"/>
    <x v="2"/>
    <n v="1890000"/>
  </r>
  <r>
    <m/>
    <d v="2024-06-01T00:00:00"/>
    <m/>
    <m/>
    <m/>
    <m/>
    <m/>
    <m/>
    <n v="0"/>
    <m/>
    <m/>
    <m/>
    <m/>
    <s v="E0010"/>
    <s v="河口　里香"/>
    <s v="D005"/>
    <x v="1"/>
    <x v="1"/>
    <x v="0"/>
    <s v="1Q"/>
    <x v="2"/>
    <n v="1701000"/>
  </r>
  <r>
    <m/>
    <d v="2024-06-01T00:00:00"/>
    <m/>
    <m/>
    <m/>
    <m/>
    <m/>
    <m/>
    <n v="0"/>
    <m/>
    <m/>
    <m/>
    <m/>
    <s v="E0011"/>
    <s v="島田　楓華"/>
    <s v="D005"/>
    <x v="1"/>
    <x v="1"/>
    <x v="0"/>
    <s v="1Q"/>
    <x v="2"/>
    <n v="1386000"/>
  </r>
  <r>
    <m/>
    <d v="2024-06-01T00:00:00"/>
    <m/>
    <m/>
    <m/>
    <m/>
    <m/>
    <m/>
    <n v="0"/>
    <m/>
    <m/>
    <m/>
    <m/>
    <s v="E0012"/>
    <s v="畠中　雅美"/>
    <s v="D004"/>
    <x v="1"/>
    <x v="2"/>
    <x v="0"/>
    <s v="1Q"/>
    <x v="2"/>
    <n v="882000"/>
  </r>
  <r>
    <m/>
    <d v="2024-06-01T00:00:00"/>
    <m/>
    <m/>
    <m/>
    <m/>
    <m/>
    <m/>
    <n v="0"/>
    <m/>
    <m/>
    <m/>
    <m/>
    <s v="E0013"/>
    <s v="木下　志帆"/>
    <s v="D003"/>
    <x v="0"/>
    <x v="0"/>
    <x v="0"/>
    <s v="1Q"/>
    <x v="2"/>
    <n v="1764000"/>
  </r>
  <r>
    <m/>
    <d v="2024-06-01T00:00:00"/>
    <m/>
    <m/>
    <m/>
    <m/>
    <m/>
    <m/>
    <n v="0"/>
    <m/>
    <m/>
    <m/>
    <m/>
    <s v="E0014"/>
    <s v="岩間　安子"/>
    <s v="D001"/>
    <x v="2"/>
    <x v="3"/>
    <x v="0"/>
    <s v="1Q"/>
    <x v="2"/>
    <n v="1071000"/>
  </r>
  <r>
    <m/>
    <d v="2024-06-01T00:00:00"/>
    <m/>
    <m/>
    <m/>
    <m/>
    <m/>
    <m/>
    <n v="0"/>
    <m/>
    <m/>
    <m/>
    <m/>
    <s v="E0015"/>
    <s v="沖田　雄太"/>
    <s v="D004"/>
    <x v="1"/>
    <x v="2"/>
    <x v="0"/>
    <s v="1Q"/>
    <x v="2"/>
    <n v="1008000"/>
  </r>
  <r>
    <m/>
    <d v="2024-06-01T00:00:00"/>
    <m/>
    <m/>
    <m/>
    <m/>
    <m/>
    <m/>
    <n v="0"/>
    <m/>
    <m/>
    <m/>
    <m/>
    <s v="E0016"/>
    <s v="木田　玲"/>
    <s v="D002"/>
    <x v="0"/>
    <x v="4"/>
    <x v="0"/>
    <s v="1Q"/>
    <x v="2"/>
    <n v="1638000"/>
  </r>
  <r>
    <m/>
    <d v="2024-06-01T00:00:00"/>
    <m/>
    <m/>
    <m/>
    <m/>
    <m/>
    <m/>
    <n v="0"/>
    <m/>
    <m/>
    <m/>
    <m/>
    <s v="E0017"/>
    <s v="相田　松夫"/>
    <s v="D002"/>
    <x v="0"/>
    <x v="4"/>
    <x v="0"/>
    <s v="1Q"/>
    <x v="2"/>
    <n v="630000"/>
  </r>
  <r>
    <m/>
    <d v="2024-06-01T00:00:00"/>
    <m/>
    <m/>
    <m/>
    <m/>
    <m/>
    <m/>
    <n v="0"/>
    <m/>
    <m/>
    <m/>
    <m/>
    <s v="E0018"/>
    <s v="奥山　忠吉"/>
    <s v="D001"/>
    <x v="2"/>
    <x v="3"/>
    <x v="0"/>
    <s v="1Q"/>
    <x v="2"/>
    <n v="1260000"/>
  </r>
  <r>
    <m/>
    <d v="2024-06-01T00:00:00"/>
    <m/>
    <m/>
    <m/>
    <m/>
    <m/>
    <m/>
    <n v="0"/>
    <m/>
    <m/>
    <m/>
    <m/>
    <s v="E0019"/>
    <s v="保坂　正敏"/>
    <s v="D004"/>
    <x v="1"/>
    <x v="2"/>
    <x v="0"/>
    <s v="1Q"/>
    <x v="2"/>
    <n v="1197000"/>
  </r>
  <r>
    <m/>
    <d v="2024-06-01T00:00:00"/>
    <m/>
    <m/>
    <m/>
    <m/>
    <m/>
    <m/>
    <n v="0"/>
    <m/>
    <m/>
    <m/>
    <m/>
    <s v="E0020"/>
    <s v="杉本　敏子"/>
    <s v="D001"/>
    <x v="2"/>
    <x v="3"/>
    <x v="0"/>
    <s v="1Q"/>
    <x v="2"/>
    <n v="630000"/>
  </r>
  <r>
    <m/>
    <d v="2024-07-01T00:00:00"/>
    <m/>
    <m/>
    <m/>
    <m/>
    <m/>
    <m/>
    <n v="0"/>
    <m/>
    <m/>
    <m/>
    <m/>
    <s v="E0001"/>
    <s v="守屋　聖子"/>
    <s v="D004"/>
    <x v="1"/>
    <x v="2"/>
    <x v="0"/>
    <s v="2Q"/>
    <x v="3"/>
    <n v="567000"/>
  </r>
  <r>
    <m/>
    <d v="2024-07-01T00:00:00"/>
    <m/>
    <m/>
    <m/>
    <m/>
    <m/>
    <m/>
    <n v="0"/>
    <m/>
    <m/>
    <m/>
    <m/>
    <s v="E0002"/>
    <s v="笠井　福太郎"/>
    <s v="D005"/>
    <x v="1"/>
    <x v="1"/>
    <x v="0"/>
    <s v="2Q"/>
    <x v="3"/>
    <n v="189000"/>
  </r>
  <r>
    <m/>
    <d v="2024-07-01T00:00:00"/>
    <m/>
    <m/>
    <m/>
    <m/>
    <m/>
    <m/>
    <n v="0"/>
    <m/>
    <m/>
    <m/>
    <m/>
    <s v="E0003"/>
    <s v="金野　栄蔵"/>
    <s v="D005"/>
    <x v="1"/>
    <x v="1"/>
    <x v="0"/>
    <s v="2Q"/>
    <x v="3"/>
    <n v="630000"/>
  </r>
  <r>
    <m/>
    <d v="2024-07-01T00:00:00"/>
    <m/>
    <m/>
    <m/>
    <m/>
    <m/>
    <m/>
    <n v="0"/>
    <m/>
    <m/>
    <m/>
    <m/>
    <s v="E0004"/>
    <s v="熊沢　加奈"/>
    <s v="D001"/>
    <x v="2"/>
    <x v="3"/>
    <x v="0"/>
    <s v="2Q"/>
    <x v="3"/>
    <n v="693000"/>
  </r>
  <r>
    <m/>
    <d v="2024-07-01T00:00:00"/>
    <m/>
    <m/>
    <m/>
    <m/>
    <m/>
    <m/>
    <n v="0"/>
    <m/>
    <m/>
    <m/>
    <m/>
    <s v="E0005"/>
    <s v="川西　泰雄"/>
    <s v="D003"/>
    <x v="0"/>
    <x v="0"/>
    <x v="0"/>
    <s v="2Q"/>
    <x v="3"/>
    <n v="945000"/>
  </r>
  <r>
    <m/>
    <d v="2024-07-01T00:00:00"/>
    <m/>
    <m/>
    <m/>
    <m/>
    <m/>
    <m/>
    <n v="0"/>
    <m/>
    <m/>
    <m/>
    <m/>
    <s v="E0006"/>
    <s v="今　哲"/>
    <s v="D003"/>
    <x v="0"/>
    <x v="0"/>
    <x v="0"/>
    <s v="2Q"/>
    <x v="3"/>
    <n v="1953000"/>
  </r>
  <r>
    <m/>
    <d v="2024-07-01T00:00:00"/>
    <m/>
    <m/>
    <m/>
    <m/>
    <m/>
    <m/>
    <n v="0"/>
    <m/>
    <m/>
    <m/>
    <m/>
    <s v="E0007"/>
    <s v="奥田　道雄"/>
    <s v="D005"/>
    <x v="1"/>
    <x v="1"/>
    <x v="0"/>
    <s v="2Q"/>
    <x v="3"/>
    <n v="1260000"/>
  </r>
  <r>
    <m/>
    <d v="2024-07-01T00:00:00"/>
    <m/>
    <m/>
    <m/>
    <m/>
    <m/>
    <m/>
    <n v="0"/>
    <m/>
    <m/>
    <m/>
    <m/>
    <s v="E0008"/>
    <s v="高田　耕一"/>
    <s v="D005"/>
    <x v="1"/>
    <x v="1"/>
    <x v="0"/>
    <s v="2Q"/>
    <x v="3"/>
    <n v="378000"/>
  </r>
  <r>
    <m/>
    <d v="2024-07-01T00:00:00"/>
    <m/>
    <m/>
    <m/>
    <m/>
    <m/>
    <m/>
    <n v="0"/>
    <m/>
    <m/>
    <m/>
    <m/>
    <s v="E0009"/>
    <s v="矢部　雅美"/>
    <s v="D003"/>
    <x v="0"/>
    <x v="0"/>
    <x v="0"/>
    <s v="2Q"/>
    <x v="3"/>
    <n v="1890000"/>
  </r>
  <r>
    <m/>
    <d v="2024-07-01T00:00:00"/>
    <m/>
    <m/>
    <m/>
    <m/>
    <m/>
    <m/>
    <n v="0"/>
    <m/>
    <m/>
    <m/>
    <m/>
    <s v="E0010"/>
    <s v="河口　里香"/>
    <s v="D005"/>
    <x v="1"/>
    <x v="1"/>
    <x v="0"/>
    <s v="2Q"/>
    <x v="3"/>
    <n v="1701000"/>
  </r>
  <r>
    <m/>
    <d v="2024-07-01T00:00:00"/>
    <m/>
    <m/>
    <m/>
    <m/>
    <m/>
    <m/>
    <n v="0"/>
    <m/>
    <m/>
    <m/>
    <m/>
    <s v="E0011"/>
    <s v="島田　楓華"/>
    <s v="D005"/>
    <x v="1"/>
    <x v="1"/>
    <x v="0"/>
    <s v="2Q"/>
    <x v="3"/>
    <n v="1386000"/>
  </r>
  <r>
    <m/>
    <d v="2024-07-01T00:00:00"/>
    <m/>
    <m/>
    <m/>
    <m/>
    <m/>
    <m/>
    <n v="0"/>
    <m/>
    <m/>
    <m/>
    <m/>
    <s v="E0012"/>
    <s v="畠中　雅美"/>
    <s v="D004"/>
    <x v="1"/>
    <x v="2"/>
    <x v="0"/>
    <s v="2Q"/>
    <x v="3"/>
    <n v="882000"/>
  </r>
  <r>
    <m/>
    <d v="2024-07-01T00:00:00"/>
    <m/>
    <m/>
    <m/>
    <m/>
    <m/>
    <m/>
    <n v="0"/>
    <m/>
    <m/>
    <m/>
    <m/>
    <s v="E0013"/>
    <s v="木下　志帆"/>
    <s v="D003"/>
    <x v="0"/>
    <x v="0"/>
    <x v="0"/>
    <s v="2Q"/>
    <x v="3"/>
    <n v="1764000"/>
  </r>
  <r>
    <m/>
    <d v="2024-07-01T00:00:00"/>
    <m/>
    <m/>
    <m/>
    <m/>
    <m/>
    <m/>
    <n v="0"/>
    <m/>
    <m/>
    <m/>
    <m/>
    <s v="E0014"/>
    <s v="岩間　安子"/>
    <s v="D001"/>
    <x v="2"/>
    <x v="3"/>
    <x v="0"/>
    <s v="2Q"/>
    <x v="3"/>
    <n v="1071000"/>
  </r>
  <r>
    <m/>
    <d v="2024-07-01T00:00:00"/>
    <m/>
    <m/>
    <m/>
    <m/>
    <m/>
    <m/>
    <n v="0"/>
    <m/>
    <m/>
    <m/>
    <m/>
    <s v="E0015"/>
    <s v="沖田　雄太"/>
    <s v="D004"/>
    <x v="1"/>
    <x v="2"/>
    <x v="0"/>
    <s v="2Q"/>
    <x v="3"/>
    <n v="1008000"/>
  </r>
  <r>
    <m/>
    <d v="2024-07-01T00:00:00"/>
    <m/>
    <m/>
    <m/>
    <m/>
    <m/>
    <m/>
    <n v="0"/>
    <m/>
    <m/>
    <m/>
    <m/>
    <s v="E0016"/>
    <s v="木田　玲"/>
    <s v="D002"/>
    <x v="0"/>
    <x v="4"/>
    <x v="0"/>
    <s v="2Q"/>
    <x v="3"/>
    <n v="1638000"/>
  </r>
  <r>
    <m/>
    <d v="2024-07-01T00:00:00"/>
    <m/>
    <m/>
    <m/>
    <m/>
    <m/>
    <m/>
    <n v="0"/>
    <m/>
    <m/>
    <m/>
    <m/>
    <s v="E0017"/>
    <s v="相田　松夫"/>
    <s v="D002"/>
    <x v="0"/>
    <x v="4"/>
    <x v="0"/>
    <s v="2Q"/>
    <x v="3"/>
    <n v="630000"/>
  </r>
  <r>
    <m/>
    <d v="2024-07-01T00:00:00"/>
    <m/>
    <m/>
    <m/>
    <m/>
    <m/>
    <m/>
    <n v="0"/>
    <m/>
    <m/>
    <m/>
    <m/>
    <s v="E0018"/>
    <s v="奥山　忠吉"/>
    <s v="D001"/>
    <x v="2"/>
    <x v="3"/>
    <x v="0"/>
    <s v="2Q"/>
    <x v="3"/>
    <n v="1260000"/>
  </r>
  <r>
    <m/>
    <d v="2024-07-01T00:00:00"/>
    <m/>
    <m/>
    <m/>
    <m/>
    <m/>
    <m/>
    <n v="0"/>
    <m/>
    <m/>
    <m/>
    <m/>
    <s v="E0019"/>
    <s v="保坂　正敏"/>
    <s v="D004"/>
    <x v="1"/>
    <x v="2"/>
    <x v="0"/>
    <s v="2Q"/>
    <x v="3"/>
    <n v="1197000"/>
  </r>
  <r>
    <m/>
    <d v="2024-07-01T00:00:00"/>
    <m/>
    <m/>
    <m/>
    <m/>
    <m/>
    <m/>
    <n v="0"/>
    <m/>
    <m/>
    <m/>
    <m/>
    <s v="E0020"/>
    <s v="杉本　敏子"/>
    <s v="D001"/>
    <x v="2"/>
    <x v="3"/>
    <x v="0"/>
    <s v="2Q"/>
    <x v="3"/>
    <n v="630000"/>
  </r>
  <r>
    <m/>
    <d v="2024-08-01T00:00:00"/>
    <m/>
    <m/>
    <m/>
    <m/>
    <m/>
    <m/>
    <n v="0"/>
    <m/>
    <m/>
    <m/>
    <m/>
    <s v="E0001"/>
    <s v="守屋　聖子"/>
    <s v="D004"/>
    <x v="1"/>
    <x v="2"/>
    <x v="0"/>
    <s v="2Q"/>
    <x v="4"/>
    <n v="567000"/>
  </r>
  <r>
    <m/>
    <d v="2024-08-01T00:00:00"/>
    <m/>
    <m/>
    <m/>
    <m/>
    <m/>
    <m/>
    <n v="0"/>
    <m/>
    <m/>
    <m/>
    <m/>
    <s v="E0002"/>
    <s v="笠井　福太郎"/>
    <s v="D005"/>
    <x v="1"/>
    <x v="1"/>
    <x v="0"/>
    <s v="2Q"/>
    <x v="4"/>
    <n v="189000"/>
  </r>
  <r>
    <m/>
    <d v="2024-08-01T00:00:00"/>
    <m/>
    <m/>
    <m/>
    <m/>
    <m/>
    <m/>
    <n v="0"/>
    <m/>
    <m/>
    <m/>
    <m/>
    <s v="E0003"/>
    <s v="金野　栄蔵"/>
    <s v="D005"/>
    <x v="1"/>
    <x v="1"/>
    <x v="0"/>
    <s v="2Q"/>
    <x v="4"/>
    <n v="630000"/>
  </r>
  <r>
    <m/>
    <d v="2024-08-01T00:00:00"/>
    <m/>
    <m/>
    <m/>
    <m/>
    <m/>
    <m/>
    <n v="0"/>
    <m/>
    <m/>
    <m/>
    <m/>
    <s v="E0004"/>
    <s v="熊沢　加奈"/>
    <s v="D001"/>
    <x v="2"/>
    <x v="3"/>
    <x v="0"/>
    <s v="2Q"/>
    <x v="4"/>
    <n v="693000"/>
  </r>
  <r>
    <m/>
    <d v="2024-08-01T00:00:00"/>
    <m/>
    <m/>
    <m/>
    <m/>
    <m/>
    <m/>
    <n v="0"/>
    <m/>
    <m/>
    <m/>
    <m/>
    <s v="E0005"/>
    <s v="川西　泰雄"/>
    <s v="D003"/>
    <x v="0"/>
    <x v="0"/>
    <x v="0"/>
    <s v="2Q"/>
    <x v="4"/>
    <n v="945000"/>
  </r>
  <r>
    <m/>
    <d v="2024-08-01T00:00:00"/>
    <m/>
    <m/>
    <m/>
    <m/>
    <m/>
    <m/>
    <n v="0"/>
    <m/>
    <m/>
    <m/>
    <m/>
    <s v="E0006"/>
    <s v="今　哲"/>
    <s v="D003"/>
    <x v="0"/>
    <x v="0"/>
    <x v="0"/>
    <s v="2Q"/>
    <x v="4"/>
    <n v="1953000"/>
  </r>
  <r>
    <m/>
    <d v="2024-08-01T00:00:00"/>
    <m/>
    <m/>
    <m/>
    <m/>
    <m/>
    <m/>
    <n v="0"/>
    <m/>
    <m/>
    <m/>
    <m/>
    <s v="E0007"/>
    <s v="奥田　道雄"/>
    <s v="D005"/>
    <x v="1"/>
    <x v="1"/>
    <x v="0"/>
    <s v="2Q"/>
    <x v="4"/>
    <n v="1260000"/>
  </r>
  <r>
    <m/>
    <d v="2024-08-01T00:00:00"/>
    <m/>
    <m/>
    <m/>
    <m/>
    <m/>
    <m/>
    <n v="0"/>
    <m/>
    <m/>
    <m/>
    <m/>
    <s v="E0008"/>
    <s v="高田　耕一"/>
    <s v="D005"/>
    <x v="1"/>
    <x v="1"/>
    <x v="0"/>
    <s v="2Q"/>
    <x v="4"/>
    <n v="378000"/>
  </r>
  <r>
    <m/>
    <d v="2024-08-01T00:00:00"/>
    <m/>
    <m/>
    <m/>
    <m/>
    <m/>
    <m/>
    <n v="0"/>
    <m/>
    <m/>
    <m/>
    <m/>
    <s v="E0009"/>
    <s v="矢部　雅美"/>
    <s v="D003"/>
    <x v="0"/>
    <x v="0"/>
    <x v="0"/>
    <s v="2Q"/>
    <x v="4"/>
    <n v="1890000"/>
  </r>
  <r>
    <m/>
    <d v="2024-08-01T00:00:00"/>
    <m/>
    <m/>
    <m/>
    <m/>
    <m/>
    <m/>
    <n v="0"/>
    <m/>
    <m/>
    <m/>
    <m/>
    <s v="E0010"/>
    <s v="河口　里香"/>
    <s v="D005"/>
    <x v="1"/>
    <x v="1"/>
    <x v="0"/>
    <s v="2Q"/>
    <x v="4"/>
    <n v="1701000"/>
  </r>
  <r>
    <m/>
    <d v="2024-08-01T00:00:00"/>
    <m/>
    <m/>
    <m/>
    <m/>
    <m/>
    <m/>
    <n v="0"/>
    <m/>
    <m/>
    <m/>
    <m/>
    <s v="E0011"/>
    <s v="島田　楓華"/>
    <s v="D005"/>
    <x v="1"/>
    <x v="1"/>
    <x v="0"/>
    <s v="2Q"/>
    <x v="4"/>
    <n v="1386000"/>
  </r>
  <r>
    <m/>
    <d v="2024-08-01T00:00:00"/>
    <m/>
    <m/>
    <m/>
    <m/>
    <m/>
    <m/>
    <n v="0"/>
    <m/>
    <m/>
    <m/>
    <m/>
    <s v="E0012"/>
    <s v="畠中　雅美"/>
    <s v="D004"/>
    <x v="1"/>
    <x v="2"/>
    <x v="0"/>
    <s v="2Q"/>
    <x v="4"/>
    <n v="882000"/>
  </r>
  <r>
    <m/>
    <d v="2024-08-01T00:00:00"/>
    <m/>
    <m/>
    <m/>
    <m/>
    <m/>
    <m/>
    <n v="0"/>
    <m/>
    <m/>
    <m/>
    <m/>
    <s v="E0013"/>
    <s v="木下　志帆"/>
    <s v="D003"/>
    <x v="0"/>
    <x v="0"/>
    <x v="0"/>
    <s v="2Q"/>
    <x v="4"/>
    <n v="1764000"/>
  </r>
  <r>
    <m/>
    <d v="2024-08-01T00:00:00"/>
    <m/>
    <m/>
    <m/>
    <m/>
    <m/>
    <m/>
    <n v="0"/>
    <m/>
    <m/>
    <m/>
    <m/>
    <s v="E0014"/>
    <s v="岩間　安子"/>
    <s v="D001"/>
    <x v="2"/>
    <x v="3"/>
    <x v="0"/>
    <s v="2Q"/>
    <x v="4"/>
    <n v="1071000"/>
  </r>
  <r>
    <m/>
    <d v="2024-08-01T00:00:00"/>
    <m/>
    <m/>
    <m/>
    <m/>
    <m/>
    <m/>
    <n v="0"/>
    <m/>
    <m/>
    <m/>
    <m/>
    <s v="E0015"/>
    <s v="沖田　雄太"/>
    <s v="D004"/>
    <x v="1"/>
    <x v="2"/>
    <x v="0"/>
    <s v="2Q"/>
    <x v="4"/>
    <n v="1008000"/>
  </r>
  <r>
    <m/>
    <d v="2024-08-01T00:00:00"/>
    <m/>
    <m/>
    <m/>
    <m/>
    <m/>
    <m/>
    <n v="0"/>
    <m/>
    <m/>
    <m/>
    <m/>
    <s v="E0016"/>
    <s v="木田　玲"/>
    <s v="D002"/>
    <x v="0"/>
    <x v="4"/>
    <x v="0"/>
    <s v="2Q"/>
    <x v="4"/>
    <n v="1638000"/>
  </r>
  <r>
    <m/>
    <d v="2024-08-01T00:00:00"/>
    <m/>
    <m/>
    <m/>
    <m/>
    <m/>
    <m/>
    <n v="0"/>
    <m/>
    <m/>
    <m/>
    <m/>
    <s v="E0017"/>
    <s v="相田　松夫"/>
    <s v="D002"/>
    <x v="0"/>
    <x v="4"/>
    <x v="0"/>
    <s v="2Q"/>
    <x v="4"/>
    <n v="630000"/>
  </r>
  <r>
    <m/>
    <d v="2024-08-01T00:00:00"/>
    <m/>
    <m/>
    <m/>
    <m/>
    <m/>
    <m/>
    <n v="0"/>
    <m/>
    <m/>
    <m/>
    <m/>
    <s v="E0018"/>
    <s v="奥山　忠吉"/>
    <s v="D001"/>
    <x v="2"/>
    <x v="3"/>
    <x v="0"/>
    <s v="2Q"/>
    <x v="4"/>
    <n v="1260000"/>
  </r>
  <r>
    <m/>
    <d v="2024-08-01T00:00:00"/>
    <m/>
    <m/>
    <m/>
    <m/>
    <m/>
    <m/>
    <n v="0"/>
    <m/>
    <m/>
    <m/>
    <m/>
    <s v="E0019"/>
    <s v="保坂　正敏"/>
    <s v="D004"/>
    <x v="1"/>
    <x v="2"/>
    <x v="0"/>
    <s v="2Q"/>
    <x v="4"/>
    <n v="1197000"/>
  </r>
  <r>
    <m/>
    <d v="2024-08-01T00:00:00"/>
    <m/>
    <m/>
    <m/>
    <m/>
    <m/>
    <m/>
    <n v="0"/>
    <m/>
    <m/>
    <m/>
    <m/>
    <s v="E0020"/>
    <s v="杉本　敏子"/>
    <s v="D001"/>
    <x v="2"/>
    <x v="3"/>
    <x v="0"/>
    <s v="2Q"/>
    <x v="4"/>
    <n v="630000"/>
  </r>
  <r>
    <m/>
    <d v="2024-09-01T00:00:00"/>
    <m/>
    <m/>
    <m/>
    <m/>
    <m/>
    <m/>
    <n v="0"/>
    <m/>
    <m/>
    <m/>
    <m/>
    <s v="E0001"/>
    <s v="守屋　聖子"/>
    <s v="D004"/>
    <x v="1"/>
    <x v="2"/>
    <x v="0"/>
    <s v="2Q"/>
    <x v="5"/>
    <n v="567000"/>
  </r>
  <r>
    <m/>
    <d v="2024-09-01T00:00:00"/>
    <m/>
    <m/>
    <m/>
    <m/>
    <m/>
    <m/>
    <n v="0"/>
    <m/>
    <m/>
    <m/>
    <m/>
    <s v="E0002"/>
    <s v="笠井　福太郎"/>
    <s v="D005"/>
    <x v="1"/>
    <x v="1"/>
    <x v="0"/>
    <s v="2Q"/>
    <x v="5"/>
    <n v="189000"/>
  </r>
  <r>
    <m/>
    <d v="2024-09-01T00:00:00"/>
    <m/>
    <m/>
    <m/>
    <m/>
    <m/>
    <m/>
    <n v="0"/>
    <m/>
    <m/>
    <m/>
    <m/>
    <s v="E0003"/>
    <s v="金野　栄蔵"/>
    <s v="D005"/>
    <x v="1"/>
    <x v="1"/>
    <x v="0"/>
    <s v="2Q"/>
    <x v="5"/>
    <n v="630000"/>
  </r>
  <r>
    <m/>
    <d v="2024-09-01T00:00:00"/>
    <m/>
    <m/>
    <m/>
    <m/>
    <m/>
    <m/>
    <n v="0"/>
    <m/>
    <m/>
    <m/>
    <m/>
    <s v="E0004"/>
    <s v="熊沢　加奈"/>
    <s v="D001"/>
    <x v="2"/>
    <x v="3"/>
    <x v="0"/>
    <s v="2Q"/>
    <x v="5"/>
    <n v="693000"/>
  </r>
  <r>
    <m/>
    <d v="2024-09-01T00:00:00"/>
    <m/>
    <m/>
    <m/>
    <m/>
    <m/>
    <m/>
    <n v="0"/>
    <m/>
    <m/>
    <m/>
    <m/>
    <s v="E0005"/>
    <s v="川西　泰雄"/>
    <s v="D003"/>
    <x v="0"/>
    <x v="0"/>
    <x v="0"/>
    <s v="2Q"/>
    <x v="5"/>
    <n v="945000"/>
  </r>
  <r>
    <m/>
    <d v="2024-09-01T00:00:00"/>
    <m/>
    <m/>
    <m/>
    <m/>
    <m/>
    <m/>
    <n v="0"/>
    <m/>
    <m/>
    <m/>
    <m/>
    <s v="E0006"/>
    <s v="今　哲"/>
    <s v="D003"/>
    <x v="0"/>
    <x v="0"/>
    <x v="0"/>
    <s v="2Q"/>
    <x v="5"/>
    <n v="1953000"/>
  </r>
  <r>
    <m/>
    <d v="2024-09-01T00:00:00"/>
    <m/>
    <m/>
    <m/>
    <m/>
    <m/>
    <m/>
    <n v="0"/>
    <m/>
    <m/>
    <m/>
    <m/>
    <s v="E0007"/>
    <s v="奥田　道雄"/>
    <s v="D005"/>
    <x v="1"/>
    <x v="1"/>
    <x v="0"/>
    <s v="2Q"/>
    <x v="5"/>
    <n v="1260000"/>
  </r>
  <r>
    <m/>
    <d v="2024-09-01T00:00:00"/>
    <m/>
    <m/>
    <m/>
    <m/>
    <m/>
    <m/>
    <n v="0"/>
    <m/>
    <m/>
    <m/>
    <m/>
    <s v="E0008"/>
    <s v="高田　耕一"/>
    <s v="D005"/>
    <x v="1"/>
    <x v="1"/>
    <x v="0"/>
    <s v="2Q"/>
    <x v="5"/>
    <n v="378000"/>
  </r>
  <r>
    <m/>
    <d v="2024-09-01T00:00:00"/>
    <m/>
    <m/>
    <m/>
    <m/>
    <m/>
    <m/>
    <n v="0"/>
    <m/>
    <m/>
    <m/>
    <m/>
    <s v="E0009"/>
    <s v="矢部　雅美"/>
    <s v="D003"/>
    <x v="0"/>
    <x v="0"/>
    <x v="0"/>
    <s v="2Q"/>
    <x v="5"/>
    <n v="1890000"/>
  </r>
  <r>
    <m/>
    <d v="2024-09-01T00:00:00"/>
    <m/>
    <m/>
    <m/>
    <m/>
    <m/>
    <m/>
    <n v="0"/>
    <m/>
    <m/>
    <m/>
    <m/>
    <s v="E0010"/>
    <s v="河口　里香"/>
    <s v="D005"/>
    <x v="1"/>
    <x v="1"/>
    <x v="0"/>
    <s v="2Q"/>
    <x v="5"/>
    <n v="1701000"/>
  </r>
  <r>
    <m/>
    <d v="2024-09-01T00:00:00"/>
    <m/>
    <m/>
    <m/>
    <m/>
    <m/>
    <m/>
    <n v="0"/>
    <m/>
    <m/>
    <m/>
    <m/>
    <s v="E0011"/>
    <s v="島田　楓華"/>
    <s v="D005"/>
    <x v="1"/>
    <x v="1"/>
    <x v="0"/>
    <s v="2Q"/>
    <x v="5"/>
    <n v="1386000"/>
  </r>
  <r>
    <m/>
    <d v="2024-09-01T00:00:00"/>
    <m/>
    <m/>
    <m/>
    <m/>
    <m/>
    <m/>
    <n v="0"/>
    <m/>
    <m/>
    <m/>
    <m/>
    <s v="E0012"/>
    <s v="畠中　雅美"/>
    <s v="D004"/>
    <x v="1"/>
    <x v="2"/>
    <x v="0"/>
    <s v="2Q"/>
    <x v="5"/>
    <n v="882000"/>
  </r>
  <r>
    <m/>
    <d v="2024-09-01T00:00:00"/>
    <m/>
    <m/>
    <m/>
    <m/>
    <m/>
    <m/>
    <n v="0"/>
    <m/>
    <m/>
    <m/>
    <m/>
    <s v="E0013"/>
    <s v="木下　志帆"/>
    <s v="D003"/>
    <x v="0"/>
    <x v="0"/>
    <x v="0"/>
    <s v="2Q"/>
    <x v="5"/>
    <n v="1764000"/>
  </r>
  <r>
    <m/>
    <d v="2024-09-01T00:00:00"/>
    <m/>
    <m/>
    <m/>
    <m/>
    <m/>
    <m/>
    <n v="0"/>
    <m/>
    <m/>
    <m/>
    <m/>
    <s v="E0014"/>
    <s v="岩間　安子"/>
    <s v="D001"/>
    <x v="2"/>
    <x v="3"/>
    <x v="0"/>
    <s v="2Q"/>
    <x v="5"/>
    <n v="1071000"/>
  </r>
  <r>
    <m/>
    <d v="2024-09-01T00:00:00"/>
    <m/>
    <m/>
    <m/>
    <m/>
    <m/>
    <m/>
    <n v="0"/>
    <m/>
    <m/>
    <m/>
    <m/>
    <s v="E0015"/>
    <s v="沖田　雄太"/>
    <s v="D004"/>
    <x v="1"/>
    <x v="2"/>
    <x v="0"/>
    <s v="2Q"/>
    <x v="5"/>
    <n v="1008000"/>
  </r>
  <r>
    <m/>
    <d v="2024-09-01T00:00:00"/>
    <m/>
    <m/>
    <m/>
    <m/>
    <m/>
    <m/>
    <n v="0"/>
    <m/>
    <m/>
    <m/>
    <m/>
    <s v="E0016"/>
    <s v="木田　玲"/>
    <s v="D002"/>
    <x v="0"/>
    <x v="4"/>
    <x v="0"/>
    <s v="2Q"/>
    <x v="5"/>
    <n v="1638000"/>
  </r>
  <r>
    <m/>
    <d v="2024-09-01T00:00:00"/>
    <m/>
    <m/>
    <m/>
    <m/>
    <m/>
    <m/>
    <n v="0"/>
    <m/>
    <m/>
    <m/>
    <m/>
    <s v="E0017"/>
    <s v="相田　松夫"/>
    <s v="D002"/>
    <x v="0"/>
    <x v="4"/>
    <x v="0"/>
    <s v="2Q"/>
    <x v="5"/>
    <n v="630000"/>
  </r>
  <r>
    <m/>
    <d v="2024-09-01T00:00:00"/>
    <m/>
    <m/>
    <m/>
    <m/>
    <m/>
    <m/>
    <n v="0"/>
    <m/>
    <m/>
    <m/>
    <m/>
    <s v="E0018"/>
    <s v="奥山　忠吉"/>
    <s v="D001"/>
    <x v="2"/>
    <x v="3"/>
    <x v="0"/>
    <s v="2Q"/>
    <x v="5"/>
    <n v="1260000"/>
  </r>
  <r>
    <m/>
    <d v="2024-09-01T00:00:00"/>
    <m/>
    <m/>
    <m/>
    <m/>
    <m/>
    <m/>
    <n v="0"/>
    <m/>
    <m/>
    <m/>
    <m/>
    <s v="E0019"/>
    <s v="保坂　正敏"/>
    <s v="D004"/>
    <x v="1"/>
    <x v="2"/>
    <x v="0"/>
    <s v="2Q"/>
    <x v="5"/>
    <n v="1197000"/>
  </r>
  <r>
    <m/>
    <d v="2024-09-01T00:00:00"/>
    <m/>
    <m/>
    <m/>
    <m/>
    <m/>
    <m/>
    <n v="0"/>
    <m/>
    <m/>
    <m/>
    <m/>
    <s v="E0020"/>
    <s v="杉本　敏子"/>
    <s v="D001"/>
    <x v="2"/>
    <x v="3"/>
    <x v="0"/>
    <s v="2Q"/>
    <x v="5"/>
    <n v="630000"/>
  </r>
  <r>
    <m/>
    <d v="2024-10-01T00:00:00"/>
    <m/>
    <m/>
    <m/>
    <m/>
    <m/>
    <m/>
    <n v="0"/>
    <m/>
    <m/>
    <m/>
    <m/>
    <s v="E0001"/>
    <s v="守屋　聖子"/>
    <s v="D004"/>
    <x v="1"/>
    <x v="2"/>
    <x v="0"/>
    <s v="3Q"/>
    <x v="6"/>
    <n v="252000"/>
  </r>
  <r>
    <m/>
    <d v="2024-10-01T00:00:00"/>
    <m/>
    <m/>
    <m/>
    <m/>
    <m/>
    <m/>
    <n v="0"/>
    <m/>
    <m/>
    <m/>
    <m/>
    <s v="E0002"/>
    <s v="笠井　福太郎"/>
    <s v="D005"/>
    <x v="1"/>
    <x v="1"/>
    <x v="0"/>
    <s v="3Q"/>
    <x v="6"/>
    <n v="189000"/>
  </r>
  <r>
    <m/>
    <d v="2024-10-01T00:00:00"/>
    <m/>
    <m/>
    <m/>
    <m/>
    <m/>
    <m/>
    <n v="0"/>
    <m/>
    <m/>
    <m/>
    <m/>
    <s v="E0003"/>
    <s v="金野　栄蔵"/>
    <s v="D005"/>
    <x v="1"/>
    <x v="1"/>
    <x v="0"/>
    <s v="3Q"/>
    <x v="6"/>
    <n v="882000"/>
  </r>
  <r>
    <m/>
    <d v="2024-10-01T00:00:00"/>
    <m/>
    <m/>
    <m/>
    <m/>
    <m/>
    <m/>
    <n v="0"/>
    <m/>
    <m/>
    <m/>
    <m/>
    <s v="E0004"/>
    <s v="熊沢　加奈"/>
    <s v="D001"/>
    <x v="2"/>
    <x v="3"/>
    <x v="0"/>
    <s v="3Q"/>
    <x v="6"/>
    <n v="819000"/>
  </r>
  <r>
    <m/>
    <d v="2024-10-01T00:00:00"/>
    <m/>
    <m/>
    <m/>
    <m/>
    <m/>
    <m/>
    <n v="0"/>
    <m/>
    <m/>
    <m/>
    <m/>
    <s v="E0005"/>
    <s v="川西　泰雄"/>
    <s v="D003"/>
    <x v="0"/>
    <x v="0"/>
    <x v="0"/>
    <s v="3Q"/>
    <x v="6"/>
    <n v="252000"/>
  </r>
  <r>
    <m/>
    <d v="2024-10-01T00:00:00"/>
    <m/>
    <m/>
    <m/>
    <m/>
    <m/>
    <m/>
    <n v="0"/>
    <m/>
    <m/>
    <m/>
    <m/>
    <s v="E0006"/>
    <s v="今　哲"/>
    <s v="D003"/>
    <x v="0"/>
    <x v="0"/>
    <x v="0"/>
    <s v="3Q"/>
    <x v="6"/>
    <n v="567000"/>
  </r>
  <r>
    <m/>
    <d v="2024-10-01T00:00:00"/>
    <m/>
    <m/>
    <m/>
    <m/>
    <m/>
    <m/>
    <n v="0"/>
    <m/>
    <m/>
    <m/>
    <m/>
    <s v="E0007"/>
    <s v="奥田　道雄"/>
    <s v="D005"/>
    <x v="1"/>
    <x v="1"/>
    <x v="0"/>
    <s v="3Q"/>
    <x v="6"/>
    <n v="441000"/>
  </r>
  <r>
    <m/>
    <d v="2024-10-01T00:00:00"/>
    <m/>
    <m/>
    <m/>
    <m/>
    <m/>
    <m/>
    <n v="0"/>
    <m/>
    <m/>
    <m/>
    <m/>
    <s v="E0008"/>
    <s v="高田　耕一"/>
    <s v="D005"/>
    <x v="1"/>
    <x v="1"/>
    <x v="0"/>
    <s v="3Q"/>
    <x v="6"/>
    <n v="315000"/>
  </r>
  <r>
    <m/>
    <d v="2024-10-01T00:00:00"/>
    <m/>
    <m/>
    <m/>
    <m/>
    <m/>
    <m/>
    <n v="0"/>
    <m/>
    <m/>
    <m/>
    <m/>
    <s v="E0009"/>
    <s v="矢部　雅美"/>
    <s v="D003"/>
    <x v="0"/>
    <x v="0"/>
    <x v="0"/>
    <s v="3Q"/>
    <x v="6"/>
    <n v="378000"/>
  </r>
  <r>
    <m/>
    <d v="2024-10-01T00:00:00"/>
    <m/>
    <m/>
    <m/>
    <m/>
    <m/>
    <m/>
    <n v="0"/>
    <m/>
    <m/>
    <m/>
    <m/>
    <s v="E0010"/>
    <s v="河口　里香"/>
    <s v="D005"/>
    <x v="1"/>
    <x v="1"/>
    <x v="0"/>
    <s v="3Q"/>
    <x v="6"/>
    <n v="756000"/>
  </r>
  <r>
    <m/>
    <d v="2024-10-01T00:00:00"/>
    <m/>
    <m/>
    <m/>
    <m/>
    <m/>
    <m/>
    <n v="0"/>
    <m/>
    <m/>
    <m/>
    <m/>
    <s v="E0011"/>
    <s v="島田　楓華"/>
    <s v="D005"/>
    <x v="1"/>
    <x v="1"/>
    <x v="0"/>
    <s v="3Q"/>
    <x v="6"/>
    <n v="504000"/>
  </r>
  <r>
    <m/>
    <d v="2024-10-01T00:00:00"/>
    <m/>
    <m/>
    <m/>
    <m/>
    <m/>
    <m/>
    <n v="0"/>
    <m/>
    <m/>
    <m/>
    <m/>
    <s v="E0012"/>
    <s v="畠中　雅美"/>
    <s v="D004"/>
    <x v="1"/>
    <x v="2"/>
    <x v="0"/>
    <s v="3Q"/>
    <x v="6"/>
    <n v="504000"/>
  </r>
  <r>
    <m/>
    <d v="2024-10-01T00:00:00"/>
    <m/>
    <m/>
    <m/>
    <m/>
    <m/>
    <m/>
    <n v="0"/>
    <m/>
    <m/>
    <m/>
    <m/>
    <s v="E0013"/>
    <s v="木下　志帆"/>
    <s v="D003"/>
    <x v="0"/>
    <x v="0"/>
    <x v="0"/>
    <s v="3Q"/>
    <x v="6"/>
    <n v="756000"/>
  </r>
  <r>
    <m/>
    <d v="2024-10-01T00:00:00"/>
    <m/>
    <m/>
    <m/>
    <m/>
    <m/>
    <m/>
    <n v="0"/>
    <m/>
    <m/>
    <m/>
    <m/>
    <s v="E0014"/>
    <s v="岩間　安子"/>
    <s v="D001"/>
    <x v="2"/>
    <x v="3"/>
    <x v="0"/>
    <s v="3Q"/>
    <x v="6"/>
    <n v="504000"/>
  </r>
  <r>
    <m/>
    <d v="2024-10-01T00:00:00"/>
    <m/>
    <m/>
    <m/>
    <m/>
    <m/>
    <m/>
    <n v="0"/>
    <m/>
    <m/>
    <m/>
    <m/>
    <s v="E0015"/>
    <s v="沖田　雄太"/>
    <s v="D004"/>
    <x v="1"/>
    <x v="2"/>
    <x v="0"/>
    <s v="3Q"/>
    <x v="6"/>
    <n v="378000"/>
  </r>
  <r>
    <m/>
    <d v="2024-10-01T00:00:00"/>
    <m/>
    <m/>
    <m/>
    <m/>
    <m/>
    <m/>
    <n v="0"/>
    <m/>
    <m/>
    <m/>
    <m/>
    <s v="E0016"/>
    <s v="木田　玲"/>
    <s v="D002"/>
    <x v="0"/>
    <x v="4"/>
    <x v="0"/>
    <s v="3Q"/>
    <x v="6"/>
    <n v="882000"/>
  </r>
  <r>
    <m/>
    <d v="2024-10-01T00:00:00"/>
    <m/>
    <m/>
    <m/>
    <m/>
    <m/>
    <m/>
    <n v="0"/>
    <m/>
    <m/>
    <m/>
    <m/>
    <s v="E0017"/>
    <s v="相田　松夫"/>
    <s v="D002"/>
    <x v="0"/>
    <x v="4"/>
    <x v="0"/>
    <s v="3Q"/>
    <x v="6"/>
    <n v="378000"/>
  </r>
  <r>
    <m/>
    <d v="2024-10-01T00:00:00"/>
    <m/>
    <m/>
    <m/>
    <m/>
    <m/>
    <m/>
    <n v="0"/>
    <m/>
    <m/>
    <m/>
    <m/>
    <s v="E0018"/>
    <s v="奥山　忠吉"/>
    <s v="D001"/>
    <x v="2"/>
    <x v="3"/>
    <x v="0"/>
    <s v="3Q"/>
    <x v="6"/>
    <n v="504000"/>
  </r>
  <r>
    <m/>
    <d v="2024-10-01T00:00:00"/>
    <m/>
    <m/>
    <m/>
    <m/>
    <m/>
    <m/>
    <n v="0"/>
    <m/>
    <m/>
    <m/>
    <m/>
    <s v="E0019"/>
    <s v="保坂　正敏"/>
    <s v="D004"/>
    <x v="1"/>
    <x v="2"/>
    <x v="0"/>
    <s v="3Q"/>
    <x v="6"/>
    <n v="315000"/>
  </r>
  <r>
    <m/>
    <d v="2024-10-01T00:00:00"/>
    <m/>
    <m/>
    <m/>
    <m/>
    <m/>
    <m/>
    <n v="0"/>
    <m/>
    <m/>
    <m/>
    <m/>
    <s v="E0020"/>
    <s v="杉本　敏子"/>
    <s v="D001"/>
    <x v="2"/>
    <x v="3"/>
    <x v="0"/>
    <s v="3Q"/>
    <x v="6"/>
    <n v="630000"/>
  </r>
  <r>
    <m/>
    <d v="2024-11-01T00:00:00"/>
    <m/>
    <m/>
    <m/>
    <m/>
    <m/>
    <m/>
    <n v="0"/>
    <m/>
    <m/>
    <m/>
    <m/>
    <s v="E0001"/>
    <s v="守屋　聖子"/>
    <s v="D004"/>
    <x v="1"/>
    <x v="2"/>
    <x v="0"/>
    <s v="3Q"/>
    <x v="7"/>
    <n v="252000"/>
  </r>
  <r>
    <m/>
    <d v="2024-11-01T00:00:00"/>
    <m/>
    <m/>
    <m/>
    <m/>
    <m/>
    <m/>
    <n v="0"/>
    <m/>
    <m/>
    <m/>
    <m/>
    <s v="E0002"/>
    <s v="笠井　福太郎"/>
    <s v="D005"/>
    <x v="1"/>
    <x v="1"/>
    <x v="0"/>
    <s v="3Q"/>
    <x v="7"/>
    <n v="189000"/>
  </r>
  <r>
    <m/>
    <d v="2024-11-01T00:00:00"/>
    <m/>
    <m/>
    <m/>
    <m/>
    <m/>
    <m/>
    <n v="0"/>
    <m/>
    <m/>
    <m/>
    <m/>
    <s v="E0003"/>
    <s v="金野　栄蔵"/>
    <s v="D005"/>
    <x v="1"/>
    <x v="1"/>
    <x v="0"/>
    <s v="3Q"/>
    <x v="7"/>
    <n v="882000"/>
  </r>
  <r>
    <m/>
    <d v="2024-11-01T00:00:00"/>
    <m/>
    <m/>
    <m/>
    <m/>
    <m/>
    <m/>
    <n v="0"/>
    <m/>
    <m/>
    <m/>
    <m/>
    <s v="E0004"/>
    <s v="熊沢　加奈"/>
    <s v="D001"/>
    <x v="2"/>
    <x v="3"/>
    <x v="0"/>
    <s v="3Q"/>
    <x v="7"/>
    <n v="819000"/>
  </r>
  <r>
    <m/>
    <d v="2024-11-01T00:00:00"/>
    <m/>
    <m/>
    <m/>
    <m/>
    <m/>
    <m/>
    <n v="0"/>
    <m/>
    <m/>
    <m/>
    <m/>
    <s v="E0005"/>
    <s v="川西　泰雄"/>
    <s v="D003"/>
    <x v="0"/>
    <x v="0"/>
    <x v="0"/>
    <s v="3Q"/>
    <x v="7"/>
    <n v="252000"/>
  </r>
  <r>
    <m/>
    <d v="2024-11-01T00:00:00"/>
    <m/>
    <m/>
    <m/>
    <m/>
    <m/>
    <m/>
    <n v="0"/>
    <m/>
    <m/>
    <m/>
    <m/>
    <s v="E0006"/>
    <s v="今　哲"/>
    <s v="D003"/>
    <x v="0"/>
    <x v="0"/>
    <x v="0"/>
    <s v="3Q"/>
    <x v="7"/>
    <n v="567000"/>
  </r>
  <r>
    <m/>
    <d v="2024-11-01T00:00:00"/>
    <m/>
    <m/>
    <m/>
    <m/>
    <m/>
    <m/>
    <n v="0"/>
    <m/>
    <m/>
    <m/>
    <m/>
    <s v="E0007"/>
    <s v="奥田　道雄"/>
    <s v="D005"/>
    <x v="1"/>
    <x v="1"/>
    <x v="0"/>
    <s v="3Q"/>
    <x v="7"/>
    <n v="441000"/>
  </r>
  <r>
    <m/>
    <d v="2024-11-01T00:00:00"/>
    <m/>
    <m/>
    <m/>
    <m/>
    <m/>
    <m/>
    <n v="0"/>
    <m/>
    <m/>
    <m/>
    <m/>
    <s v="E0008"/>
    <s v="高田　耕一"/>
    <s v="D005"/>
    <x v="1"/>
    <x v="1"/>
    <x v="0"/>
    <s v="3Q"/>
    <x v="7"/>
    <n v="315000"/>
  </r>
  <r>
    <m/>
    <d v="2024-11-01T00:00:00"/>
    <m/>
    <m/>
    <m/>
    <m/>
    <m/>
    <m/>
    <n v="0"/>
    <m/>
    <m/>
    <m/>
    <m/>
    <s v="E0009"/>
    <s v="矢部　雅美"/>
    <s v="D003"/>
    <x v="0"/>
    <x v="0"/>
    <x v="0"/>
    <s v="3Q"/>
    <x v="7"/>
    <n v="378000"/>
  </r>
  <r>
    <m/>
    <d v="2024-11-01T00:00:00"/>
    <m/>
    <m/>
    <m/>
    <m/>
    <m/>
    <m/>
    <n v="0"/>
    <m/>
    <m/>
    <m/>
    <m/>
    <s v="E0010"/>
    <s v="河口　里香"/>
    <s v="D005"/>
    <x v="1"/>
    <x v="1"/>
    <x v="0"/>
    <s v="3Q"/>
    <x v="7"/>
    <n v="756000"/>
  </r>
  <r>
    <m/>
    <d v="2024-11-01T00:00:00"/>
    <m/>
    <m/>
    <m/>
    <m/>
    <m/>
    <m/>
    <n v="0"/>
    <m/>
    <m/>
    <m/>
    <m/>
    <s v="E0011"/>
    <s v="島田　楓華"/>
    <s v="D005"/>
    <x v="1"/>
    <x v="1"/>
    <x v="0"/>
    <s v="3Q"/>
    <x v="7"/>
    <n v="504000"/>
  </r>
  <r>
    <m/>
    <d v="2024-11-01T00:00:00"/>
    <m/>
    <m/>
    <m/>
    <m/>
    <m/>
    <m/>
    <n v="0"/>
    <m/>
    <m/>
    <m/>
    <m/>
    <s v="E0012"/>
    <s v="畠中　雅美"/>
    <s v="D004"/>
    <x v="1"/>
    <x v="2"/>
    <x v="0"/>
    <s v="3Q"/>
    <x v="7"/>
    <n v="504000"/>
  </r>
  <r>
    <m/>
    <d v="2024-11-01T00:00:00"/>
    <m/>
    <m/>
    <m/>
    <m/>
    <m/>
    <m/>
    <n v="0"/>
    <m/>
    <m/>
    <m/>
    <m/>
    <s v="E0013"/>
    <s v="木下　志帆"/>
    <s v="D003"/>
    <x v="0"/>
    <x v="0"/>
    <x v="0"/>
    <s v="3Q"/>
    <x v="7"/>
    <n v="756000"/>
  </r>
  <r>
    <m/>
    <d v="2024-11-01T00:00:00"/>
    <m/>
    <m/>
    <m/>
    <m/>
    <m/>
    <m/>
    <n v="0"/>
    <m/>
    <m/>
    <m/>
    <m/>
    <s v="E0014"/>
    <s v="岩間　安子"/>
    <s v="D001"/>
    <x v="2"/>
    <x v="3"/>
    <x v="0"/>
    <s v="3Q"/>
    <x v="7"/>
    <n v="504000"/>
  </r>
  <r>
    <m/>
    <d v="2024-11-01T00:00:00"/>
    <m/>
    <m/>
    <m/>
    <m/>
    <m/>
    <m/>
    <n v="0"/>
    <m/>
    <m/>
    <m/>
    <m/>
    <s v="E0015"/>
    <s v="沖田　雄太"/>
    <s v="D004"/>
    <x v="1"/>
    <x v="2"/>
    <x v="0"/>
    <s v="3Q"/>
    <x v="7"/>
    <n v="378000"/>
  </r>
  <r>
    <m/>
    <d v="2024-11-01T00:00:00"/>
    <m/>
    <m/>
    <m/>
    <m/>
    <m/>
    <m/>
    <n v="0"/>
    <m/>
    <m/>
    <m/>
    <m/>
    <s v="E0016"/>
    <s v="木田　玲"/>
    <s v="D002"/>
    <x v="0"/>
    <x v="4"/>
    <x v="0"/>
    <s v="3Q"/>
    <x v="7"/>
    <n v="882000"/>
  </r>
  <r>
    <m/>
    <d v="2024-11-01T00:00:00"/>
    <m/>
    <m/>
    <m/>
    <m/>
    <m/>
    <m/>
    <n v="0"/>
    <m/>
    <m/>
    <m/>
    <m/>
    <s v="E0017"/>
    <s v="相田　松夫"/>
    <s v="D002"/>
    <x v="0"/>
    <x v="4"/>
    <x v="0"/>
    <s v="3Q"/>
    <x v="7"/>
    <n v="378000"/>
  </r>
  <r>
    <m/>
    <d v="2024-11-01T00:00:00"/>
    <m/>
    <m/>
    <m/>
    <m/>
    <m/>
    <m/>
    <n v="0"/>
    <m/>
    <m/>
    <m/>
    <m/>
    <s v="E0018"/>
    <s v="奥山　忠吉"/>
    <s v="D001"/>
    <x v="2"/>
    <x v="3"/>
    <x v="0"/>
    <s v="3Q"/>
    <x v="7"/>
    <n v="504000"/>
  </r>
  <r>
    <m/>
    <d v="2024-11-01T00:00:00"/>
    <m/>
    <m/>
    <m/>
    <m/>
    <m/>
    <m/>
    <n v="0"/>
    <m/>
    <m/>
    <m/>
    <m/>
    <s v="E0019"/>
    <s v="保坂　正敏"/>
    <s v="D004"/>
    <x v="1"/>
    <x v="2"/>
    <x v="0"/>
    <s v="3Q"/>
    <x v="7"/>
    <n v="315000"/>
  </r>
  <r>
    <m/>
    <d v="2024-11-01T00:00:00"/>
    <m/>
    <m/>
    <m/>
    <m/>
    <m/>
    <m/>
    <n v="0"/>
    <m/>
    <m/>
    <m/>
    <m/>
    <s v="E0020"/>
    <s v="杉本　敏子"/>
    <s v="D001"/>
    <x v="2"/>
    <x v="3"/>
    <x v="0"/>
    <s v="3Q"/>
    <x v="7"/>
    <n v="630000"/>
  </r>
  <r>
    <m/>
    <d v="2024-12-01T00:00:00"/>
    <m/>
    <m/>
    <m/>
    <m/>
    <m/>
    <m/>
    <n v="0"/>
    <m/>
    <m/>
    <m/>
    <m/>
    <s v="E0001"/>
    <s v="守屋　聖子"/>
    <s v="D004"/>
    <x v="1"/>
    <x v="2"/>
    <x v="0"/>
    <s v="3Q"/>
    <x v="8"/>
    <n v="252000"/>
  </r>
  <r>
    <m/>
    <d v="2024-12-01T00:00:00"/>
    <m/>
    <m/>
    <m/>
    <m/>
    <m/>
    <m/>
    <n v="0"/>
    <m/>
    <m/>
    <m/>
    <m/>
    <s v="E0002"/>
    <s v="笠井　福太郎"/>
    <s v="D005"/>
    <x v="1"/>
    <x v="1"/>
    <x v="0"/>
    <s v="3Q"/>
    <x v="8"/>
    <n v="189000"/>
  </r>
  <r>
    <m/>
    <d v="2024-12-01T00:00:00"/>
    <m/>
    <m/>
    <m/>
    <m/>
    <m/>
    <m/>
    <n v="0"/>
    <m/>
    <m/>
    <m/>
    <m/>
    <s v="E0003"/>
    <s v="金野　栄蔵"/>
    <s v="D005"/>
    <x v="1"/>
    <x v="1"/>
    <x v="0"/>
    <s v="3Q"/>
    <x v="8"/>
    <n v="882000"/>
  </r>
  <r>
    <m/>
    <d v="2024-12-01T00:00:00"/>
    <m/>
    <m/>
    <m/>
    <m/>
    <m/>
    <m/>
    <n v="0"/>
    <m/>
    <m/>
    <m/>
    <m/>
    <s v="E0004"/>
    <s v="熊沢　加奈"/>
    <s v="D001"/>
    <x v="2"/>
    <x v="3"/>
    <x v="0"/>
    <s v="3Q"/>
    <x v="8"/>
    <n v="819000"/>
  </r>
  <r>
    <m/>
    <d v="2024-12-01T00:00:00"/>
    <m/>
    <m/>
    <m/>
    <m/>
    <m/>
    <m/>
    <n v="0"/>
    <m/>
    <m/>
    <m/>
    <m/>
    <s v="E0005"/>
    <s v="川西　泰雄"/>
    <s v="D003"/>
    <x v="0"/>
    <x v="0"/>
    <x v="0"/>
    <s v="3Q"/>
    <x v="8"/>
    <n v="252000"/>
  </r>
  <r>
    <m/>
    <d v="2024-12-01T00:00:00"/>
    <m/>
    <m/>
    <m/>
    <m/>
    <m/>
    <m/>
    <n v="0"/>
    <m/>
    <m/>
    <m/>
    <m/>
    <s v="E0006"/>
    <s v="今　哲"/>
    <s v="D003"/>
    <x v="0"/>
    <x v="0"/>
    <x v="0"/>
    <s v="3Q"/>
    <x v="8"/>
    <n v="567000"/>
  </r>
  <r>
    <m/>
    <d v="2024-12-01T00:00:00"/>
    <m/>
    <m/>
    <m/>
    <m/>
    <m/>
    <m/>
    <n v="0"/>
    <m/>
    <m/>
    <m/>
    <m/>
    <s v="E0007"/>
    <s v="奥田　道雄"/>
    <s v="D005"/>
    <x v="1"/>
    <x v="1"/>
    <x v="0"/>
    <s v="3Q"/>
    <x v="8"/>
    <n v="441000"/>
  </r>
  <r>
    <m/>
    <d v="2024-12-01T00:00:00"/>
    <m/>
    <m/>
    <m/>
    <m/>
    <m/>
    <m/>
    <n v="0"/>
    <m/>
    <m/>
    <m/>
    <m/>
    <s v="E0008"/>
    <s v="高田　耕一"/>
    <s v="D005"/>
    <x v="1"/>
    <x v="1"/>
    <x v="0"/>
    <s v="3Q"/>
    <x v="8"/>
    <n v="315000"/>
  </r>
  <r>
    <m/>
    <d v="2024-12-01T00:00:00"/>
    <m/>
    <m/>
    <m/>
    <m/>
    <m/>
    <m/>
    <n v="0"/>
    <m/>
    <m/>
    <m/>
    <m/>
    <s v="E0009"/>
    <s v="矢部　雅美"/>
    <s v="D003"/>
    <x v="0"/>
    <x v="0"/>
    <x v="0"/>
    <s v="3Q"/>
    <x v="8"/>
    <n v="378000"/>
  </r>
  <r>
    <m/>
    <d v="2024-12-01T00:00:00"/>
    <m/>
    <m/>
    <m/>
    <m/>
    <m/>
    <m/>
    <n v="0"/>
    <m/>
    <m/>
    <m/>
    <m/>
    <s v="E0010"/>
    <s v="河口　里香"/>
    <s v="D005"/>
    <x v="1"/>
    <x v="1"/>
    <x v="0"/>
    <s v="3Q"/>
    <x v="8"/>
    <n v="756000"/>
  </r>
  <r>
    <m/>
    <d v="2024-12-01T00:00:00"/>
    <m/>
    <m/>
    <m/>
    <m/>
    <m/>
    <m/>
    <n v="0"/>
    <m/>
    <m/>
    <m/>
    <m/>
    <s v="E0011"/>
    <s v="島田　楓華"/>
    <s v="D005"/>
    <x v="1"/>
    <x v="1"/>
    <x v="0"/>
    <s v="3Q"/>
    <x v="8"/>
    <n v="504000"/>
  </r>
  <r>
    <m/>
    <d v="2024-12-01T00:00:00"/>
    <m/>
    <m/>
    <m/>
    <m/>
    <m/>
    <m/>
    <n v="0"/>
    <m/>
    <m/>
    <m/>
    <m/>
    <s v="E0012"/>
    <s v="畠中　雅美"/>
    <s v="D004"/>
    <x v="1"/>
    <x v="2"/>
    <x v="0"/>
    <s v="3Q"/>
    <x v="8"/>
    <n v="504000"/>
  </r>
  <r>
    <m/>
    <d v="2024-12-01T00:00:00"/>
    <m/>
    <m/>
    <m/>
    <m/>
    <m/>
    <m/>
    <n v="0"/>
    <m/>
    <m/>
    <m/>
    <m/>
    <s v="E0013"/>
    <s v="木下　志帆"/>
    <s v="D003"/>
    <x v="0"/>
    <x v="0"/>
    <x v="0"/>
    <s v="3Q"/>
    <x v="8"/>
    <n v="756000"/>
  </r>
  <r>
    <m/>
    <d v="2024-12-01T00:00:00"/>
    <m/>
    <m/>
    <m/>
    <m/>
    <m/>
    <m/>
    <n v="0"/>
    <m/>
    <m/>
    <m/>
    <m/>
    <s v="E0014"/>
    <s v="岩間　安子"/>
    <s v="D001"/>
    <x v="2"/>
    <x v="3"/>
    <x v="0"/>
    <s v="3Q"/>
    <x v="8"/>
    <n v="504000"/>
  </r>
  <r>
    <m/>
    <d v="2024-12-01T00:00:00"/>
    <m/>
    <m/>
    <m/>
    <m/>
    <m/>
    <m/>
    <n v="0"/>
    <m/>
    <m/>
    <m/>
    <m/>
    <s v="E0015"/>
    <s v="沖田　雄太"/>
    <s v="D004"/>
    <x v="1"/>
    <x v="2"/>
    <x v="0"/>
    <s v="3Q"/>
    <x v="8"/>
    <n v="378000"/>
  </r>
  <r>
    <m/>
    <d v="2024-12-01T00:00:00"/>
    <m/>
    <m/>
    <m/>
    <m/>
    <m/>
    <m/>
    <n v="0"/>
    <m/>
    <m/>
    <m/>
    <m/>
    <s v="E0016"/>
    <s v="木田　玲"/>
    <s v="D002"/>
    <x v="0"/>
    <x v="4"/>
    <x v="0"/>
    <s v="3Q"/>
    <x v="8"/>
    <n v="882000"/>
  </r>
  <r>
    <m/>
    <d v="2024-12-01T00:00:00"/>
    <m/>
    <m/>
    <m/>
    <m/>
    <m/>
    <m/>
    <n v="0"/>
    <m/>
    <m/>
    <m/>
    <m/>
    <s v="E0017"/>
    <s v="相田　松夫"/>
    <s v="D002"/>
    <x v="0"/>
    <x v="4"/>
    <x v="0"/>
    <s v="3Q"/>
    <x v="8"/>
    <n v="378000"/>
  </r>
  <r>
    <m/>
    <d v="2024-12-01T00:00:00"/>
    <m/>
    <m/>
    <m/>
    <m/>
    <m/>
    <m/>
    <n v="0"/>
    <m/>
    <m/>
    <m/>
    <m/>
    <s v="E0018"/>
    <s v="奥山　忠吉"/>
    <s v="D001"/>
    <x v="2"/>
    <x v="3"/>
    <x v="0"/>
    <s v="3Q"/>
    <x v="8"/>
    <n v="504000"/>
  </r>
  <r>
    <m/>
    <d v="2024-12-01T00:00:00"/>
    <m/>
    <m/>
    <m/>
    <m/>
    <m/>
    <m/>
    <n v="0"/>
    <m/>
    <m/>
    <m/>
    <m/>
    <s v="E0019"/>
    <s v="保坂　正敏"/>
    <s v="D004"/>
    <x v="1"/>
    <x v="2"/>
    <x v="0"/>
    <s v="3Q"/>
    <x v="8"/>
    <n v="315000"/>
  </r>
  <r>
    <m/>
    <d v="2024-12-01T00:00:00"/>
    <m/>
    <m/>
    <m/>
    <m/>
    <m/>
    <m/>
    <n v="0"/>
    <m/>
    <m/>
    <m/>
    <m/>
    <s v="E0020"/>
    <s v="杉本　敏子"/>
    <s v="D001"/>
    <x v="2"/>
    <x v="3"/>
    <x v="0"/>
    <s v="3Q"/>
    <x v="8"/>
    <n v="630000"/>
  </r>
  <r>
    <m/>
    <d v="2025-01-01T00:00:00"/>
    <m/>
    <m/>
    <m/>
    <m/>
    <m/>
    <m/>
    <n v="0"/>
    <m/>
    <m/>
    <m/>
    <m/>
    <s v="E0001"/>
    <s v="守屋　聖子"/>
    <s v="D004"/>
    <x v="1"/>
    <x v="2"/>
    <x v="0"/>
    <s v="4Q"/>
    <x v="9"/>
    <n v="252000"/>
  </r>
  <r>
    <m/>
    <d v="2025-01-01T00:00:00"/>
    <m/>
    <m/>
    <m/>
    <m/>
    <m/>
    <m/>
    <n v="0"/>
    <m/>
    <m/>
    <m/>
    <m/>
    <s v="E0002"/>
    <s v="笠井　福太郎"/>
    <s v="D005"/>
    <x v="1"/>
    <x v="1"/>
    <x v="0"/>
    <s v="4Q"/>
    <x v="9"/>
    <n v="189000"/>
  </r>
  <r>
    <m/>
    <d v="2025-01-01T00:00:00"/>
    <m/>
    <m/>
    <m/>
    <m/>
    <m/>
    <m/>
    <n v="0"/>
    <m/>
    <m/>
    <m/>
    <m/>
    <s v="E0003"/>
    <s v="金野　栄蔵"/>
    <s v="D005"/>
    <x v="1"/>
    <x v="1"/>
    <x v="0"/>
    <s v="4Q"/>
    <x v="9"/>
    <n v="882000"/>
  </r>
  <r>
    <m/>
    <d v="2025-01-01T00:00:00"/>
    <m/>
    <m/>
    <m/>
    <m/>
    <m/>
    <m/>
    <n v="0"/>
    <m/>
    <m/>
    <m/>
    <m/>
    <s v="E0004"/>
    <s v="熊沢　加奈"/>
    <s v="D001"/>
    <x v="2"/>
    <x v="3"/>
    <x v="0"/>
    <s v="4Q"/>
    <x v="9"/>
    <n v="819000"/>
  </r>
  <r>
    <m/>
    <d v="2025-01-01T00:00:00"/>
    <m/>
    <m/>
    <m/>
    <m/>
    <m/>
    <m/>
    <n v="0"/>
    <m/>
    <m/>
    <m/>
    <m/>
    <s v="E0005"/>
    <s v="川西　泰雄"/>
    <s v="D003"/>
    <x v="0"/>
    <x v="0"/>
    <x v="0"/>
    <s v="4Q"/>
    <x v="9"/>
    <n v="252000"/>
  </r>
  <r>
    <m/>
    <d v="2025-01-01T00:00:00"/>
    <m/>
    <m/>
    <m/>
    <m/>
    <m/>
    <m/>
    <n v="0"/>
    <m/>
    <m/>
    <m/>
    <m/>
    <s v="E0006"/>
    <s v="今　哲"/>
    <s v="D003"/>
    <x v="0"/>
    <x v="0"/>
    <x v="0"/>
    <s v="4Q"/>
    <x v="9"/>
    <n v="567000"/>
  </r>
  <r>
    <m/>
    <d v="2025-01-01T00:00:00"/>
    <m/>
    <m/>
    <m/>
    <m/>
    <m/>
    <m/>
    <n v="0"/>
    <m/>
    <m/>
    <m/>
    <m/>
    <s v="E0007"/>
    <s v="奥田　道雄"/>
    <s v="D005"/>
    <x v="1"/>
    <x v="1"/>
    <x v="0"/>
    <s v="4Q"/>
    <x v="9"/>
    <n v="441000"/>
  </r>
  <r>
    <m/>
    <d v="2025-01-01T00:00:00"/>
    <m/>
    <m/>
    <m/>
    <m/>
    <m/>
    <m/>
    <n v="0"/>
    <m/>
    <m/>
    <m/>
    <m/>
    <s v="E0008"/>
    <s v="高田　耕一"/>
    <s v="D005"/>
    <x v="1"/>
    <x v="1"/>
    <x v="0"/>
    <s v="4Q"/>
    <x v="9"/>
    <n v="315000"/>
  </r>
  <r>
    <m/>
    <d v="2025-01-01T00:00:00"/>
    <m/>
    <m/>
    <m/>
    <m/>
    <m/>
    <m/>
    <n v="0"/>
    <m/>
    <m/>
    <m/>
    <m/>
    <s v="E0009"/>
    <s v="矢部　雅美"/>
    <s v="D003"/>
    <x v="0"/>
    <x v="0"/>
    <x v="0"/>
    <s v="4Q"/>
    <x v="9"/>
    <n v="378000"/>
  </r>
  <r>
    <m/>
    <d v="2025-01-01T00:00:00"/>
    <m/>
    <m/>
    <m/>
    <m/>
    <m/>
    <m/>
    <n v="0"/>
    <m/>
    <m/>
    <m/>
    <m/>
    <s v="E0010"/>
    <s v="河口　里香"/>
    <s v="D005"/>
    <x v="1"/>
    <x v="1"/>
    <x v="0"/>
    <s v="4Q"/>
    <x v="9"/>
    <n v="756000"/>
  </r>
  <r>
    <m/>
    <d v="2025-01-01T00:00:00"/>
    <m/>
    <m/>
    <m/>
    <m/>
    <m/>
    <m/>
    <n v="0"/>
    <m/>
    <m/>
    <m/>
    <m/>
    <s v="E0011"/>
    <s v="島田　楓華"/>
    <s v="D005"/>
    <x v="1"/>
    <x v="1"/>
    <x v="0"/>
    <s v="4Q"/>
    <x v="9"/>
    <n v="504000"/>
  </r>
  <r>
    <m/>
    <d v="2025-01-01T00:00:00"/>
    <m/>
    <m/>
    <m/>
    <m/>
    <m/>
    <m/>
    <n v="0"/>
    <m/>
    <m/>
    <m/>
    <m/>
    <s v="E0012"/>
    <s v="畠中　雅美"/>
    <s v="D004"/>
    <x v="1"/>
    <x v="2"/>
    <x v="0"/>
    <s v="4Q"/>
    <x v="9"/>
    <n v="504000"/>
  </r>
  <r>
    <m/>
    <d v="2025-01-01T00:00:00"/>
    <m/>
    <m/>
    <m/>
    <m/>
    <m/>
    <m/>
    <n v="0"/>
    <m/>
    <m/>
    <m/>
    <m/>
    <s v="E0013"/>
    <s v="木下　志帆"/>
    <s v="D003"/>
    <x v="0"/>
    <x v="0"/>
    <x v="0"/>
    <s v="4Q"/>
    <x v="9"/>
    <n v="756000"/>
  </r>
  <r>
    <m/>
    <d v="2025-01-01T00:00:00"/>
    <m/>
    <m/>
    <m/>
    <m/>
    <m/>
    <m/>
    <n v="0"/>
    <m/>
    <m/>
    <m/>
    <m/>
    <s v="E0014"/>
    <s v="岩間　安子"/>
    <s v="D001"/>
    <x v="2"/>
    <x v="3"/>
    <x v="0"/>
    <s v="4Q"/>
    <x v="9"/>
    <n v="504000"/>
  </r>
  <r>
    <m/>
    <d v="2025-01-01T00:00:00"/>
    <m/>
    <m/>
    <m/>
    <m/>
    <m/>
    <m/>
    <n v="0"/>
    <m/>
    <m/>
    <m/>
    <m/>
    <s v="E0015"/>
    <s v="沖田　雄太"/>
    <s v="D004"/>
    <x v="1"/>
    <x v="2"/>
    <x v="0"/>
    <s v="4Q"/>
    <x v="9"/>
    <n v="378000"/>
  </r>
  <r>
    <m/>
    <d v="2025-01-01T00:00:00"/>
    <m/>
    <m/>
    <m/>
    <m/>
    <m/>
    <m/>
    <n v="0"/>
    <m/>
    <m/>
    <m/>
    <m/>
    <s v="E0016"/>
    <s v="木田　玲"/>
    <s v="D002"/>
    <x v="0"/>
    <x v="4"/>
    <x v="0"/>
    <s v="4Q"/>
    <x v="9"/>
    <n v="882000"/>
  </r>
  <r>
    <m/>
    <d v="2025-01-01T00:00:00"/>
    <m/>
    <m/>
    <m/>
    <m/>
    <m/>
    <m/>
    <n v="0"/>
    <m/>
    <m/>
    <m/>
    <m/>
    <s v="E0017"/>
    <s v="相田　松夫"/>
    <s v="D002"/>
    <x v="0"/>
    <x v="4"/>
    <x v="0"/>
    <s v="4Q"/>
    <x v="9"/>
    <n v="378000"/>
  </r>
  <r>
    <m/>
    <d v="2025-01-01T00:00:00"/>
    <m/>
    <m/>
    <m/>
    <m/>
    <m/>
    <m/>
    <n v="0"/>
    <m/>
    <m/>
    <m/>
    <m/>
    <s v="E0018"/>
    <s v="奥山　忠吉"/>
    <s v="D001"/>
    <x v="2"/>
    <x v="3"/>
    <x v="0"/>
    <s v="4Q"/>
    <x v="9"/>
    <n v="504000"/>
  </r>
  <r>
    <m/>
    <d v="2025-01-01T00:00:00"/>
    <m/>
    <m/>
    <m/>
    <m/>
    <m/>
    <m/>
    <n v="0"/>
    <m/>
    <m/>
    <m/>
    <m/>
    <s v="E0019"/>
    <s v="保坂　正敏"/>
    <s v="D004"/>
    <x v="1"/>
    <x v="2"/>
    <x v="0"/>
    <s v="4Q"/>
    <x v="9"/>
    <n v="315000"/>
  </r>
  <r>
    <m/>
    <d v="2025-01-01T00:00:00"/>
    <m/>
    <m/>
    <m/>
    <m/>
    <m/>
    <m/>
    <n v="0"/>
    <m/>
    <m/>
    <m/>
    <m/>
    <s v="E0020"/>
    <s v="杉本　敏子"/>
    <s v="D001"/>
    <x v="2"/>
    <x v="3"/>
    <x v="0"/>
    <s v="4Q"/>
    <x v="9"/>
    <n v="630000"/>
  </r>
  <r>
    <m/>
    <d v="2025-02-01T00:00:00"/>
    <m/>
    <m/>
    <m/>
    <m/>
    <m/>
    <m/>
    <n v="0"/>
    <m/>
    <m/>
    <m/>
    <m/>
    <s v="E0001"/>
    <s v="守屋　聖子"/>
    <s v="D004"/>
    <x v="1"/>
    <x v="2"/>
    <x v="0"/>
    <s v="4Q"/>
    <x v="10"/>
    <n v="252000"/>
  </r>
  <r>
    <m/>
    <d v="2025-02-01T00:00:00"/>
    <m/>
    <m/>
    <m/>
    <m/>
    <m/>
    <m/>
    <n v="0"/>
    <m/>
    <m/>
    <m/>
    <m/>
    <s v="E0002"/>
    <s v="笠井　福太郎"/>
    <s v="D005"/>
    <x v="1"/>
    <x v="1"/>
    <x v="0"/>
    <s v="4Q"/>
    <x v="10"/>
    <n v="189000"/>
  </r>
  <r>
    <m/>
    <d v="2025-02-01T00:00:00"/>
    <m/>
    <m/>
    <m/>
    <m/>
    <m/>
    <m/>
    <n v="0"/>
    <m/>
    <m/>
    <m/>
    <m/>
    <s v="E0003"/>
    <s v="金野　栄蔵"/>
    <s v="D005"/>
    <x v="1"/>
    <x v="1"/>
    <x v="0"/>
    <s v="4Q"/>
    <x v="10"/>
    <n v="882000"/>
  </r>
  <r>
    <m/>
    <d v="2025-02-01T00:00:00"/>
    <m/>
    <m/>
    <m/>
    <m/>
    <m/>
    <m/>
    <n v="0"/>
    <m/>
    <m/>
    <m/>
    <m/>
    <s v="E0004"/>
    <s v="熊沢　加奈"/>
    <s v="D001"/>
    <x v="2"/>
    <x v="3"/>
    <x v="0"/>
    <s v="4Q"/>
    <x v="10"/>
    <n v="819000"/>
  </r>
  <r>
    <m/>
    <d v="2025-02-01T00:00:00"/>
    <m/>
    <m/>
    <m/>
    <m/>
    <m/>
    <m/>
    <n v="0"/>
    <m/>
    <m/>
    <m/>
    <m/>
    <s v="E0005"/>
    <s v="川西　泰雄"/>
    <s v="D003"/>
    <x v="0"/>
    <x v="0"/>
    <x v="0"/>
    <s v="4Q"/>
    <x v="10"/>
    <n v="252000"/>
  </r>
  <r>
    <m/>
    <d v="2025-02-01T00:00:00"/>
    <m/>
    <m/>
    <m/>
    <m/>
    <m/>
    <m/>
    <n v="0"/>
    <m/>
    <m/>
    <m/>
    <m/>
    <s v="E0006"/>
    <s v="今　哲"/>
    <s v="D003"/>
    <x v="0"/>
    <x v="0"/>
    <x v="0"/>
    <s v="4Q"/>
    <x v="10"/>
    <n v="567000"/>
  </r>
  <r>
    <m/>
    <d v="2025-02-01T00:00:00"/>
    <m/>
    <m/>
    <m/>
    <m/>
    <m/>
    <m/>
    <n v="0"/>
    <m/>
    <m/>
    <m/>
    <m/>
    <s v="E0007"/>
    <s v="奥田　道雄"/>
    <s v="D005"/>
    <x v="1"/>
    <x v="1"/>
    <x v="0"/>
    <s v="4Q"/>
    <x v="10"/>
    <n v="441000"/>
  </r>
  <r>
    <m/>
    <d v="2025-02-01T00:00:00"/>
    <m/>
    <m/>
    <m/>
    <m/>
    <m/>
    <m/>
    <n v="0"/>
    <m/>
    <m/>
    <m/>
    <m/>
    <s v="E0008"/>
    <s v="高田　耕一"/>
    <s v="D005"/>
    <x v="1"/>
    <x v="1"/>
    <x v="0"/>
    <s v="4Q"/>
    <x v="10"/>
    <n v="315000"/>
  </r>
  <r>
    <m/>
    <d v="2025-02-01T00:00:00"/>
    <m/>
    <m/>
    <m/>
    <m/>
    <m/>
    <m/>
    <n v="0"/>
    <m/>
    <m/>
    <m/>
    <m/>
    <s v="E0009"/>
    <s v="矢部　雅美"/>
    <s v="D003"/>
    <x v="0"/>
    <x v="0"/>
    <x v="0"/>
    <s v="4Q"/>
    <x v="10"/>
    <n v="378000"/>
  </r>
  <r>
    <m/>
    <d v="2025-02-01T00:00:00"/>
    <m/>
    <m/>
    <m/>
    <m/>
    <m/>
    <m/>
    <n v="0"/>
    <m/>
    <m/>
    <m/>
    <m/>
    <s v="E0010"/>
    <s v="河口　里香"/>
    <s v="D005"/>
    <x v="1"/>
    <x v="1"/>
    <x v="0"/>
    <s v="4Q"/>
    <x v="10"/>
    <n v="756000"/>
  </r>
  <r>
    <m/>
    <d v="2025-02-01T00:00:00"/>
    <m/>
    <m/>
    <m/>
    <m/>
    <m/>
    <m/>
    <n v="0"/>
    <m/>
    <m/>
    <m/>
    <m/>
    <s v="E0011"/>
    <s v="島田　楓華"/>
    <s v="D005"/>
    <x v="1"/>
    <x v="1"/>
    <x v="0"/>
    <s v="4Q"/>
    <x v="10"/>
    <n v="504000"/>
  </r>
  <r>
    <m/>
    <d v="2025-02-01T00:00:00"/>
    <m/>
    <m/>
    <m/>
    <m/>
    <m/>
    <m/>
    <n v="0"/>
    <m/>
    <m/>
    <m/>
    <m/>
    <s v="E0012"/>
    <s v="畠中　雅美"/>
    <s v="D004"/>
    <x v="1"/>
    <x v="2"/>
    <x v="0"/>
    <s v="4Q"/>
    <x v="10"/>
    <n v="504000"/>
  </r>
  <r>
    <m/>
    <d v="2025-02-01T00:00:00"/>
    <m/>
    <m/>
    <m/>
    <m/>
    <m/>
    <m/>
    <n v="0"/>
    <m/>
    <m/>
    <m/>
    <m/>
    <s v="E0013"/>
    <s v="木下　志帆"/>
    <s v="D003"/>
    <x v="0"/>
    <x v="0"/>
    <x v="0"/>
    <s v="4Q"/>
    <x v="10"/>
    <n v="756000"/>
  </r>
  <r>
    <m/>
    <d v="2025-02-01T00:00:00"/>
    <m/>
    <m/>
    <m/>
    <m/>
    <m/>
    <m/>
    <n v="0"/>
    <m/>
    <m/>
    <m/>
    <m/>
    <s v="E0014"/>
    <s v="岩間　安子"/>
    <s v="D001"/>
    <x v="2"/>
    <x v="3"/>
    <x v="0"/>
    <s v="4Q"/>
    <x v="10"/>
    <n v="504000"/>
  </r>
  <r>
    <m/>
    <d v="2025-02-01T00:00:00"/>
    <m/>
    <m/>
    <m/>
    <m/>
    <m/>
    <m/>
    <n v="0"/>
    <m/>
    <m/>
    <m/>
    <m/>
    <s v="E0015"/>
    <s v="沖田　雄太"/>
    <s v="D004"/>
    <x v="1"/>
    <x v="2"/>
    <x v="0"/>
    <s v="4Q"/>
    <x v="10"/>
    <n v="378000"/>
  </r>
  <r>
    <m/>
    <d v="2025-02-01T00:00:00"/>
    <m/>
    <m/>
    <m/>
    <m/>
    <m/>
    <m/>
    <n v="0"/>
    <m/>
    <m/>
    <m/>
    <m/>
    <s v="E0016"/>
    <s v="木田　玲"/>
    <s v="D002"/>
    <x v="0"/>
    <x v="4"/>
    <x v="0"/>
    <s v="4Q"/>
    <x v="10"/>
    <n v="882000"/>
  </r>
  <r>
    <m/>
    <d v="2025-02-01T00:00:00"/>
    <m/>
    <m/>
    <m/>
    <m/>
    <m/>
    <m/>
    <n v="0"/>
    <m/>
    <m/>
    <m/>
    <m/>
    <s v="E0017"/>
    <s v="相田　松夫"/>
    <s v="D002"/>
    <x v="0"/>
    <x v="4"/>
    <x v="0"/>
    <s v="4Q"/>
    <x v="10"/>
    <n v="378000"/>
  </r>
  <r>
    <m/>
    <d v="2025-02-01T00:00:00"/>
    <m/>
    <m/>
    <m/>
    <m/>
    <m/>
    <m/>
    <n v="0"/>
    <m/>
    <m/>
    <m/>
    <m/>
    <s v="E0018"/>
    <s v="奥山　忠吉"/>
    <s v="D001"/>
    <x v="2"/>
    <x v="3"/>
    <x v="0"/>
    <s v="4Q"/>
    <x v="10"/>
    <n v="504000"/>
  </r>
  <r>
    <m/>
    <d v="2025-02-01T00:00:00"/>
    <m/>
    <m/>
    <m/>
    <m/>
    <m/>
    <m/>
    <n v="0"/>
    <m/>
    <m/>
    <m/>
    <m/>
    <s v="E0019"/>
    <s v="保坂　正敏"/>
    <s v="D004"/>
    <x v="1"/>
    <x v="2"/>
    <x v="0"/>
    <s v="4Q"/>
    <x v="10"/>
    <n v="315000"/>
  </r>
  <r>
    <m/>
    <d v="2025-02-01T00:00:00"/>
    <m/>
    <m/>
    <m/>
    <m/>
    <m/>
    <m/>
    <n v="0"/>
    <m/>
    <m/>
    <m/>
    <m/>
    <s v="E0020"/>
    <s v="杉本　敏子"/>
    <s v="D001"/>
    <x v="2"/>
    <x v="3"/>
    <x v="0"/>
    <s v="4Q"/>
    <x v="10"/>
    <n v="630000"/>
  </r>
  <r>
    <m/>
    <d v="2025-03-01T00:00:00"/>
    <m/>
    <m/>
    <m/>
    <m/>
    <m/>
    <m/>
    <n v="0"/>
    <m/>
    <m/>
    <m/>
    <m/>
    <s v="E0001"/>
    <s v="守屋　聖子"/>
    <s v="D004"/>
    <x v="1"/>
    <x v="2"/>
    <x v="0"/>
    <s v="4Q"/>
    <x v="11"/>
    <n v="252000"/>
  </r>
  <r>
    <m/>
    <d v="2025-03-01T00:00:00"/>
    <m/>
    <m/>
    <m/>
    <m/>
    <m/>
    <m/>
    <n v="0"/>
    <m/>
    <m/>
    <m/>
    <m/>
    <s v="E0002"/>
    <s v="笠井　福太郎"/>
    <s v="D005"/>
    <x v="1"/>
    <x v="1"/>
    <x v="0"/>
    <s v="4Q"/>
    <x v="11"/>
    <n v="189000"/>
  </r>
  <r>
    <m/>
    <d v="2025-03-01T00:00:00"/>
    <m/>
    <m/>
    <m/>
    <m/>
    <m/>
    <m/>
    <n v="0"/>
    <m/>
    <m/>
    <m/>
    <m/>
    <s v="E0003"/>
    <s v="金野　栄蔵"/>
    <s v="D005"/>
    <x v="1"/>
    <x v="1"/>
    <x v="0"/>
    <s v="4Q"/>
    <x v="11"/>
    <n v="882000"/>
  </r>
  <r>
    <m/>
    <d v="2025-03-01T00:00:00"/>
    <m/>
    <m/>
    <m/>
    <m/>
    <m/>
    <m/>
    <n v="0"/>
    <m/>
    <m/>
    <m/>
    <m/>
    <s v="E0004"/>
    <s v="熊沢　加奈"/>
    <s v="D001"/>
    <x v="2"/>
    <x v="3"/>
    <x v="0"/>
    <s v="4Q"/>
    <x v="11"/>
    <n v="819000"/>
  </r>
  <r>
    <m/>
    <d v="2025-03-01T00:00:00"/>
    <m/>
    <m/>
    <m/>
    <m/>
    <m/>
    <m/>
    <n v="0"/>
    <m/>
    <m/>
    <m/>
    <m/>
    <s v="E0005"/>
    <s v="川西　泰雄"/>
    <s v="D003"/>
    <x v="0"/>
    <x v="0"/>
    <x v="0"/>
    <s v="4Q"/>
    <x v="11"/>
    <n v="252000"/>
  </r>
  <r>
    <m/>
    <d v="2025-03-01T00:00:00"/>
    <m/>
    <m/>
    <m/>
    <m/>
    <m/>
    <m/>
    <n v="0"/>
    <m/>
    <m/>
    <m/>
    <m/>
    <s v="E0006"/>
    <s v="今　哲"/>
    <s v="D003"/>
    <x v="0"/>
    <x v="0"/>
    <x v="0"/>
    <s v="4Q"/>
    <x v="11"/>
    <n v="567000"/>
  </r>
  <r>
    <m/>
    <d v="2025-03-01T00:00:00"/>
    <m/>
    <m/>
    <m/>
    <m/>
    <m/>
    <m/>
    <n v="0"/>
    <m/>
    <m/>
    <m/>
    <m/>
    <s v="E0007"/>
    <s v="奥田　道雄"/>
    <s v="D005"/>
    <x v="1"/>
    <x v="1"/>
    <x v="0"/>
    <s v="4Q"/>
    <x v="11"/>
    <n v="441000"/>
  </r>
  <r>
    <m/>
    <d v="2025-03-01T00:00:00"/>
    <m/>
    <m/>
    <m/>
    <m/>
    <m/>
    <m/>
    <n v="0"/>
    <m/>
    <m/>
    <m/>
    <m/>
    <s v="E0008"/>
    <s v="高田　耕一"/>
    <s v="D005"/>
    <x v="1"/>
    <x v="1"/>
    <x v="0"/>
    <s v="4Q"/>
    <x v="11"/>
    <n v="315000"/>
  </r>
  <r>
    <m/>
    <d v="2025-03-01T00:00:00"/>
    <m/>
    <m/>
    <m/>
    <m/>
    <m/>
    <m/>
    <n v="0"/>
    <m/>
    <m/>
    <m/>
    <m/>
    <s v="E0009"/>
    <s v="矢部　雅美"/>
    <s v="D003"/>
    <x v="0"/>
    <x v="0"/>
    <x v="0"/>
    <s v="4Q"/>
    <x v="11"/>
    <n v="378000"/>
  </r>
  <r>
    <m/>
    <d v="2025-03-01T00:00:00"/>
    <m/>
    <m/>
    <m/>
    <m/>
    <m/>
    <m/>
    <n v="0"/>
    <m/>
    <m/>
    <m/>
    <m/>
    <s v="E0010"/>
    <s v="河口　里香"/>
    <s v="D005"/>
    <x v="1"/>
    <x v="1"/>
    <x v="0"/>
    <s v="4Q"/>
    <x v="11"/>
    <n v="756000"/>
  </r>
  <r>
    <m/>
    <d v="2025-03-01T00:00:00"/>
    <m/>
    <m/>
    <m/>
    <m/>
    <m/>
    <m/>
    <n v="0"/>
    <m/>
    <m/>
    <m/>
    <m/>
    <s v="E0011"/>
    <s v="島田　楓華"/>
    <s v="D005"/>
    <x v="1"/>
    <x v="1"/>
    <x v="0"/>
    <s v="4Q"/>
    <x v="11"/>
    <n v="504000"/>
  </r>
  <r>
    <m/>
    <d v="2025-03-01T00:00:00"/>
    <m/>
    <m/>
    <m/>
    <m/>
    <m/>
    <m/>
    <n v="0"/>
    <m/>
    <m/>
    <m/>
    <m/>
    <s v="E0012"/>
    <s v="畠中　雅美"/>
    <s v="D004"/>
    <x v="1"/>
    <x v="2"/>
    <x v="0"/>
    <s v="4Q"/>
    <x v="11"/>
    <n v="504000"/>
  </r>
  <r>
    <m/>
    <d v="2025-03-01T00:00:00"/>
    <m/>
    <m/>
    <m/>
    <m/>
    <m/>
    <m/>
    <n v="0"/>
    <m/>
    <m/>
    <m/>
    <m/>
    <s v="E0013"/>
    <s v="木下　志帆"/>
    <s v="D003"/>
    <x v="0"/>
    <x v="0"/>
    <x v="0"/>
    <s v="4Q"/>
    <x v="11"/>
    <n v="756000"/>
  </r>
  <r>
    <m/>
    <d v="2025-03-01T00:00:00"/>
    <m/>
    <m/>
    <m/>
    <m/>
    <m/>
    <m/>
    <n v="0"/>
    <m/>
    <m/>
    <m/>
    <m/>
    <s v="E0014"/>
    <s v="岩間　安子"/>
    <s v="D001"/>
    <x v="2"/>
    <x v="3"/>
    <x v="0"/>
    <s v="4Q"/>
    <x v="11"/>
    <n v="504000"/>
  </r>
  <r>
    <m/>
    <d v="2025-03-01T00:00:00"/>
    <m/>
    <m/>
    <m/>
    <m/>
    <m/>
    <m/>
    <n v="0"/>
    <m/>
    <m/>
    <m/>
    <m/>
    <s v="E0015"/>
    <s v="沖田　雄太"/>
    <s v="D004"/>
    <x v="1"/>
    <x v="2"/>
    <x v="0"/>
    <s v="4Q"/>
    <x v="11"/>
    <n v="378000"/>
  </r>
  <r>
    <m/>
    <d v="2025-03-01T00:00:00"/>
    <m/>
    <m/>
    <m/>
    <m/>
    <m/>
    <m/>
    <n v="0"/>
    <m/>
    <m/>
    <m/>
    <m/>
    <s v="E0016"/>
    <s v="木田　玲"/>
    <s v="D002"/>
    <x v="0"/>
    <x v="4"/>
    <x v="0"/>
    <s v="4Q"/>
    <x v="11"/>
    <n v="882000"/>
  </r>
  <r>
    <m/>
    <d v="2025-03-01T00:00:00"/>
    <m/>
    <m/>
    <m/>
    <m/>
    <m/>
    <m/>
    <n v="0"/>
    <m/>
    <m/>
    <m/>
    <m/>
    <s v="E0017"/>
    <s v="相田　松夫"/>
    <s v="D002"/>
    <x v="0"/>
    <x v="4"/>
    <x v="0"/>
    <s v="4Q"/>
    <x v="11"/>
    <n v="378000"/>
  </r>
  <r>
    <m/>
    <d v="2025-03-01T00:00:00"/>
    <m/>
    <m/>
    <m/>
    <m/>
    <m/>
    <m/>
    <n v="0"/>
    <m/>
    <m/>
    <m/>
    <m/>
    <s v="E0018"/>
    <s v="奥山　忠吉"/>
    <s v="D001"/>
    <x v="2"/>
    <x v="3"/>
    <x v="0"/>
    <s v="4Q"/>
    <x v="11"/>
    <n v="504000"/>
  </r>
  <r>
    <m/>
    <d v="2025-03-01T00:00:00"/>
    <m/>
    <m/>
    <m/>
    <m/>
    <m/>
    <m/>
    <n v="0"/>
    <m/>
    <m/>
    <m/>
    <m/>
    <s v="E0019"/>
    <s v="保坂　正敏"/>
    <s v="D004"/>
    <x v="1"/>
    <x v="2"/>
    <x v="0"/>
    <s v="4Q"/>
    <x v="11"/>
    <n v="315000"/>
  </r>
  <r>
    <m/>
    <d v="2025-03-01T00:00:00"/>
    <m/>
    <m/>
    <m/>
    <m/>
    <m/>
    <m/>
    <n v="0"/>
    <m/>
    <m/>
    <m/>
    <m/>
    <s v="E0020"/>
    <s v="杉本　敏子"/>
    <s v="D001"/>
    <x v="2"/>
    <x v="3"/>
    <x v="0"/>
    <s v="4Q"/>
    <x v="11"/>
    <n v="630000"/>
  </r>
  <r>
    <m/>
    <d v="2025-04-01T00:00:00"/>
    <m/>
    <m/>
    <m/>
    <m/>
    <m/>
    <m/>
    <n v="0"/>
    <m/>
    <m/>
    <m/>
    <m/>
    <s v="E0001"/>
    <s v="守屋　聖子"/>
    <s v="D004"/>
    <x v="1"/>
    <x v="2"/>
    <x v="1"/>
    <s v="1Q"/>
    <x v="0"/>
    <n v="1594000"/>
  </r>
  <r>
    <m/>
    <d v="2025-04-01T00:00:00"/>
    <m/>
    <m/>
    <m/>
    <m/>
    <m/>
    <m/>
    <n v="0"/>
    <m/>
    <m/>
    <m/>
    <m/>
    <s v="E0002"/>
    <s v="笠井　福太郎"/>
    <s v="D005"/>
    <x v="1"/>
    <x v="1"/>
    <x v="1"/>
    <s v="1Q"/>
    <x v="0"/>
    <n v="290000"/>
  </r>
  <r>
    <m/>
    <d v="2025-04-01T00:00:00"/>
    <m/>
    <m/>
    <m/>
    <m/>
    <m/>
    <m/>
    <n v="0"/>
    <m/>
    <m/>
    <m/>
    <m/>
    <s v="E0003"/>
    <s v="金野　栄蔵"/>
    <s v="D005"/>
    <x v="1"/>
    <x v="1"/>
    <x v="1"/>
    <s v="1Q"/>
    <x v="0"/>
    <n v="797000"/>
  </r>
  <r>
    <m/>
    <d v="2025-04-01T00:00:00"/>
    <m/>
    <m/>
    <m/>
    <m/>
    <m/>
    <m/>
    <n v="0"/>
    <m/>
    <m/>
    <m/>
    <m/>
    <s v="E0004"/>
    <s v="熊沢　加奈"/>
    <s v="D001"/>
    <x v="2"/>
    <x v="3"/>
    <x v="1"/>
    <s v="1Q"/>
    <x v="0"/>
    <n v="1500000"/>
  </r>
  <r>
    <m/>
    <d v="2025-04-01T00:00:00"/>
    <m/>
    <m/>
    <m/>
    <m/>
    <m/>
    <m/>
    <n v="0"/>
    <m/>
    <m/>
    <m/>
    <m/>
    <s v="E0005"/>
    <s v="川西　泰雄"/>
    <s v="D003"/>
    <x v="0"/>
    <x v="0"/>
    <x v="1"/>
    <s v="1Q"/>
    <x v="0"/>
    <n v="493000"/>
  </r>
  <r>
    <m/>
    <d v="2025-04-01T00:00:00"/>
    <m/>
    <m/>
    <m/>
    <m/>
    <m/>
    <m/>
    <n v="0"/>
    <m/>
    <m/>
    <m/>
    <m/>
    <s v="E0006"/>
    <s v="今　哲"/>
    <s v="D003"/>
    <x v="0"/>
    <x v="0"/>
    <x v="1"/>
    <s v="1Q"/>
    <x v="0"/>
    <n v="1540000"/>
  </r>
  <r>
    <m/>
    <d v="2025-04-01T00:00:00"/>
    <m/>
    <m/>
    <m/>
    <m/>
    <m/>
    <m/>
    <n v="0"/>
    <m/>
    <m/>
    <m/>
    <m/>
    <s v="E0007"/>
    <s v="奥田　道雄"/>
    <s v="D005"/>
    <x v="1"/>
    <x v="1"/>
    <x v="1"/>
    <s v="1Q"/>
    <x v="0"/>
    <n v="616000"/>
  </r>
  <r>
    <m/>
    <d v="2025-04-01T00:00:00"/>
    <m/>
    <m/>
    <m/>
    <m/>
    <m/>
    <m/>
    <n v="0"/>
    <m/>
    <m/>
    <m/>
    <m/>
    <s v="E0008"/>
    <s v="高田　耕一"/>
    <s v="D005"/>
    <x v="1"/>
    <x v="1"/>
    <x v="1"/>
    <s v="1Q"/>
    <x v="0"/>
    <n v="1100000"/>
  </r>
  <r>
    <m/>
    <d v="2025-04-01T00:00:00"/>
    <m/>
    <m/>
    <m/>
    <m/>
    <m/>
    <m/>
    <n v="0"/>
    <m/>
    <m/>
    <m/>
    <m/>
    <s v="E0009"/>
    <s v="矢部　雅美"/>
    <s v="D003"/>
    <x v="0"/>
    <x v="0"/>
    <x v="1"/>
    <s v="1Q"/>
    <x v="0"/>
    <n v="1232000"/>
  </r>
  <r>
    <m/>
    <d v="2025-04-01T00:00:00"/>
    <m/>
    <m/>
    <m/>
    <m/>
    <m/>
    <m/>
    <n v="0"/>
    <m/>
    <m/>
    <m/>
    <m/>
    <s v="E0010"/>
    <s v="河口　里香"/>
    <s v="D005"/>
    <x v="1"/>
    <x v="1"/>
    <x v="1"/>
    <s v="1Q"/>
    <x v="0"/>
    <n v="493000"/>
  </r>
  <r>
    <m/>
    <d v="2025-04-01T00:00:00"/>
    <m/>
    <m/>
    <m/>
    <m/>
    <m/>
    <m/>
    <n v="0"/>
    <m/>
    <m/>
    <m/>
    <m/>
    <s v="E0011"/>
    <s v="島田　楓華"/>
    <s v="D005"/>
    <x v="1"/>
    <x v="1"/>
    <x v="1"/>
    <s v="1Q"/>
    <x v="0"/>
    <n v="986000"/>
  </r>
  <r>
    <m/>
    <d v="2025-04-01T00:00:00"/>
    <m/>
    <m/>
    <m/>
    <m/>
    <m/>
    <m/>
    <n v="0"/>
    <m/>
    <m/>
    <m/>
    <m/>
    <s v="E0012"/>
    <s v="畠中　雅美"/>
    <s v="D004"/>
    <x v="1"/>
    <x v="2"/>
    <x v="1"/>
    <s v="1Q"/>
    <x v="0"/>
    <n v="1848000"/>
  </r>
  <r>
    <m/>
    <d v="2025-04-01T00:00:00"/>
    <m/>
    <m/>
    <m/>
    <m/>
    <m/>
    <m/>
    <n v="0"/>
    <m/>
    <m/>
    <m/>
    <m/>
    <s v="E0013"/>
    <s v="木下　志帆"/>
    <s v="D003"/>
    <x v="0"/>
    <x v="0"/>
    <x v="1"/>
    <s v="1Q"/>
    <x v="0"/>
    <n v="616000"/>
  </r>
  <r>
    <m/>
    <d v="2025-04-01T00:00:00"/>
    <m/>
    <m/>
    <m/>
    <m/>
    <m/>
    <m/>
    <n v="0"/>
    <m/>
    <m/>
    <m/>
    <m/>
    <s v="E0014"/>
    <s v="岩間　安子"/>
    <s v="D001"/>
    <x v="2"/>
    <x v="3"/>
    <x v="1"/>
    <s v="1Q"/>
    <x v="0"/>
    <n v="1109000"/>
  </r>
  <r>
    <m/>
    <d v="2025-04-01T00:00:00"/>
    <m/>
    <m/>
    <m/>
    <m/>
    <m/>
    <m/>
    <n v="0"/>
    <m/>
    <m/>
    <m/>
    <m/>
    <s v="E0015"/>
    <s v="沖田　雄太"/>
    <s v="D004"/>
    <x v="1"/>
    <x v="2"/>
    <x v="1"/>
    <s v="1Q"/>
    <x v="0"/>
    <n v="863000"/>
  </r>
  <r>
    <m/>
    <d v="2025-04-01T00:00:00"/>
    <m/>
    <m/>
    <m/>
    <m/>
    <m/>
    <m/>
    <n v="0"/>
    <m/>
    <m/>
    <m/>
    <m/>
    <s v="E0016"/>
    <s v="木田　玲"/>
    <s v="D002"/>
    <x v="0"/>
    <x v="4"/>
    <x v="1"/>
    <s v="1Q"/>
    <x v="0"/>
    <n v="863000"/>
  </r>
  <r>
    <m/>
    <d v="2025-04-01T00:00:00"/>
    <m/>
    <m/>
    <m/>
    <m/>
    <m/>
    <m/>
    <n v="0"/>
    <m/>
    <m/>
    <m/>
    <m/>
    <s v="E0017"/>
    <s v="相田　松夫"/>
    <s v="D002"/>
    <x v="0"/>
    <x v="4"/>
    <x v="1"/>
    <s v="1Q"/>
    <x v="0"/>
    <n v="801000"/>
  </r>
  <r>
    <m/>
    <d v="2025-04-01T00:00:00"/>
    <m/>
    <m/>
    <m/>
    <m/>
    <m/>
    <m/>
    <n v="0"/>
    <m/>
    <m/>
    <m/>
    <m/>
    <s v="E0018"/>
    <s v="奥山　忠吉"/>
    <s v="D001"/>
    <x v="2"/>
    <x v="3"/>
    <x v="1"/>
    <s v="1Q"/>
    <x v="0"/>
    <n v="370000"/>
  </r>
  <r>
    <m/>
    <d v="2025-04-01T00:00:00"/>
    <m/>
    <m/>
    <m/>
    <m/>
    <m/>
    <m/>
    <n v="0"/>
    <m/>
    <m/>
    <m/>
    <m/>
    <s v="E0019"/>
    <s v="保坂　正敏"/>
    <s v="D004"/>
    <x v="1"/>
    <x v="2"/>
    <x v="1"/>
    <s v="1Q"/>
    <x v="0"/>
    <n v="2710000"/>
  </r>
  <r>
    <m/>
    <d v="2025-04-01T00:00:00"/>
    <m/>
    <m/>
    <m/>
    <m/>
    <m/>
    <m/>
    <n v="0"/>
    <m/>
    <m/>
    <m/>
    <m/>
    <s v="E0020"/>
    <s v="杉本　敏子"/>
    <s v="D001"/>
    <x v="2"/>
    <x v="3"/>
    <x v="1"/>
    <s v="1Q"/>
    <x v="0"/>
    <n v="1109000"/>
  </r>
  <r>
    <m/>
    <d v="2025-05-01T00:00:00"/>
    <m/>
    <m/>
    <m/>
    <m/>
    <m/>
    <m/>
    <n v="0"/>
    <m/>
    <m/>
    <m/>
    <m/>
    <s v="E0001"/>
    <s v="守屋　聖子"/>
    <s v="D004"/>
    <x v="1"/>
    <x v="2"/>
    <x v="1"/>
    <s v="1Q"/>
    <x v="1"/>
    <n v="1355000"/>
  </r>
  <r>
    <m/>
    <d v="2025-05-01T00:00:00"/>
    <m/>
    <m/>
    <m/>
    <m/>
    <m/>
    <m/>
    <n v="0"/>
    <m/>
    <m/>
    <m/>
    <m/>
    <s v="E0002"/>
    <s v="笠井　福太郎"/>
    <s v="D005"/>
    <x v="1"/>
    <x v="1"/>
    <x v="1"/>
    <s v="1Q"/>
    <x v="1"/>
    <n v="247000"/>
  </r>
  <r>
    <m/>
    <d v="2025-05-01T00:00:00"/>
    <m/>
    <m/>
    <m/>
    <m/>
    <m/>
    <m/>
    <n v="0"/>
    <m/>
    <m/>
    <m/>
    <m/>
    <s v="E0003"/>
    <s v="金野　栄蔵"/>
    <s v="D005"/>
    <x v="1"/>
    <x v="1"/>
    <x v="1"/>
    <s v="1Q"/>
    <x v="1"/>
    <n v="678000"/>
  </r>
  <r>
    <m/>
    <d v="2025-05-01T00:00:00"/>
    <m/>
    <m/>
    <m/>
    <m/>
    <m/>
    <m/>
    <n v="0"/>
    <m/>
    <m/>
    <m/>
    <m/>
    <s v="E0004"/>
    <s v="熊沢　加奈"/>
    <s v="D001"/>
    <x v="2"/>
    <x v="3"/>
    <x v="1"/>
    <s v="1Q"/>
    <x v="1"/>
    <n v="1500000"/>
  </r>
  <r>
    <m/>
    <d v="2025-05-01T00:00:00"/>
    <m/>
    <m/>
    <m/>
    <m/>
    <m/>
    <m/>
    <n v="0"/>
    <m/>
    <m/>
    <m/>
    <m/>
    <s v="E0005"/>
    <s v="川西　泰雄"/>
    <s v="D003"/>
    <x v="0"/>
    <x v="0"/>
    <x v="1"/>
    <s v="1Q"/>
    <x v="1"/>
    <n v="493000"/>
  </r>
  <r>
    <m/>
    <d v="2025-05-01T00:00:00"/>
    <m/>
    <m/>
    <m/>
    <m/>
    <m/>
    <m/>
    <n v="0"/>
    <m/>
    <m/>
    <m/>
    <m/>
    <s v="E0006"/>
    <s v="今　哲"/>
    <s v="D003"/>
    <x v="0"/>
    <x v="0"/>
    <x v="1"/>
    <s v="1Q"/>
    <x v="1"/>
    <n v="1540000"/>
  </r>
  <r>
    <m/>
    <d v="2025-05-01T00:00:00"/>
    <m/>
    <m/>
    <m/>
    <m/>
    <m/>
    <m/>
    <n v="0"/>
    <m/>
    <m/>
    <m/>
    <m/>
    <s v="E0007"/>
    <s v="奥田　道雄"/>
    <s v="D005"/>
    <x v="1"/>
    <x v="1"/>
    <x v="1"/>
    <s v="1Q"/>
    <x v="1"/>
    <n v="616000"/>
  </r>
  <r>
    <m/>
    <d v="2025-05-01T00:00:00"/>
    <m/>
    <m/>
    <m/>
    <m/>
    <m/>
    <m/>
    <n v="0"/>
    <m/>
    <m/>
    <m/>
    <m/>
    <s v="E0008"/>
    <s v="高田　耕一"/>
    <s v="D005"/>
    <x v="1"/>
    <x v="1"/>
    <x v="1"/>
    <s v="1Q"/>
    <x v="1"/>
    <n v="1100000"/>
  </r>
  <r>
    <m/>
    <d v="2025-05-01T00:00:00"/>
    <m/>
    <m/>
    <m/>
    <m/>
    <m/>
    <m/>
    <n v="0"/>
    <m/>
    <m/>
    <m/>
    <m/>
    <s v="E0009"/>
    <s v="矢部　雅美"/>
    <s v="D003"/>
    <x v="0"/>
    <x v="0"/>
    <x v="1"/>
    <s v="1Q"/>
    <x v="1"/>
    <n v="1232000"/>
  </r>
  <r>
    <m/>
    <d v="2025-05-01T00:00:00"/>
    <m/>
    <m/>
    <m/>
    <m/>
    <m/>
    <m/>
    <n v="0"/>
    <m/>
    <m/>
    <m/>
    <m/>
    <s v="E0010"/>
    <s v="河口　里香"/>
    <s v="D005"/>
    <x v="1"/>
    <x v="1"/>
    <x v="1"/>
    <s v="1Q"/>
    <x v="1"/>
    <n v="493000"/>
  </r>
  <r>
    <m/>
    <d v="2025-05-01T00:00:00"/>
    <m/>
    <m/>
    <m/>
    <m/>
    <m/>
    <m/>
    <n v="0"/>
    <m/>
    <m/>
    <m/>
    <m/>
    <s v="E0011"/>
    <s v="島田　楓華"/>
    <s v="D005"/>
    <x v="1"/>
    <x v="1"/>
    <x v="1"/>
    <s v="1Q"/>
    <x v="1"/>
    <n v="986000"/>
  </r>
  <r>
    <m/>
    <d v="2025-05-01T00:00:00"/>
    <m/>
    <m/>
    <m/>
    <m/>
    <m/>
    <m/>
    <n v="0"/>
    <m/>
    <m/>
    <m/>
    <m/>
    <s v="E0012"/>
    <s v="畠中　雅美"/>
    <s v="D004"/>
    <x v="1"/>
    <x v="2"/>
    <x v="1"/>
    <s v="1Q"/>
    <x v="1"/>
    <n v="1848000"/>
  </r>
  <r>
    <m/>
    <d v="2025-05-01T00:00:00"/>
    <m/>
    <m/>
    <m/>
    <m/>
    <m/>
    <m/>
    <n v="0"/>
    <m/>
    <m/>
    <m/>
    <m/>
    <s v="E0013"/>
    <s v="木下　志帆"/>
    <s v="D003"/>
    <x v="0"/>
    <x v="0"/>
    <x v="1"/>
    <s v="1Q"/>
    <x v="1"/>
    <n v="616000"/>
  </r>
  <r>
    <m/>
    <d v="2025-05-01T00:00:00"/>
    <m/>
    <m/>
    <m/>
    <m/>
    <m/>
    <m/>
    <n v="0"/>
    <m/>
    <m/>
    <m/>
    <m/>
    <s v="E0014"/>
    <s v="岩間　安子"/>
    <s v="D001"/>
    <x v="2"/>
    <x v="3"/>
    <x v="1"/>
    <s v="1Q"/>
    <x v="1"/>
    <n v="1109000"/>
  </r>
  <r>
    <m/>
    <d v="2025-05-01T00:00:00"/>
    <m/>
    <m/>
    <m/>
    <m/>
    <m/>
    <m/>
    <n v="0"/>
    <m/>
    <m/>
    <m/>
    <m/>
    <s v="E0015"/>
    <s v="沖田　雄太"/>
    <s v="D004"/>
    <x v="1"/>
    <x v="2"/>
    <x v="1"/>
    <s v="1Q"/>
    <x v="1"/>
    <n v="863000"/>
  </r>
  <r>
    <m/>
    <d v="2025-05-01T00:00:00"/>
    <m/>
    <m/>
    <m/>
    <m/>
    <m/>
    <m/>
    <n v="0"/>
    <m/>
    <m/>
    <m/>
    <m/>
    <s v="E0016"/>
    <s v="木田　玲"/>
    <s v="D002"/>
    <x v="0"/>
    <x v="4"/>
    <x v="1"/>
    <s v="1Q"/>
    <x v="1"/>
    <n v="863000"/>
  </r>
  <r>
    <m/>
    <d v="2025-05-01T00:00:00"/>
    <m/>
    <m/>
    <m/>
    <m/>
    <m/>
    <m/>
    <n v="0"/>
    <m/>
    <m/>
    <m/>
    <m/>
    <s v="E0017"/>
    <s v="相田　松夫"/>
    <s v="D002"/>
    <x v="0"/>
    <x v="4"/>
    <x v="1"/>
    <s v="1Q"/>
    <x v="1"/>
    <n v="801000"/>
  </r>
  <r>
    <m/>
    <d v="2025-05-01T00:00:00"/>
    <m/>
    <m/>
    <m/>
    <m/>
    <m/>
    <m/>
    <n v="0"/>
    <m/>
    <m/>
    <m/>
    <m/>
    <s v="E0018"/>
    <s v="奥山　忠吉"/>
    <s v="D001"/>
    <x v="2"/>
    <x v="3"/>
    <x v="1"/>
    <s v="1Q"/>
    <x v="1"/>
    <n v="370000"/>
  </r>
  <r>
    <m/>
    <d v="2025-05-01T00:00:00"/>
    <m/>
    <m/>
    <m/>
    <m/>
    <m/>
    <m/>
    <n v="0"/>
    <m/>
    <m/>
    <m/>
    <m/>
    <s v="E0019"/>
    <s v="保坂　正敏"/>
    <s v="D004"/>
    <x v="1"/>
    <x v="2"/>
    <x v="1"/>
    <s v="1Q"/>
    <x v="1"/>
    <n v="2710000"/>
  </r>
  <r>
    <m/>
    <d v="2025-05-01T00:00:00"/>
    <m/>
    <m/>
    <m/>
    <m/>
    <m/>
    <m/>
    <n v="0"/>
    <m/>
    <m/>
    <m/>
    <m/>
    <s v="E0020"/>
    <s v="杉本　敏子"/>
    <s v="D001"/>
    <x v="2"/>
    <x v="3"/>
    <x v="1"/>
    <s v="1Q"/>
    <x v="1"/>
    <n v="1109000"/>
  </r>
  <r>
    <m/>
    <d v="2025-06-01T00:00:00"/>
    <m/>
    <m/>
    <m/>
    <m/>
    <m/>
    <m/>
    <n v="0"/>
    <m/>
    <m/>
    <m/>
    <m/>
    <s v="E0001"/>
    <s v="守屋　聖子"/>
    <s v="D004"/>
    <x v="1"/>
    <x v="2"/>
    <x v="1"/>
    <s v="1Q"/>
    <x v="2"/>
    <n v="1355000"/>
  </r>
  <r>
    <m/>
    <d v="2025-06-01T00:00:00"/>
    <m/>
    <m/>
    <m/>
    <m/>
    <m/>
    <m/>
    <n v="0"/>
    <m/>
    <m/>
    <m/>
    <m/>
    <s v="E0002"/>
    <s v="笠井　福太郎"/>
    <s v="D005"/>
    <x v="1"/>
    <x v="1"/>
    <x v="1"/>
    <s v="1Q"/>
    <x v="2"/>
    <n v="247000"/>
  </r>
  <r>
    <m/>
    <d v="2025-06-01T00:00:00"/>
    <m/>
    <m/>
    <m/>
    <m/>
    <m/>
    <m/>
    <n v="0"/>
    <m/>
    <m/>
    <m/>
    <m/>
    <s v="E0003"/>
    <s v="金野　栄蔵"/>
    <s v="D005"/>
    <x v="1"/>
    <x v="1"/>
    <x v="1"/>
    <s v="1Q"/>
    <x v="2"/>
    <n v="678000"/>
  </r>
  <r>
    <m/>
    <d v="2025-06-01T00:00:00"/>
    <m/>
    <m/>
    <m/>
    <m/>
    <m/>
    <m/>
    <n v="0"/>
    <m/>
    <m/>
    <m/>
    <m/>
    <s v="E0004"/>
    <s v="熊沢　加奈"/>
    <s v="D001"/>
    <x v="2"/>
    <x v="3"/>
    <x v="1"/>
    <s v="1Q"/>
    <x v="2"/>
    <n v="1500000"/>
  </r>
  <r>
    <m/>
    <d v="2025-06-01T00:00:00"/>
    <m/>
    <m/>
    <m/>
    <m/>
    <m/>
    <m/>
    <n v="0"/>
    <m/>
    <m/>
    <m/>
    <m/>
    <s v="E0005"/>
    <s v="川西　泰雄"/>
    <s v="D003"/>
    <x v="0"/>
    <x v="0"/>
    <x v="1"/>
    <s v="1Q"/>
    <x v="2"/>
    <n v="493000"/>
  </r>
  <r>
    <m/>
    <d v="2025-06-01T00:00:00"/>
    <m/>
    <m/>
    <m/>
    <m/>
    <m/>
    <m/>
    <n v="0"/>
    <m/>
    <m/>
    <m/>
    <m/>
    <s v="E0006"/>
    <s v="今　哲"/>
    <s v="D003"/>
    <x v="0"/>
    <x v="0"/>
    <x v="1"/>
    <s v="1Q"/>
    <x v="2"/>
    <n v="1540000"/>
  </r>
  <r>
    <m/>
    <d v="2025-06-01T00:00:00"/>
    <m/>
    <m/>
    <m/>
    <m/>
    <m/>
    <m/>
    <n v="0"/>
    <m/>
    <m/>
    <m/>
    <m/>
    <s v="E0007"/>
    <s v="奥田　道雄"/>
    <s v="D005"/>
    <x v="1"/>
    <x v="1"/>
    <x v="1"/>
    <s v="1Q"/>
    <x v="2"/>
    <n v="616000"/>
  </r>
  <r>
    <m/>
    <d v="2025-06-01T00:00:00"/>
    <m/>
    <m/>
    <m/>
    <m/>
    <m/>
    <m/>
    <n v="0"/>
    <m/>
    <m/>
    <m/>
    <m/>
    <s v="E0008"/>
    <s v="高田　耕一"/>
    <s v="D005"/>
    <x v="1"/>
    <x v="1"/>
    <x v="1"/>
    <s v="1Q"/>
    <x v="2"/>
    <n v="1100000"/>
  </r>
  <r>
    <m/>
    <d v="2025-06-01T00:00:00"/>
    <m/>
    <m/>
    <m/>
    <m/>
    <m/>
    <m/>
    <n v="0"/>
    <m/>
    <m/>
    <m/>
    <m/>
    <s v="E0009"/>
    <s v="矢部　雅美"/>
    <s v="D003"/>
    <x v="0"/>
    <x v="0"/>
    <x v="1"/>
    <s v="1Q"/>
    <x v="2"/>
    <n v="1232000"/>
  </r>
  <r>
    <m/>
    <d v="2025-06-01T00:00:00"/>
    <m/>
    <m/>
    <m/>
    <m/>
    <m/>
    <m/>
    <n v="0"/>
    <m/>
    <m/>
    <m/>
    <m/>
    <s v="E0010"/>
    <s v="河口　里香"/>
    <s v="D005"/>
    <x v="1"/>
    <x v="1"/>
    <x v="1"/>
    <s v="1Q"/>
    <x v="2"/>
    <n v="493000"/>
  </r>
  <r>
    <m/>
    <d v="2025-06-01T00:00:00"/>
    <m/>
    <m/>
    <m/>
    <m/>
    <m/>
    <m/>
    <n v="0"/>
    <m/>
    <m/>
    <m/>
    <m/>
    <s v="E0011"/>
    <s v="島田　楓華"/>
    <s v="D005"/>
    <x v="1"/>
    <x v="1"/>
    <x v="1"/>
    <s v="1Q"/>
    <x v="2"/>
    <n v="986000"/>
  </r>
  <r>
    <m/>
    <d v="2025-06-01T00:00:00"/>
    <m/>
    <m/>
    <m/>
    <m/>
    <m/>
    <m/>
    <n v="0"/>
    <m/>
    <m/>
    <m/>
    <m/>
    <s v="E0012"/>
    <s v="畠中　雅美"/>
    <s v="D004"/>
    <x v="1"/>
    <x v="2"/>
    <x v="1"/>
    <s v="1Q"/>
    <x v="2"/>
    <n v="1848000"/>
  </r>
  <r>
    <m/>
    <d v="2025-06-01T00:00:00"/>
    <m/>
    <m/>
    <m/>
    <m/>
    <m/>
    <m/>
    <n v="0"/>
    <m/>
    <m/>
    <m/>
    <m/>
    <s v="E0013"/>
    <s v="木下　志帆"/>
    <s v="D003"/>
    <x v="0"/>
    <x v="0"/>
    <x v="1"/>
    <s v="1Q"/>
    <x v="2"/>
    <n v="616000"/>
  </r>
  <r>
    <m/>
    <d v="2025-06-01T00:00:00"/>
    <m/>
    <m/>
    <m/>
    <m/>
    <m/>
    <m/>
    <n v="0"/>
    <m/>
    <m/>
    <m/>
    <m/>
    <s v="E0014"/>
    <s v="岩間　安子"/>
    <s v="D001"/>
    <x v="2"/>
    <x v="3"/>
    <x v="1"/>
    <s v="1Q"/>
    <x v="2"/>
    <n v="1109000"/>
  </r>
  <r>
    <m/>
    <d v="2025-06-01T00:00:00"/>
    <m/>
    <m/>
    <m/>
    <m/>
    <m/>
    <m/>
    <n v="0"/>
    <m/>
    <m/>
    <m/>
    <m/>
    <s v="E0015"/>
    <s v="沖田　雄太"/>
    <s v="D004"/>
    <x v="1"/>
    <x v="2"/>
    <x v="1"/>
    <s v="1Q"/>
    <x v="2"/>
    <n v="863000"/>
  </r>
  <r>
    <m/>
    <d v="2025-06-01T00:00:00"/>
    <m/>
    <m/>
    <m/>
    <m/>
    <m/>
    <m/>
    <n v="0"/>
    <m/>
    <m/>
    <m/>
    <m/>
    <s v="E0016"/>
    <s v="木田　玲"/>
    <s v="D002"/>
    <x v="0"/>
    <x v="4"/>
    <x v="1"/>
    <s v="1Q"/>
    <x v="2"/>
    <n v="863000"/>
  </r>
  <r>
    <m/>
    <d v="2025-06-01T00:00:00"/>
    <m/>
    <m/>
    <m/>
    <m/>
    <m/>
    <m/>
    <n v="0"/>
    <m/>
    <m/>
    <m/>
    <m/>
    <s v="E0017"/>
    <s v="相田　松夫"/>
    <s v="D002"/>
    <x v="0"/>
    <x v="4"/>
    <x v="1"/>
    <s v="1Q"/>
    <x v="2"/>
    <n v="801000"/>
  </r>
  <r>
    <m/>
    <d v="2025-06-01T00:00:00"/>
    <m/>
    <m/>
    <m/>
    <m/>
    <m/>
    <m/>
    <n v="0"/>
    <m/>
    <m/>
    <m/>
    <m/>
    <s v="E0018"/>
    <s v="奥山　忠吉"/>
    <s v="D001"/>
    <x v="2"/>
    <x v="3"/>
    <x v="1"/>
    <s v="1Q"/>
    <x v="2"/>
    <n v="370000"/>
  </r>
  <r>
    <m/>
    <d v="2025-06-01T00:00:00"/>
    <m/>
    <m/>
    <m/>
    <m/>
    <m/>
    <m/>
    <n v="0"/>
    <m/>
    <m/>
    <m/>
    <m/>
    <s v="E0019"/>
    <s v="保坂　正敏"/>
    <s v="D004"/>
    <x v="1"/>
    <x v="2"/>
    <x v="1"/>
    <s v="1Q"/>
    <x v="2"/>
    <n v="2710000"/>
  </r>
  <r>
    <m/>
    <d v="2025-06-01T00:00:00"/>
    <m/>
    <m/>
    <m/>
    <m/>
    <m/>
    <m/>
    <n v="0"/>
    <m/>
    <m/>
    <m/>
    <m/>
    <s v="E0020"/>
    <s v="杉本　敏子"/>
    <s v="D001"/>
    <x v="2"/>
    <x v="3"/>
    <x v="1"/>
    <s v="1Q"/>
    <x v="2"/>
    <n v="1109000"/>
  </r>
  <r>
    <m/>
    <d v="2025-07-01T00:00:00"/>
    <m/>
    <m/>
    <m/>
    <m/>
    <m/>
    <m/>
    <n v="0"/>
    <m/>
    <m/>
    <m/>
    <m/>
    <s v="E0001"/>
    <s v="守屋　聖子"/>
    <s v="D004"/>
    <x v="1"/>
    <x v="2"/>
    <x v="1"/>
    <s v="2Q"/>
    <x v="3"/>
    <n v="1355000"/>
  </r>
  <r>
    <m/>
    <d v="2025-07-01T00:00:00"/>
    <m/>
    <m/>
    <m/>
    <m/>
    <m/>
    <m/>
    <n v="0"/>
    <m/>
    <m/>
    <m/>
    <m/>
    <s v="E0002"/>
    <s v="笠井　福太郎"/>
    <s v="D005"/>
    <x v="1"/>
    <x v="1"/>
    <x v="1"/>
    <s v="2Q"/>
    <x v="3"/>
    <n v="247000"/>
  </r>
  <r>
    <m/>
    <d v="2025-07-01T00:00:00"/>
    <m/>
    <m/>
    <m/>
    <m/>
    <m/>
    <m/>
    <n v="0"/>
    <m/>
    <m/>
    <m/>
    <m/>
    <s v="E0003"/>
    <s v="金野　栄蔵"/>
    <s v="D005"/>
    <x v="1"/>
    <x v="1"/>
    <x v="1"/>
    <s v="2Q"/>
    <x v="3"/>
    <n v="678000"/>
  </r>
  <r>
    <m/>
    <d v="2025-07-01T00:00:00"/>
    <m/>
    <m/>
    <m/>
    <m/>
    <m/>
    <m/>
    <n v="0"/>
    <m/>
    <m/>
    <m/>
    <m/>
    <s v="E0004"/>
    <s v="熊沢　加奈"/>
    <s v="D001"/>
    <x v="2"/>
    <x v="3"/>
    <x v="1"/>
    <s v="2Q"/>
    <x v="3"/>
    <n v="1500000"/>
  </r>
  <r>
    <m/>
    <d v="2025-07-01T00:00:00"/>
    <m/>
    <m/>
    <m/>
    <m/>
    <m/>
    <m/>
    <n v="0"/>
    <m/>
    <m/>
    <m/>
    <m/>
    <s v="E0005"/>
    <s v="川西　泰雄"/>
    <s v="D003"/>
    <x v="0"/>
    <x v="0"/>
    <x v="1"/>
    <s v="2Q"/>
    <x v="3"/>
    <n v="493000"/>
  </r>
  <r>
    <m/>
    <d v="2025-07-01T00:00:00"/>
    <m/>
    <m/>
    <m/>
    <m/>
    <m/>
    <m/>
    <n v="0"/>
    <m/>
    <m/>
    <m/>
    <m/>
    <s v="E0006"/>
    <s v="今　哲"/>
    <s v="D003"/>
    <x v="0"/>
    <x v="0"/>
    <x v="1"/>
    <s v="2Q"/>
    <x v="3"/>
    <n v="1540000"/>
  </r>
  <r>
    <m/>
    <d v="2025-07-01T00:00:00"/>
    <m/>
    <m/>
    <m/>
    <m/>
    <m/>
    <m/>
    <n v="0"/>
    <m/>
    <m/>
    <m/>
    <m/>
    <s v="E0007"/>
    <s v="奥田　道雄"/>
    <s v="D005"/>
    <x v="1"/>
    <x v="1"/>
    <x v="1"/>
    <s v="2Q"/>
    <x v="3"/>
    <n v="616000"/>
  </r>
  <r>
    <m/>
    <d v="2025-07-01T00:00:00"/>
    <m/>
    <m/>
    <m/>
    <m/>
    <m/>
    <m/>
    <n v="0"/>
    <m/>
    <m/>
    <m/>
    <m/>
    <s v="E0008"/>
    <s v="高田　耕一"/>
    <s v="D005"/>
    <x v="1"/>
    <x v="1"/>
    <x v="1"/>
    <s v="2Q"/>
    <x v="3"/>
    <n v="1100000"/>
  </r>
  <r>
    <m/>
    <d v="2025-07-01T00:00:00"/>
    <m/>
    <m/>
    <m/>
    <m/>
    <m/>
    <m/>
    <n v="0"/>
    <m/>
    <m/>
    <m/>
    <m/>
    <s v="E0009"/>
    <s v="矢部　雅美"/>
    <s v="D003"/>
    <x v="0"/>
    <x v="0"/>
    <x v="1"/>
    <s v="2Q"/>
    <x v="3"/>
    <n v="1232000"/>
  </r>
  <r>
    <m/>
    <d v="2025-07-01T00:00:00"/>
    <m/>
    <m/>
    <m/>
    <m/>
    <m/>
    <m/>
    <n v="0"/>
    <m/>
    <m/>
    <m/>
    <m/>
    <s v="E0010"/>
    <s v="河口　里香"/>
    <s v="D005"/>
    <x v="1"/>
    <x v="1"/>
    <x v="1"/>
    <s v="2Q"/>
    <x v="3"/>
    <n v="493000"/>
  </r>
  <r>
    <m/>
    <d v="2025-07-01T00:00:00"/>
    <m/>
    <m/>
    <m/>
    <m/>
    <m/>
    <m/>
    <n v="0"/>
    <m/>
    <m/>
    <m/>
    <m/>
    <s v="E0011"/>
    <s v="島田　楓華"/>
    <s v="D005"/>
    <x v="1"/>
    <x v="1"/>
    <x v="1"/>
    <s v="2Q"/>
    <x v="3"/>
    <n v="986000"/>
  </r>
  <r>
    <m/>
    <d v="2025-07-01T00:00:00"/>
    <m/>
    <m/>
    <m/>
    <m/>
    <m/>
    <m/>
    <n v="0"/>
    <m/>
    <m/>
    <m/>
    <m/>
    <s v="E0012"/>
    <s v="畠中　雅美"/>
    <s v="D004"/>
    <x v="1"/>
    <x v="2"/>
    <x v="1"/>
    <s v="2Q"/>
    <x v="3"/>
    <n v="1848000"/>
  </r>
  <r>
    <m/>
    <d v="2025-07-01T00:00:00"/>
    <m/>
    <m/>
    <m/>
    <m/>
    <m/>
    <m/>
    <n v="0"/>
    <m/>
    <m/>
    <m/>
    <m/>
    <s v="E0013"/>
    <s v="木下　志帆"/>
    <s v="D003"/>
    <x v="0"/>
    <x v="0"/>
    <x v="1"/>
    <s v="2Q"/>
    <x v="3"/>
    <n v="616000"/>
  </r>
  <r>
    <m/>
    <d v="2025-07-01T00:00:00"/>
    <m/>
    <m/>
    <m/>
    <m/>
    <m/>
    <m/>
    <n v="0"/>
    <m/>
    <m/>
    <m/>
    <m/>
    <s v="E0014"/>
    <s v="岩間　安子"/>
    <s v="D001"/>
    <x v="2"/>
    <x v="3"/>
    <x v="1"/>
    <s v="2Q"/>
    <x v="3"/>
    <n v="1109000"/>
  </r>
  <r>
    <m/>
    <d v="2025-07-01T00:00:00"/>
    <m/>
    <m/>
    <m/>
    <m/>
    <m/>
    <m/>
    <n v="0"/>
    <m/>
    <m/>
    <m/>
    <m/>
    <s v="E0015"/>
    <s v="沖田　雄太"/>
    <s v="D004"/>
    <x v="1"/>
    <x v="2"/>
    <x v="1"/>
    <s v="2Q"/>
    <x v="3"/>
    <n v="863000"/>
  </r>
  <r>
    <m/>
    <d v="2025-07-01T00:00:00"/>
    <m/>
    <m/>
    <m/>
    <m/>
    <m/>
    <m/>
    <n v="0"/>
    <m/>
    <m/>
    <m/>
    <m/>
    <s v="E0016"/>
    <s v="木田　玲"/>
    <s v="D002"/>
    <x v="0"/>
    <x v="4"/>
    <x v="1"/>
    <s v="2Q"/>
    <x v="3"/>
    <n v="863000"/>
  </r>
  <r>
    <m/>
    <d v="2025-07-01T00:00:00"/>
    <m/>
    <m/>
    <m/>
    <m/>
    <m/>
    <m/>
    <n v="0"/>
    <m/>
    <m/>
    <m/>
    <m/>
    <s v="E0017"/>
    <s v="相田　松夫"/>
    <s v="D002"/>
    <x v="0"/>
    <x v="4"/>
    <x v="1"/>
    <s v="2Q"/>
    <x v="3"/>
    <n v="801000"/>
  </r>
  <r>
    <m/>
    <d v="2025-07-01T00:00:00"/>
    <m/>
    <m/>
    <m/>
    <m/>
    <m/>
    <m/>
    <n v="0"/>
    <m/>
    <m/>
    <m/>
    <m/>
    <s v="E0018"/>
    <s v="奥山　忠吉"/>
    <s v="D001"/>
    <x v="2"/>
    <x v="3"/>
    <x v="1"/>
    <s v="2Q"/>
    <x v="3"/>
    <n v="370000"/>
  </r>
  <r>
    <m/>
    <d v="2025-07-01T00:00:00"/>
    <m/>
    <m/>
    <m/>
    <m/>
    <m/>
    <m/>
    <n v="0"/>
    <m/>
    <m/>
    <m/>
    <m/>
    <s v="E0019"/>
    <s v="保坂　正敏"/>
    <s v="D004"/>
    <x v="1"/>
    <x v="2"/>
    <x v="1"/>
    <s v="2Q"/>
    <x v="3"/>
    <n v="2710000"/>
  </r>
  <r>
    <m/>
    <d v="2025-07-01T00:00:00"/>
    <m/>
    <m/>
    <m/>
    <m/>
    <m/>
    <m/>
    <n v="0"/>
    <m/>
    <m/>
    <m/>
    <m/>
    <s v="E0020"/>
    <s v="杉本　敏子"/>
    <s v="D001"/>
    <x v="2"/>
    <x v="3"/>
    <x v="1"/>
    <s v="2Q"/>
    <x v="3"/>
    <n v="1109000"/>
  </r>
  <r>
    <m/>
    <d v="2025-08-01T00:00:00"/>
    <m/>
    <m/>
    <m/>
    <m/>
    <m/>
    <m/>
    <n v="0"/>
    <m/>
    <m/>
    <m/>
    <m/>
    <s v="E0001"/>
    <s v="守屋　聖子"/>
    <s v="D004"/>
    <x v="1"/>
    <x v="2"/>
    <x v="1"/>
    <s v="2Q"/>
    <x v="4"/>
    <n v="1355000"/>
  </r>
  <r>
    <m/>
    <d v="2025-08-01T00:00:00"/>
    <m/>
    <m/>
    <m/>
    <m/>
    <m/>
    <m/>
    <n v="0"/>
    <m/>
    <m/>
    <m/>
    <m/>
    <s v="E0002"/>
    <s v="笠井　福太郎"/>
    <s v="D005"/>
    <x v="1"/>
    <x v="1"/>
    <x v="1"/>
    <s v="2Q"/>
    <x v="4"/>
    <n v="247000"/>
  </r>
  <r>
    <m/>
    <d v="2025-08-01T00:00:00"/>
    <m/>
    <m/>
    <m/>
    <m/>
    <m/>
    <m/>
    <n v="0"/>
    <m/>
    <m/>
    <m/>
    <m/>
    <s v="E0003"/>
    <s v="金野　栄蔵"/>
    <s v="D005"/>
    <x v="1"/>
    <x v="1"/>
    <x v="1"/>
    <s v="2Q"/>
    <x v="4"/>
    <n v="678000"/>
  </r>
  <r>
    <m/>
    <d v="2025-08-01T00:00:00"/>
    <m/>
    <m/>
    <m/>
    <m/>
    <m/>
    <m/>
    <n v="0"/>
    <m/>
    <m/>
    <m/>
    <m/>
    <s v="E0004"/>
    <s v="熊沢　加奈"/>
    <s v="D001"/>
    <x v="2"/>
    <x v="3"/>
    <x v="1"/>
    <s v="2Q"/>
    <x v="4"/>
    <n v="1500000"/>
  </r>
  <r>
    <m/>
    <d v="2025-08-01T00:00:00"/>
    <m/>
    <m/>
    <m/>
    <m/>
    <m/>
    <m/>
    <n v="0"/>
    <m/>
    <m/>
    <m/>
    <m/>
    <s v="E0005"/>
    <s v="川西　泰雄"/>
    <s v="D003"/>
    <x v="0"/>
    <x v="0"/>
    <x v="1"/>
    <s v="2Q"/>
    <x v="4"/>
    <n v="493000"/>
  </r>
  <r>
    <m/>
    <d v="2025-08-01T00:00:00"/>
    <m/>
    <m/>
    <m/>
    <m/>
    <m/>
    <m/>
    <n v="0"/>
    <m/>
    <m/>
    <m/>
    <m/>
    <s v="E0006"/>
    <s v="今　哲"/>
    <s v="D003"/>
    <x v="0"/>
    <x v="0"/>
    <x v="1"/>
    <s v="2Q"/>
    <x v="4"/>
    <n v="1540000"/>
  </r>
  <r>
    <m/>
    <d v="2025-08-01T00:00:00"/>
    <m/>
    <m/>
    <m/>
    <m/>
    <m/>
    <m/>
    <n v="0"/>
    <m/>
    <m/>
    <m/>
    <m/>
    <s v="E0007"/>
    <s v="奥田　道雄"/>
    <s v="D005"/>
    <x v="1"/>
    <x v="1"/>
    <x v="1"/>
    <s v="2Q"/>
    <x v="4"/>
    <n v="616000"/>
  </r>
  <r>
    <m/>
    <d v="2025-08-01T00:00:00"/>
    <m/>
    <m/>
    <m/>
    <m/>
    <m/>
    <m/>
    <n v="0"/>
    <m/>
    <m/>
    <m/>
    <m/>
    <s v="E0008"/>
    <s v="高田　耕一"/>
    <s v="D005"/>
    <x v="1"/>
    <x v="1"/>
    <x v="1"/>
    <s v="2Q"/>
    <x v="4"/>
    <n v="1100000"/>
  </r>
  <r>
    <m/>
    <d v="2025-08-01T00:00:00"/>
    <m/>
    <m/>
    <m/>
    <m/>
    <m/>
    <m/>
    <n v="0"/>
    <m/>
    <m/>
    <m/>
    <m/>
    <s v="E0009"/>
    <s v="矢部　雅美"/>
    <s v="D003"/>
    <x v="0"/>
    <x v="0"/>
    <x v="1"/>
    <s v="2Q"/>
    <x v="4"/>
    <n v="1232000"/>
  </r>
  <r>
    <m/>
    <d v="2025-08-01T00:00:00"/>
    <m/>
    <m/>
    <m/>
    <m/>
    <m/>
    <m/>
    <n v="0"/>
    <m/>
    <m/>
    <m/>
    <m/>
    <s v="E0010"/>
    <s v="河口　里香"/>
    <s v="D005"/>
    <x v="1"/>
    <x v="1"/>
    <x v="1"/>
    <s v="2Q"/>
    <x v="4"/>
    <n v="493000"/>
  </r>
  <r>
    <m/>
    <d v="2025-08-01T00:00:00"/>
    <m/>
    <m/>
    <m/>
    <m/>
    <m/>
    <m/>
    <n v="0"/>
    <m/>
    <m/>
    <m/>
    <m/>
    <s v="E0011"/>
    <s v="島田　楓華"/>
    <s v="D005"/>
    <x v="1"/>
    <x v="1"/>
    <x v="1"/>
    <s v="2Q"/>
    <x v="4"/>
    <n v="986000"/>
  </r>
  <r>
    <m/>
    <d v="2025-08-01T00:00:00"/>
    <m/>
    <m/>
    <m/>
    <m/>
    <m/>
    <m/>
    <n v="0"/>
    <m/>
    <m/>
    <m/>
    <m/>
    <s v="E0012"/>
    <s v="畠中　雅美"/>
    <s v="D004"/>
    <x v="1"/>
    <x v="2"/>
    <x v="1"/>
    <s v="2Q"/>
    <x v="4"/>
    <n v="1848000"/>
  </r>
  <r>
    <m/>
    <d v="2025-08-01T00:00:00"/>
    <m/>
    <m/>
    <m/>
    <m/>
    <m/>
    <m/>
    <n v="0"/>
    <m/>
    <m/>
    <m/>
    <m/>
    <s v="E0013"/>
    <s v="木下　志帆"/>
    <s v="D003"/>
    <x v="0"/>
    <x v="0"/>
    <x v="1"/>
    <s v="2Q"/>
    <x v="4"/>
    <n v="616000"/>
  </r>
  <r>
    <m/>
    <d v="2025-08-01T00:00:00"/>
    <m/>
    <m/>
    <m/>
    <m/>
    <m/>
    <m/>
    <n v="0"/>
    <m/>
    <m/>
    <m/>
    <m/>
    <s v="E0014"/>
    <s v="岩間　安子"/>
    <s v="D001"/>
    <x v="2"/>
    <x v="3"/>
    <x v="1"/>
    <s v="2Q"/>
    <x v="4"/>
    <n v="1109000"/>
  </r>
  <r>
    <m/>
    <d v="2025-08-01T00:00:00"/>
    <m/>
    <m/>
    <m/>
    <m/>
    <m/>
    <m/>
    <n v="0"/>
    <m/>
    <m/>
    <m/>
    <m/>
    <s v="E0015"/>
    <s v="沖田　雄太"/>
    <s v="D004"/>
    <x v="1"/>
    <x v="2"/>
    <x v="1"/>
    <s v="2Q"/>
    <x v="4"/>
    <n v="863000"/>
  </r>
  <r>
    <m/>
    <d v="2025-08-01T00:00:00"/>
    <m/>
    <m/>
    <m/>
    <m/>
    <m/>
    <m/>
    <n v="0"/>
    <m/>
    <m/>
    <m/>
    <m/>
    <s v="E0016"/>
    <s v="木田　玲"/>
    <s v="D002"/>
    <x v="0"/>
    <x v="4"/>
    <x v="1"/>
    <s v="2Q"/>
    <x v="4"/>
    <n v="863000"/>
  </r>
  <r>
    <m/>
    <d v="2025-08-01T00:00:00"/>
    <m/>
    <m/>
    <m/>
    <m/>
    <m/>
    <m/>
    <n v="0"/>
    <m/>
    <m/>
    <m/>
    <m/>
    <s v="E0017"/>
    <s v="相田　松夫"/>
    <s v="D002"/>
    <x v="0"/>
    <x v="4"/>
    <x v="1"/>
    <s v="2Q"/>
    <x v="4"/>
    <n v="801000"/>
  </r>
  <r>
    <m/>
    <d v="2025-08-01T00:00:00"/>
    <m/>
    <m/>
    <m/>
    <m/>
    <m/>
    <m/>
    <n v="0"/>
    <m/>
    <m/>
    <m/>
    <m/>
    <s v="E0018"/>
    <s v="奥山　忠吉"/>
    <s v="D001"/>
    <x v="2"/>
    <x v="3"/>
    <x v="1"/>
    <s v="2Q"/>
    <x v="4"/>
    <n v="370000"/>
  </r>
  <r>
    <m/>
    <d v="2025-08-01T00:00:00"/>
    <m/>
    <m/>
    <m/>
    <m/>
    <m/>
    <m/>
    <n v="0"/>
    <m/>
    <m/>
    <m/>
    <m/>
    <s v="E0019"/>
    <s v="保坂　正敏"/>
    <s v="D004"/>
    <x v="1"/>
    <x v="2"/>
    <x v="1"/>
    <s v="2Q"/>
    <x v="4"/>
    <n v="2710000"/>
  </r>
  <r>
    <m/>
    <d v="2025-08-01T00:00:00"/>
    <m/>
    <m/>
    <m/>
    <m/>
    <m/>
    <m/>
    <n v="0"/>
    <m/>
    <m/>
    <m/>
    <m/>
    <s v="E0020"/>
    <s v="杉本　敏子"/>
    <s v="D001"/>
    <x v="2"/>
    <x v="3"/>
    <x v="1"/>
    <s v="2Q"/>
    <x v="4"/>
    <n v="1109000"/>
  </r>
  <r>
    <m/>
    <d v="2025-09-01T00:00:00"/>
    <m/>
    <m/>
    <m/>
    <m/>
    <m/>
    <m/>
    <n v="0"/>
    <m/>
    <m/>
    <m/>
    <m/>
    <s v="E0001"/>
    <s v="守屋　聖子"/>
    <s v="D004"/>
    <x v="1"/>
    <x v="2"/>
    <x v="1"/>
    <s v="2Q"/>
    <x v="5"/>
    <n v="1355000"/>
  </r>
  <r>
    <m/>
    <d v="2025-09-01T00:00:00"/>
    <m/>
    <m/>
    <m/>
    <m/>
    <m/>
    <m/>
    <n v="0"/>
    <m/>
    <m/>
    <m/>
    <m/>
    <s v="E0002"/>
    <s v="笠井　福太郎"/>
    <s v="D005"/>
    <x v="1"/>
    <x v="1"/>
    <x v="1"/>
    <s v="2Q"/>
    <x v="5"/>
    <n v="247000"/>
  </r>
  <r>
    <m/>
    <d v="2025-09-01T00:00:00"/>
    <m/>
    <m/>
    <m/>
    <m/>
    <m/>
    <m/>
    <n v="0"/>
    <m/>
    <m/>
    <m/>
    <m/>
    <s v="E0003"/>
    <s v="金野　栄蔵"/>
    <s v="D005"/>
    <x v="1"/>
    <x v="1"/>
    <x v="1"/>
    <s v="2Q"/>
    <x v="5"/>
    <n v="678000"/>
  </r>
  <r>
    <m/>
    <d v="2025-09-01T00:00:00"/>
    <m/>
    <m/>
    <m/>
    <m/>
    <m/>
    <m/>
    <n v="0"/>
    <m/>
    <m/>
    <m/>
    <m/>
    <s v="E0004"/>
    <s v="熊沢　加奈"/>
    <s v="D001"/>
    <x v="2"/>
    <x v="3"/>
    <x v="1"/>
    <s v="2Q"/>
    <x v="5"/>
    <n v="1500000"/>
  </r>
  <r>
    <m/>
    <d v="2025-09-01T00:00:00"/>
    <m/>
    <m/>
    <m/>
    <m/>
    <m/>
    <m/>
    <n v="0"/>
    <m/>
    <m/>
    <m/>
    <m/>
    <s v="E0005"/>
    <s v="川西　泰雄"/>
    <s v="D003"/>
    <x v="0"/>
    <x v="0"/>
    <x v="1"/>
    <s v="2Q"/>
    <x v="5"/>
    <n v="493000"/>
  </r>
  <r>
    <m/>
    <d v="2025-09-01T00:00:00"/>
    <m/>
    <m/>
    <m/>
    <m/>
    <m/>
    <m/>
    <n v="0"/>
    <m/>
    <m/>
    <m/>
    <m/>
    <s v="E0006"/>
    <s v="今　哲"/>
    <s v="D003"/>
    <x v="0"/>
    <x v="0"/>
    <x v="1"/>
    <s v="2Q"/>
    <x v="5"/>
    <n v="1540000"/>
  </r>
  <r>
    <m/>
    <d v="2025-09-01T00:00:00"/>
    <m/>
    <m/>
    <m/>
    <m/>
    <m/>
    <m/>
    <n v="0"/>
    <m/>
    <m/>
    <m/>
    <m/>
    <s v="E0007"/>
    <s v="奥田　道雄"/>
    <s v="D005"/>
    <x v="1"/>
    <x v="1"/>
    <x v="1"/>
    <s v="2Q"/>
    <x v="5"/>
    <n v="616000"/>
  </r>
  <r>
    <m/>
    <d v="2025-09-01T00:00:00"/>
    <m/>
    <m/>
    <m/>
    <m/>
    <m/>
    <m/>
    <n v="0"/>
    <m/>
    <m/>
    <m/>
    <m/>
    <s v="E0008"/>
    <s v="高田　耕一"/>
    <s v="D005"/>
    <x v="1"/>
    <x v="1"/>
    <x v="1"/>
    <s v="2Q"/>
    <x v="5"/>
    <n v="1100000"/>
  </r>
  <r>
    <m/>
    <d v="2025-09-01T00:00:00"/>
    <m/>
    <m/>
    <m/>
    <m/>
    <m/>
    <m/>
    <n v="0"/>
    <m/>
    <m/>
    <m/>
    <m/>
    <s v="E0009"/>
    <s v="矢部　雅美"/>
    <s v="D003"/>
    <x v="0"/>
    <x v="0"/>
    <x v="1"/>
    <s v="2Q"/>
    <x v="5"/>
    <n v="1232000"/>
  </r>
  <r>
    <m/>
    <d v="2025-09-01T00:00:00"/>
    <m/>
    <m/>
    <m/>
    <m/>
    <m/>
    <m/>
    <n v="0"/>
    <m/>
    <m/>
    <m/>
    <m/>
    <s v="E0010"/>
    <s v="河口　里香"/>
    <s v="D005"/>
    <x v="1"/>
    <x v="1"/>
    <x v="1"/>
    <s v="2Q"/>
    <x v="5"/>
    <n v="493000"/>
  </r>
  <r>
    <m/>
    <d v="2025-09-01T00:00:00"/>
    <m/>
    <m/>
    <m/>
    <m/>
    <m/>
    <m/>
    <n v="0"/>
    <m/>
    <m/>
    <m/>
    <m/>
    <s v="E0011"/>
    <s v="島田　楓華"/>
    <s v="D005"/>
    <x v="1"/>
    <x v="1"/>
    <x v="1"/>
    <s v="2Q"/>
    <x v="5"/>
    <n v="986000"/>
  </r>
  <r>
    <m/>
    <d v="2025-09-01T00:00:00"/>
    <m/>
    <m/>
    <m/>
    <m/>
    <m/>
    <m/>
    <n v="0"/>
    <m/>
    <m/>
    <m/>
    <m/>
    <s v="E0012"/>
    <s v="畠中　雅美"/>
    <s v="D004"/>
    <x v="1"/>
    <x v="2"/>
    <x v="1"/>
    <s v="2Q"/>
    <x v="5"/>
    <n v="1848000"/>
  </r>
  <r>
    <m/>
    <d v="2025-09-01T00:00:00"/>
    <m/>
    <m/>
    <m/>
    <m/>
    <m/>
    <m/>
    <n v="0"/>
    <m/>
    <m/>
    <m/>
    <m/>
    <s v="E0013"/>
    <s v="木下　志帆"/>
    <s v="D003"/>
    <x v="0"/>
    <x v="0"/>
    <x v="1"/>
    <s v="2Q"/>
    <x v="5"/>
    <n v="616000"/>
  </r>
  <r>
    <m/>
    <d v="2025-09-01T00:00:00"/>
    <m/>
    <m/>
    <m/>
    <m/>
    <m/>
    <m/>
    <n v="0"/>
    <m/>
    <m/>
    <m/>
    <m/>
    <s v="E0014"/>
    <s v="岩間　安子"/>
    <s v="D001"/>
    <x v="2"/>
    <x v="3"/>
    <x v="1"/>
    <s v="2Q"/>
    <x v="5"/>
    <n v="1109000"/>
  </r>
  <r>
    <m/>
    <d v="2025-09-01T00:00:00"/>
    <m/>
    <m/>
    <m/>
    <m/>
    <m/>
    <m/>
    <n v="0"/>
    <m/>
    <m/>
    <m/>
    <m/>
    <s v="E0015"/>
    <s v="沖田　雄太"/>
    <s v="D004"/>
    <x v="1"/>
    <x v="2"/>
    <x v="1"/>
    <s v="2Q"/>
    <x v="5"/>
    <n v="863000"/>
  </r>
  <r>
    <m/>
    <d v="2025-09-01T00:00:00"/>
    <m/>
    <m/>
    <m/>
    <m/>
    <m/>
    <m/>
    <n v="0"/>
    <m/>
    <m/>
    <m/>
    <m/>
    <s v="E0016"/>
    <s v="木田　玲"/>
    <s v="D002"/>
    <x v="0"/>
    <x v="4"/>
    <x v="1"/>
    <s v="2Q"/>
    <x v="5"/>
    <n v="863000"/>
  </r>
  <r>
    <m/>
    <d v="2025-09-01T00:00:00"/>
    <m/>
    <m/>
    <m/>
    <m/>
    <m/>
    <m/>
    <n v="0"/>
    <m/>
    <m/>
    <m/>
    <m/>
    <s v="E0017"/>
    <s v="相田　松夫"/>
    <s v="D002"/>
    <x v="0"/>
    <x v="4"/>
    <x v="1"/>
    <s v="2Q"/>
    <x v="5"/>
    <n v="801000"/>
  </r>
  <r>
    <m/>
    <d v="2025-09-01T00:00:00"/>
    <m/>
    <m/>
    <m/>
    <m/>
    <m/>
    <m/>
    <n v="0"/>
    <m/>
    <m/>
    <m/>
    <m/>
    <s v="E0018"/>
    <s v="奥山　忠吉"/>
    <s v="D001"/>
    <x v="2"/>
    <x v="3"/>
    <x v="1"/>
    <s v="2Q"/>
    <x v="5"/>
    <n v="370000"/>
  </r>
  <r>
    <m/>
    <d v="2025-09-01T00:00:00"/>
    <m/>
    <m/>
    <m/>
    <m/>
    <m/>
    <m/>
    <n v="0"/>
    <m/>
    <m/>
    <m/>
    <m/>
    <s v="E0019"/>
    <s v="保坂　正敏"/>
    <s v="D004"/>
    <x v="1"/>
    <x v="2"/>
    <x v="1"/>
    <s v="2Q"/>
    <x v="5"/>
    <n v="2710000"/>
  </r>
  <r>
    <m/>
    <d v="2025-09-01T00:00:00"/>
    <m/>
    <m/>
    <m/>
    <m/>
    <m/>
    <m/>
    <n v="0"/>
    <m/>
    <m/>
    <m/>
    <m/>
    <s v="E0020"/>
    <s v="杉本　敏子"/>
    <s v="D001"/>
    <x v="2"/>
    <x v="3"/>
    <x v="1"/>
    <s v="2Q"/>
    <x v="5"/>
    <n v="1109000"/>
  </r>
  <r>
    <m/>
    <d v="2025-10-01T00:00:00"/>
    <m/>
    <m/>
    <m/>
    <m/>
    <m/>
    <m/>
    <n v="0"/>
    <m/>
    <m/>
    <m/>
    <m/>
    <s v="E0001"/>
    <s v="守屋　聖子"/>
    <s v="D004"/>
    <x v="1"/>
    <x v="2"/>
    <x v="1"/>
    <s v="3Q"/>
    <x v="6"/>
    <n v="924000"/>
  </r>
  <r>
    <m/>
    <d v="2025-10-01T00:00:00"/>
    <m/>
    <m/>
    <m/>
    <m/>
    <m/>
    <m/>
    <n v="0"/>
    <m/>
    <m/>
    <m/>
    <m/>
    <s v="E0002"/>
    <s v="笠井　福太郎"/>
    <s v="D005"/>
    <x v="1"/>
    <x v="1"/>
    <x v="1"/>
    <s v="3Q"/>
    <x v="6"/>
    <n v="124000"/>
  </r>
  <r>
    <m/>
    <d v="2025-10-01T00:00:00"/>
    <m/>
    <m/>
    <m/>
    <m/>
    <m/>
    <m/>
    <n v="0"/>
    <m/>
    <m/>
    <m/>
    <m/>
    <s v="E0003"/>
    <s v="金野　栄蔵"/>
    <s v="D005"/>
    <x v="1"/>
    <x v="1"/>
    <x v="1"/>
    <s v="3Q"/>
    <x v="6"/>
    <n v="863000"/>
  </r>
  <r>
    <m/>
    <d v="2025-10-01T00:00:00"/>
    <m/>
    <m/>
    <m/>
    <m/>
    <m/>
    <m/>
    <n v="0"/>
    <m/>
    <m/>
    <m/>
    <m/>
    <s v="E0004"/>
    <s v="熊沢　加奈"/>
    <s v="D001"/>
    <x v="2"/>
    <x v="3"/>
    <x v="1"/>
    <s v="3Q"/>
    <x v="6"/>
    <n v="1109000"/>
  </r>
  <r>
    <m/>
    <d v="2025-10-01T00:00:00"/>
    <m/>
    <m/>
    <m/>
    <m/>
    <m/>
    <m/>
    <n v="0"/>
    <m/>
    <m/>
    <m/>
    <m/>
    <s v="E0005"/>
    <s v="川西　泰雄"/>
    <s v="D003"/>
    <x v="0"/>
    <x v="0"/>
    <x v="1"/>
    <s v="3Q"/>
    <x v="6"/>
    <n v="493000"/>
  </r>
  <r>
    <m/>
    <d v="2025-10-01T00:00:00"/>
    <m/>
    <m/>
    <m/>
    <m/>
    <m/>
    <m/>
    <n v="0"/>
    <m/>
    <m/>
    <m/>
    <m/>
    <s v="E0006"/>
    <s v="今　哲"/>
    <s v="D003"/>
    <x v="0"/>
    <x v="0"/>
    <x v="1"/>
    <s v="3Q"/>
    <x v="6"/>
    <n v="616000"/>
  </r>
  <r>
    <m/>
    <d v="2025-10-01T00:00:00"/>
    <m/>
    <m/>
    <m/>
    <m/>
    <m/>
    <m/>
    <n v="0"/>
    <m/>
    <m/>
    <m/>
    <m/>
    <s v="E0007"/>
    <s v="奥田　道雄"/>
    <s v="D005"/>
    <x v="1"/>
    <x v="1"/>
    <x v="1"/>
    <s v="3Q"/>
    <x v="6"/>
    <n v="308000"/>
  </r>
  <r>
    <m/>
    <d v="2025-10-01T00:00:00"/>
    <m/>
    <m/>
    <m/>
    <m/>
    <m/>
    <m/>
    <n v="0"/>
    <m/>
    <m/>
    <m/>
    <m/>
    <s v="E0008"/>
    <s v="高田　耕一"/>
    <s v="D005"/>
    <x v="1"/>
    <x v="1"/>
    <x v="1"/>
    <s v="3Q"/>
    <x v="6"/>
    <n v="370000"/>
  </r>
  <r>
    <m/>
    <d v="2025-10-01T00:00:00"/>
    <m/>
    <m/>
    <m/>
    <m/>
    <m/>
    <m/>
    <n v="0"/>
    <m/>
    <m/>
    <m/>
    <m/>
    <s v="E0009"/>
    <s v="矢部　雅美"/>
    <s v="D003"/>
    <x v="0"/>
    <x v="0"/>
    <x v="1"/>
    <s v="3Q"/>
    <x v="6"/>
    <n v="370000"/>
  </r>
  <r>
    <m/>
    <d v="2025-10-01T00:00:00"/>
    <m/>
    <m/>
    <m/>
    <m/>
    <m/>
    <m/>
    <n v="0"/>
    <m/>
    <m/>
    <m/>
    <m/>
    <s v="E0010"/>
    <s v="河口　里香"/>
    <s v="D005"/>
    <x v="1"/>
    <x v="1"/>
    <x v="1"/>
    <s v="3Q"/>
    <x v="6"/>
    <n v="124000"/>
  </r>
  <r>
    <m/>
    <d v="2025-10-01T00:00:00"/>
    <m/>
    <m/>
    <m/>
    <m/>
    <m/>
    <m/>
    <n v="0"/>
    <m/>
    <m/>
    <m/>
    <m/>
    <s v="E0011"/>
    <s v="島田　楓華"/>
    <s v="D005"/>
    <x v="1"/>
    <x v="1"/>
    <x v="1"/>
    <s v="3Q"/>
    <x v="6"/>
    <n v="924000"/>
  </r>
  <r>
    <m/>
    <d v="2025-10-01T00:00:00"/>
    <m/>
    <m/>
    <m/>
    <m/>
    <m/>
    <m/>
    <n v="0"/>
    <m/>
    <m/>
    <m/>
    <m/>
    <s v="E0012"/>
    <s v="畠中　雅美"/>
    <s v="D004"/>
    <x v="1"/>
    <x v="2"/>
    <x v="1"/>
    <s v="3Q"/>
    <x v="6"/>
    <n v="924000"/>
  </r>
  <r>
    <m/>
    <d v="2025-10-01T00:00:00"/>
    <m/>
    <m/>
    <m/>
    <m/>
    <m/>
    <m/>
    <n v="0"/>
    <m/>
    <m/>
    <m/>
    <m/>
    <s v="E0013"/>
    <s v="木下　志帆"/>
    <s v="D003"/>
    <x v="0"/>
    <x v="0"/>
    <x v="1"/>
    <s v="3Q"/>
    <x v="6"/>
    <n v="986000"/>
  </r>
  <r>
    <m/>
    <d v="2025-10-01T00:00:00"/>
    <m/>
    <m/>
    <m/>
    <m/>
    <m/>
    <m/>
    <n v="0"/>
    <m/>
    <m/>
    <m/>
    <m/>
    <s v="E0014"/>
    <s v="岩間　安子"/>
    <s v="D001"/>
    <x v="2"/>
    <x v="3"/>
    <x v="1"/>
    <s v="3Q"/>
    <x v="6"/>
    <n v="432000"/>
  </r>
  <r>
    <m/>
    <d v="2025-10-01T00:00:00"/>
    <m/>
    <m/>
    <m/>
    <m/>
    <m/>
    <m/>
    <n v="0"/>
    <m/>
    <m/>
    <m/>
    <m/>
    <s v="E0015"/>
    <s v="沖田　雄太"/>
    <s v="D004"/>
    <x v="1"/>
    <x v="2"/>
    <x v="1"/>
    <s v="3Q"/>
    <x v="6"/>
    <n v="801000"/>
  </r>
  <r>
    <m/>
    <d v="2025-10-01T00:00:00"/>
    <m/>
    <m/>
    <m/>
    <m/>
    <m/>
    <m/>
    <n v="0"/>
    <m/>
    <m/>
    <m/>
    <m/>
    <s v="E0016"/>
    <s v="木田　玲"/>
    <s v="D002"/>
    <x v="0"/>
    <x v="4"/>
    <x v="1"/>
    <s v="3Q"/>
    <x v="6"/>
    <n v="739000"/>
  </r>
  <r>
    <m/>
    <d v="2025-10-01T00:00:00"/>
    <m/>
    <m/>
    <m/>
    <m/>
    <m/>
    <m/>
    <n v="0"/>
    <m/>
    <m/>
    <m/>
    <m/>
    <s v="E0017"/>
    <s v="相田　松夫"/>
    <s v="D002"/>
    <x v="0"/>
    <x v="4"/>
    <x v="1"/>
    <s v="3Q"/>
    <x v="6"/>
    <n v="678000"/>
  </r>
  <r>
    <m/>
    <d v="2025-10-01T00:00:00"/>
    <m/>
    <m/>
    <m/>
    <m/>
    <m/>
    <m/>
    <n v="0"/>
    <m/>
    <m/>
    <m/>
    <m/>
    <s v="E0018"/>
    <s v="奥山　忠吉"/>
    <s v="D001"/>
    <x v="2"/>
    <x v="3"/>
    <x v="1"/>
    <s v="3Q"/>
    <x v="6"/>
    <n v="186000"/>
  </r>
  <r>
    <m/>
    <d v="2025-10-01T00:00:00"/>
    <m/>
    <m/>
    <m/>
    <m/>
    <m/>
    <m/>
    <n v="0"/>
    <m/>
    <m/>
    <m/>
    <m/>
    <s v="E0019"/>
    <s v="保坂　正敏"/>
    <s v="D004"/>
    <x v="1"/>
    <x v="2"/>
    <x v="1"/>
    <s v="3Q"/>
    <x v="6"/>
    <n v="370000"/>
  </r>
  <r>
    <m/>
    <d v="2025-10-01T00:00:00"/>
    <m/>
    <m/>
    <m/>
    <m/>
    <m/>
    <m/>
    <n v="0"/>
    <m/>
    <m/>
    <m/>
    <m/>
    <s v="E0020"/>
    <s v="杉本　敏子"/>
    <s v="D001"/>
    <x v="2"/>
    <x v="3"/>
    <x v="1"/>
    <s v="3Q"/>
    <x v="6"/>
    <n v="247000"/>
  </r>
  <r>
    <m/>
    <d v="2025-11-01T00:00:00"/>
    <m/>
    <m/>
    <m/>
    <m/>
    <m/>
    <m/>
    <n v="0"/>
    <m/>
    <m/>
    <m/>
    <m/>
    <s v="E0001"/>
    <s v="守屋　聖子"/>
    <s v="D004"/>
    <x v="1"/>
    <x v="2"/>
    <x v="1"/>
    <s v="3Q"/>
    <x v="7"/>
    <n v="924000"/>
  </r>
  <r>
    <m/>
    <d v="2025-11-01T00:00:00"/>
    <m/>
    <m/>
    <m/>
    <m/>
    <m/>
    <m/>
    <n v="0"/>
    <m/>
    <m/>
    <m/>
    <m/>
    <s v="E0002"/>
    <s v="笠井　福太郎"/>
    <s v="D005"/>
    <x v="1"/>
    <x v="1"/>
    <x v="1"/>
    <s v="3Q"/>
    <x v="7"/>
    <n v="124000"/>
  </r>
  <r>
    <m/>
    <d v="2025-11-01T00:00:00"/>
    <m/>
    <m/>
    <m/>
    <m/>
    <m/>
    <m/>
    <n v="0"/>
    <m/>
    <m/>
    <m/>
    <m/>
    <s v="E0003"/>
    <s v="金野　栄蔵"/>
    <s v="D005"/>
    <x v="1"/>
    <x v="1"/>
    <x v="1"/>
    <s v="3Q"/>
    <x v="7"/>
    <n v="863000"/>
  </r>
  <r>
    <m/>
    <d v="2025-11-01T00:00:00"/>
    <m/>
    <m/>
    <m/>
    <m/>
    <m/>
    <m/>
    <n v="0"/>
    <m/>
    <m/>
    <m/>
    <m/>
    <s v="E0004"/>
    <s v="熊沢　加奈"/>
    <s v="D001"/>
    <x v="2"/>
    <x v="3"/>
    <x v="1"/>
    <s v="3Q"/>
    <x v="7"/>
    <n v="1109000"/>
  </r>
  <r>
    <m/>
    <d v="2025-11-01T00:00:00"/>
    <m/>
    <m/>
    <m/>
    <m/>
    <m/>
    <m/>
    <n v="0"/>
    <m/>
    <m/>
    <m/>
    <m/>
    <s v="E0005"/>
    <s v="川西　泰雄"/>
    <s v="D003"/>
    <x v="0"/>
    <x v="0"/>
    <x v="1"/>
    <s v="3Q"/>
    <x v="7"/>
    <n v="493000"/>
  </r>
  <r>
    <m/>
    <d v="2025-11-01T00:00:00"/>
    <m/>
    <m/>
    <m/>
    <m/>
    <m/>
    <m/>
    <n v="0"/>
    <m/>
    <m/>
    <m/>
    <m/>
    <s v="E0006"/>
    <s v="今　哲"/>
    <s v="D003"/>
    <x v="0"/>
    <x v="0"/>
    <x v="1"/>
    <s v="3Q"/>
    <x v="7"/>
    <n v="616000"/>
  </r>
  <r>
    <m/>
    <d v="2025-11-01T00:00:00"/>
    <m/>
    <m/>
    <m/>
    <m/>
    <m/>
    <m/>
    <n v="0"/>
    <m/>
    <m/>
    <m/>
    <m/>
    <s v="E0007"/>
    <s v="奥田　道雄"/>
    <s v="D005"/>
    <x v="1"/>
    <x v="1"/>
    <x v="1"/>
    <s v="3Q"/>
    <x v="7"/>
    <n v="308000"/>
  </r>
  <r>
    <m/>
    <d v="2025-11-01T00:00:00"/>
    <m/>
    <m/>
    <m/>
    <m/>
    <m/>
    <m/>
    <n v="0"/>
    <m/>
    <m/>
    <m/>
    <m/>
    <s v="E0008"/>
    <s v="高田　耕一"/>
    <s v="D005"/>
    <x v="1"/>
    <x v="1"/>
    <x v="1"/>
    <s v="3Q"/>
    <x v="7"/>
    <n v="370000"/>
  </r>
  <r>
    <m/>
    <d v="2025-11-01T00:00:00"/>
    <m/>
    <m/>
    <m/>
    <m/>
    <m/>
    <m/>
    <n v="0"/>
    <m/>
    <m/>
    <m/>
    <m/>
    <s v="E0009"/>
    <s v="矢部　雅美"/>
    <s v="D003"/>
    <x v="0"/>
    <x v="0"/>
    <x v="1"/>
    <s v="3Q"/>
    <x v="7"/>
    <n v="370000"/>
  </r>
  <r>
    <m/>
    <d v="2025-11-01T00:00:00"/>
    <m/>
    <m/>
    <m/>
    <m/>
    <m/>
    <m/>
    <n v="0"/>
    <m/>
    <m/>
    <m/>
    <m/>
    <s v="E0010"/>
    <s v="河口　里香"/>
    <s v="D005"/>
    <x v="1"/>
    <x v="1"/>
    <x v="1"/>
    <s v="3Q"/>
    <x v="7"/>
    <n v="124000"/>
  </r>
  <r>
    <m/>
    <d v="2025-11-01T00:00:00"/>
    <m/>
    <m/>
    <m/>
    <m/>
    <m/>
    <m/>
    <n v="0"/>
    <m/>
    <m/>
    <m/>
    <m/>
    <s v="E0011"/>
    <s v="島田　楓華"/>
    <s v="D005"/>
    <x v="1"/>
    <x v="1"/>
    <x v="1"/>
    <s v="3Q"/>
    <x v="7"/>
    <n v="924000"/>
  </r>
  <r>
    <m/>
    <d v="2025-11-01T00:00:00"/>
    <m/>
    <m/>
    <m/>
    <m/>
    <m/>
    <m/>
    <n v="0"/>
    <m/>
    <m/>
    <m/>
    <m/>
    <s v="E0012"/>
    <s v="畠中　雅美"/>
    <s v="D004"/>
    <x v="1"/>
    <x v="2"/>
    <x v="1"/>
    <s v="3Q"/>
    <x v="7"/>
    <n v="924000"/>
  </r>
  <r>
    <m/>
    <d v="2025-11-01T00:00:00"/>
    <m/>
    <m/>
    <m/>
    <m/>
    <m/>
    <m/>
    <n v="0"/>
    <m/>
    <m/>
    <m/>
    <m/>
    <s v="E0013"/>
    <s v="木下　志帆"/>
    <s v="D003"/>
    <x v="0"/>
    <x v="0"/>
    <x v="1"/>
    <s v="3Q"/>
    <x v="7"/>
    <n v="986000"/>
  </r>
  <r>
    <m/>
    <d v="2025-11-01T00:00:00"/>
    <m/>
    <m/>
    <m/>
    <m/>
    <m/>
    <m/>
    <n v="0"/>
    <m/>
    <m/>
    <m/>
    <m/>
    <s v="E0014"/>
    <s v="岩間　安子"/>
    <s v="D001"/>
    <x v="2"/>
    <x v="3"/>
    <x v="1"/>
    <s v="3Q"/>
    <x v="7"/>
    <n v="432000"/>
  </r>
  <r>
    <m/>
    <d v="2025-11-01T00:00:00"/>
    <m/>
    <m/>
    <m/>
    <m/>
    <m/>
    <m/>
    <n v="0"/>
    <m/>
    <m/>
    <m/>
    <m/>
    <s v="E0015"/>
    <s v="沖田　雄太"/>
    <s v="D004"/>
    <x v="1"/>
    <x v="2"/>
    <x v="1"/>
    <s v="3Q"/>
    <x v="7"/>
    <n v="801000"/>
  </r>
  <r>
    <m/>
    <d v="2025-11-01T00:00:00"/>
    <m/>
    <m/>
    <m/>
    <m/>
    <m/>
    <m/>
    <n v="0"/>
    <m/>
    <m/>
    <m/>
    <m/>
    <s v="E0016"/>
    <s v="木田　玲"/>
    <s v="D002"/>
    <x v="0"/>
    <x v="4"/>
    <x v="1"/>
    <s v="3Q"/>
    <x v="7"/>
    <n v="739000"/>
  </r>
  <r>
    <m/>
    <d v="2025-11-01T00:00:00"/>
    <m/>
    <m/>
    <m/>
    <m/>
    <m/>
    <m/>
    <n v="0"/>
    <m/>
    <m/>
    <m/>
    <m/>
    <s v="E0017"/>
    <s v="相田　松夫"/>
    <s v="D002"/>
    <x v="0"/>
    <x v="4"/>
    <x v="1"/>
    <s v="3Q"/>
    <x v="7"/>
    <n v="678000"/>
  </r>
  <r>
    <m/>
    <d v="2025-11-01T00:00:00"/>
    <m/>
    <m/>
    <m/>
    <m/>
    <m/>
    <m/>
    <n v="0"/>
    <m/>
    <m/>
    <m/>
    <m/>
    <s v="E0018"/>
    <s v="奥山　忠吉"/>
    <s v="D001"/>
    <x v="2"/>
    <x v="3"/>
    <x v="1"/>
    <s v="3Q"/>
    <x v="7"/>
    <n v="186000"/>
  </r>
  <r>
    <m/>
    <d v="2025-11-01T00:00:00"/>
    <m/>
    <m/>
    <m/>
    <m/>
    <m/>
    <m/>
    <n v="0"/>
    <m/>
    <m/>
    <m/>
    <m/>
    <s v="E0019"/>
    <s v="保坂　正敏"/>
    <s v="D004"/>
    <x v="1"/>
    <x v="2"/>
    <x v="1"/>
    <s v="3Q"/>
    <x v="7"/>
    <n v="370000"/>
  </r>
  <r>
    <m/>
    <d v="2025-11-01T00:00:00"/>
    <m/>
    <m/>
    <m/>
    <m/>
    <m/>
    <m/>
    <n v="0"/>
    <m/>
    <m/>
    <m/>
    <m/>
    <s v="E0020"/>
    <s v="杉本　敏子"/>
    <s v="D001"/>
    <x v="2"/>
    <x v="3"/>
    <x v="1"/>
    <s v="3Q"/>
    <x v="7"/>
    <n v="247000"/>
  </r>
  <r>
    <m/>
    <d v="2025-12-01T00:00:00"/>
    <m/>
    <m/>
    <m/>
    <m/>
    <m/>
    <m/>
    <n v="0"/>
    <m/>
    <m/>
    <m/>
    <m/>
    <s v="E0001"/>
    <s v="守屋　聖子"/>
    <s v="D004"/>
    <x v="1"/>
    <x v="2"/>
    <x v="1"/>
    <s v="3Q"/>
    <x v="8"/>
    <n v="924000"/>
  </r>
  <r>
    <m/>
    <d v="2025-12-01T00:00:00"/>
    <m/>
    <m/>
    <m/>
    <m/>
    <m/>
    <m/>
    <n v="0"/>
    <m/>
    <m/>
    <m/>
    <m/>
    <s v="E0002"/>
    <s v="笠井　福太郎"/>
    <s v="D005"/>
    <x v="1"/>
    <x v="1"/>
    <x v="1"/>
    <s v="3Q"/>
    <x v="8"/>
    <n v="124000"/>
  </r>
  <r>
    <m/>
    <d v="2025-12-01T00:00:00"/>
    <m/>
    <m/>
    <m/>
    <m/>
    <m/>
    <m/>
    <n v="0"/>
    <m/>
    <m/>
    <m/>
    <m/>
    <s v="E0003"/>
    <s v="金野　栄蔵"/>
    <s v="D005"/>
    <x v="1"/>
    <x v="1"/>
    <x v="1"/>
    <s v="3Q"/>
    <x v="8"/>
    <n v="863000"/>
  </r>
  <r>
    <m/>
    <d v="2025-12-01T00:00:00"/>
    <m/>
    <m/>
    <m/>
    <m/>
    <m/>
    <m/>
    <n v="0"/>
    <m/>
    <m/>
    <m/>
    <m/>
    <s v="E0004"/>
    <s v="熊沢　加奈"/>
    <s v="D001"/>
    <x v="2"/>
    <x v="3"/>
    <x v="1"/>
    <s v="3Q"/>
    <x v="8"/>
    <n v="1109000"/>
  </r>
  <r>
    <m/>
    <d v="2025-12-01T00:00:00"/>
    <m/>
    <m/>
    <m/>
    <m/>
    <m/>
    <m/>
    <n v="0"/>
    <m/>
    <m/>
    <m/>
    <m/>
    <s v="E0005"/>
    <s v="川西　泰雄"/>
    <s v="D003"/>
    <x v="0"/>
    <x v="0"/>
    <x v="1"/>
    <s v="3Q"/>
    <x v="8"/>
    <n v="493000"/>
  </r>
  <r>
    <m/>
    <d v="2025-12-01T00:00:00"/>
    <m/>
    <m/>
    <m/>
    <m/>
    <m/>
    <m/>
    <n v="0"/>
    <m/>
    <m/>
    <m/>
    <m/>
    <s v="E0006"/>
    <s v="今　哲"/>
    <s v="D003"/>
    <x v="0"/>
    <x v="0"/>
    <x v="1"/>
    <s v="3Q"/>
    <x v="8"/>
    <n v="616000"/>
  </r>
  <r>
    <m/>
    <d v="2025-12-01T00:00:00"/>
    <m/>
    <m/>
    <m/>
    <m/>
    <m/>
    <m/>
    <n v="0"/>
    <m/>
    <m/>
    <m/>
    <m/>
    <s v="E0007"/>
    <s v="奥田　道雄"/>
    <s v="D005"/>
    <x v="1"/>
    <x v="1"/>
    <x v="1"/>
    <s v="3Q"/>
    <x v="8"/>
    <n v="308000"/>
  </r>
  <r>
    <m/>
    <d v="2025-12-01T00:00:00"/>
    <m/>
    <m/>
    <m/>
    <m/>
    <m/>
    <m/>
    <n v="0"/>
    <m/>
    <m/>
    <m/>
    <m/>
    <s v="E0008"/>
    <s v="高田　耕一"/>
    <s v="D005"/>
    <x v="1"/>
    <x v="1"/>
    <x v="1"/>
    <s v="3Q"/>
    <x v="8"/>
    <n v="370000"/>
  </r>
  <r>
    <m/>
    <d v="2025-12-01T00:00:00"/>
    <m/>
    <m/>
    <m/>
    <m/>
    <m/>
    <m/>
    <n v="0"/>
    <m/>
    <m/>
    <m/>
    <m/>
    <s v="E0009"/>
    <s v="矢部　雅美"/>
    <s v="D003"/>
    <x v="0"/>
    <x v="0"/>
    <x v="1"/>
    <s v="3Q"/>
    <x v="8"/>
    <n v="370000"/>
  </r>
  <r>
    <m/>
    <d v="2025-12-01T00:00:00"/>
    <m/>
    <m/>
    <m/>
    <m/>
    <m/>
    <m/>
    <n v="0"/>
    <m/>
    <m/>
    <m/>
    <m/>
    <s v="E0010"/>
    <s v="河口　里香"/>
    <s v="D005"/>
    <x v="1"/>
    <x v="1"/>
    <x v="1"/>
    <s v="3Q"/>
    <x v="8"/>
    <n v="124000"/>
  </r>
  <r>
    <m/>
    <d v="2025-12-01T00:00:00"/>
    <m/>
    <m/>
    <m/>
    <m/>
    <m/>
    <m/>
    <n v="0"/>
    <m/>
    <m/>
    <m/>
    <m/>
    <s v="E0011"/>
    <s v="島田　楓華"/>
    <s v="D005"/>
    <x v="1"/>
    <x v="1"/>
    <x v="1"/>
    <s v="3Q"/>
    <x v="8"/>
    <n v="924000"/>
  </r>
  <r>
    <m/>
    <d v="2025-12-01T00:00:00"/>
    <m/>
    <m/>
    <m/>
    <m/>
    <m/>
    <m/>
    <n v="0"/>
    <m/>
    <m/>
    <m/>
    <m/>
    <s v="E0012"/>
    <s v="畠中　雅美"/>
    <s v="D004"/>
    <x v="1"/>
    <x v="2"/>
    <x v="1"/>
    <s v="3Q"/>
    <x v="8"/>
    <n v="924000"/>
  </r>
  <r>
    <m/>
    <d v="2025-12-01T00:00:00"/>
    <m/>
    <m/>
    <m/>
    <m/>
    <m/>
    <m/>
    <n v="0"/>
    <m/>
    <m/>
    <m/>
    <m/>
    <s v="E0013"/>
    <s v="木下　志帆"/>
    <s v="D003"/>
    <x v="0"/>
    <x v="0"/>
    <x v="1"/>
    <s v="3Q"/>
    <x v="8"/>
    <n v="986000"/>
  </r>
  <r>
    <m/>
    <d v="2025-12-01T00:00:00"/>
    <m/>
    <m/>
    <m/>
    <m/>
    <m/>
    <m/>
    <n v="0"/>
    <m/>
    <m/>
    <m/>
    <m/>
    <s v="E0014"/>
    <s v="岩間　安子"/>
    <s v="D001"/>
    <x v="2"/>
    <x v="3"/>
    <x v="1"/>
    <s v="3Q"/>
    <x v="8"/>
    <n v="432000"/>
  </r>
  <r>
    <m/>
    <d v="2025-12-01T00:00:00"/>
    <m/>
    <m/>
    <m/>
    <m/>
    <m/>
    <m/>
    <n v="0"/>
    <m/>
    <m/>
    <m/>
    <m/>
    <s v="E0015"/>
    <s v="沖田　雄太"/>
    <s v="D004"/>
    <x v="1"/>
    <x v="2"/>
    <x v="1"/>
    <s v="3Q"/>
    <x v="8"/>
    <n v="801000"/>
  </r>
  <r>
    <m/>
    <d v="2025-12-01T00:00:00"/>
    <m/>
    <m/>
    <m/>
    <m/>
    <m/>
    <m/>
    <n v="0"/>
    <m/>
    <m/>
    <m/>
    <m/>
    <s v="E0016"/>
    <s v="木田　玲"/>
    <s v="D002"/>
    <x v="0"/>
    <x v="4"/>
    <x v="1"/>
    <s v="3Q"/>
    <x v="8"/>
    <n v="739000"/>
  </r>
  <r>
    <m/>
    <d v="2025-12-01T00:00:00"/>
    <m/>
    <m/>
    <m/>
    <m/>
    <m/>
    <m/>
    <n v="0"/>
    <m/>
    <m/>
    <m/>
    <m/>
    <s v="E0017"/>
    <s v="相田　松夫"/>
    <s v="D002"/>
    <x v="0"/>
    <x v="4"/>
    <x v="1"/>
    <s v="3Q"/>
    <x v="8"/>
    <n v="678000"/>
  </r>
  <r>
    <m/>
    <d v="2025-12-01T00:00:00"/>
    <m/>
    <m/>
    <m/>
    <m/>
    <m/>
    <m/>
    <n v="0"/>
    <m/>
    <m/>
    <m/>
    <m/>
    <s v="E0018"/>
    <s v="奥山　忠吉"/>
    <s v="D001"/>
    <x v="2"/>
    <x v="3"/>
    <x v="1"/>
    <s v="3Q"/>
    <x v="8"/>
    <n v="186000"/>
  </r>
  <r>
    <m/>
    <d v="2025-12-01T00:00:00"/>
    <m/>
    <m/>
    <m/>
    <m/>
    <m/>
    <m/>
    <n v="0"/>
    <m/>
    <m/>
    <m/>
    <m/>
    <s v="E0019"/>
    <s v="保坂　正敏"/>
    <s v="D004"/>
    <x v="1"/>
    <x v="2"/>
    <x v="1"/>
    <s v="3Q"/>
    <x v="8"/>
    <n v="370000"/>
  </r>
  <r>
    <m/>
    <d v="2025-12-01T00:00:00"/>
    <m/>
    <m/>
    <m/>
    <m/>
    <m/>
    <m/>
    <n v="0"/>
    <m/>
    <m/>
    <m/>
    <m/>
    <s v="E0020"/>
    <s v="杉本　敏子"/>
    <s v="D001"/>
    <x v="2"/>
    <x v="3"/>
    <x v="1"/>
    <s v="3Q"/>
    <x v="8"/>
    <n v="247000"/>
  </r>
  <r>
    <m/>
    <d v="2026-01-01T00:00:00"/>
    <m/>
    <m/>
    <m/>
    <m/>
    <m/>
    <m/>
    <n v="0"/>
    <m/>
    <m/>
    <m/>
    <m/>
    <s v="E0001"/>
    <s v="守屋　聖子"/>
    <s v="D004"/>
    <x v="1"/>
    <x v="2"/>
    <x v="1"/>
    <s v="4Q"/>
    <x v="9"/>
    <n v="924000"/>
  </r>
  <r>
    <m/>
    <d v="2026-01-01T00:00:00"/>
    <m/>
    <m/>
    <m/>
    <m/>
    <m/>
    <m/>
    <n v="0"/>
    <m/>
    <m/>
    <m/>
    <m/>
    <s v="E0002"/>
    <s v="笠井　福太郎"/>
    <s v="D005"/>
    <x v="1"/>
    <x v="1"/>
    <x v="1"/>
    <s v="4Q"/>
    <x v="9"/>
    <n v="124000"/>
  </r>
  <r>
    <m/>
    <d v="2026-01-01T00:00:00"/>
    <m/>
    <m/>
    <m/>
    <m/>
    <m/>
    <m/>
    <n v="0"/>
    <m/>
    <m/>
    <m/>
    <m/>
    <s v="E0003"/>
    <s v="金野　栄蔵"/>
    <s v="D005"/>
    <x v="1"/>
    <x v="1"/>
    <x v="1"/>
    <s v="4Q"/>
    <x v="9"/>
    <n v="863000"/>
  </r>
  <r>
    <m/>
    <d v="2026-01-01T00:00:00"/>
    <m/>
    <m/>
    <m/>
    <m/>
    <m/>
    <m/>
    <n v="0"/>
    <m/>
    <m/>
    <m/>
    <m/>
    <s v="E0004"/>
    <s v="熊沢　加奈"/>
    <s v="D001"/>
    <x v="2"/>
    <x v="3"/>
    <x v="1"/>
    <s v="4Q"/>
    <x v="9"/>
    <n v="1109000"/>
  </r>
  <r>
    <m/>
    <d v="2026-01-01T00:00:00"/>
    <m/>
    <m/>
    <m/>
    <m/>
    <m/>
    <m/>
    <n v="0"/>
    <m/>
    <m/>
    <m/>
    <m/>
    <s v="E0005"/>
    <s v="川西　泰雄"/>
    <s v="D003"/>
    <x v="0"/>
    <x v="0"/>
    <x v="1"/>
    <s v="4Q"/>
    <x v="9"/>
    <n v="493000"/>
  </r>
  <r>
    <m/>
    <d v="2026-01-01T00:00:00"/>
    <m/>
    <m/>
    <m/>
    <m/>
    <m/>
    <m/>
    <n v="0"/>
    <m/>
    <m/>
    <m/>
    <m/>
    <s v="E0006"/>
    <s v="今　哲"/>
    <s v="D003"/>
    <x v="0"/>
    <x v="0"/>
    <x v="1"/>
    <s v="4Q"/>
    <x v="9"/>
    <n v="616000"/>
  </r>
  <r>
    <m/>
    <d v="2026-01-01T00:00:00"/>
    <m/>
    <m/>
    <m/>
    <m/>
    <m/>
    <m/>
    <n v="0"/>
    <m/>
    <m/>
    <m/>
    <m/>
    <s v="E0007"/>
    <s v="奥田　道雄"/>
    <s v="D005"/>
    <x v="1"/>
    <x v="1"/>
    <x v="1"/>
    <s v="4Q"/>
    <x v="9"/>
    <n v="308000"/>
  </r>
  <r>
    <m/>
    <d v="2026-01-01T00:00:00"/>
    <m/>
    <m/>
    <m/>
    <m/>
    <m/>
    <m/>
    <n v="0"/>
    <m/>
    <m/>
    <m/>
    <m/>
    <s v="E0008"/>
    <s v="高田　耕一"/>
    <s v="D005"/>
    <x v="1"/>
    <x v="1"/>
    <x v="1"/>
    <s v="4Q"/>
    <x v="9"/>
    <n v="370000"/>
  </r>
  <r>
    <m/>
    <d v="2026-01-01T00:00:00"/>
    <m/>
    <m/>
    <m/>
    <m/>
    <m/>
    <m/>
    <n v="0"/>
    <m/>
    <m/>
    <m/>
    <m/>
    <s v="E0009"/>
    <s v="矢部　雅美"/>
    <s v="D003"/>
    <x v="0"/>
    <x v="0"/>
    <x v="1"/>
    <s v="4Q"/>
    <x v="9"/>
    <n v="370000"/>
  </r>
  <r>
    <m/>
    <d v="2026-01-01T00:00:00"/>
    <m/>
    <m/>
    <m/>
    <m/>
    <m/>
    <m/>
    <n v="0"/>
    <m/>
    <m/>
    <m/>
    <m/>
    <s v="E0010"/>
    <s v="河口　里香"/>
    <s v="D005"/>
    <x v="1"/>
    <x v="1"/>
    <x v="1"/>
    <s v="4Q"/>
    <x v="9"/>
    <n v="124000"/>
  </r>
  <r>
    <m/>
    <d v="2026-01-01T00:00:00"/>
    <m/>
    <m/>
    <m/>
    <m/>
    <m/>
    <m/>
    <n v="0"/>
    <m/>
    <m/>
    <m/>
    <m/>
    <s v="E0011"/>
    <s v="島田　楓華"/>
    <s v="D005"/>
    <x v="1"/>
    <x v="1"/>
    <x v="1"/>
    <s v="4Q"/>
    <x v="9"/>
    <n v="924000"/>
  </r>
  <r>
    <m/>
    <d v="2026-01-01T00:00:00"/>
    <m/>
    <m/>
    <m/>
    <m/>
    <m/>
    <m/>
    <n v="0"/>
    <m/>
    <m/>
    <m/>
    <m/>
    <s v="E0012"/>
    <s v="畠中　雅美"/>
    <s v="D004"/>
    <x v="1"/>
    <x v="2"/>
    <x v="1"/>
    <s v="4Q"/>
    <x v="9"/>
    <n v="924000"/>
  </r>
  <r>
    <m/>
    <d v="2026-01-01T00:00:00"/>
    <m/>
    <m/>
    <m/>
    <m/>
    <m/>
    <m/>
    <n v="0"/>
    <m/>
    <m/>
    <m/>
    <m/>
    <s v="E0013"/>
    <s v="木下　志帆"/>
    <s v="D003"/>
    <x v="0"/>
    <x v="0"/>
    <x v="1"/>
    <s v="4Q"/>
    <x v="9"/>
    <n v="986000"/>
  </r>
  <r>
    <m/>
    <d v="2026-01-01T00:00:00"/>
    <m/>
    <m/>
    <m/>
    <m/>
    <m/>
    <m/>
    <n v="0"/>
    <m/>
    <m/>
    <m/>
    <m/>
    <s v="E0014"/>
    <s v="岩間　安子"/>
    <s v="D001"/>
    <x v="2"/>
    <x v="3"/>
    <x v="1"/>
    <s v="4Q"/>
    <x v="9"/>
    <n v="432000"/>
  </r>
  <r>
    <m/>
    <d v="2026-01-01T00:00:00"/>
    <m/>
    <m/>
    <m/>
    <m/>
    <m/>
    <m/>
    <n v="0"/>
    <m/>
    <m/>
    <m/>
    <m/>
    <s v="E0015"/>
    <s v="沖田　雄太"/>
    <s v="D004"/>
    <x v="1"/>
    <x v="2"/>
    <x v="1"/>
    <s v="4Q"/>
    <x v="9"/>
    <n v="801000"/>
  </r>
  <r>
    <m/>
    <d v="2026-01-01T00:00:00"/>
    <m/>
    <m/>
    <m/>
    <m/>
    <m/>
    <m/>
    <n v="0"/>
    <m/>
    <m/>
    <m/>
    <m/>
    <s v="E0016"/>
    <s v="木田　玲"/>
    <s v="D002"/>
    <x v="0"/>
    <x v="4"/>
    <x v="1"/>
    <s v="4Q"/>
    <x v="9"/>
    <n v="739000"/>
  </r>
  <r>
    <m/>
    <d v="2026-01-01T00:00:00"/>
    <m/>
    <m/>
    <m/>
    <m/>
    <m/>
    <m/>
    <n v="0"/>
    <m/>
    <m/>
    <m/>
    <m/>
    <s v="E0017"/>
    <s v="相田　松夫"/>
    <s v="D002"/>
    <x v="0"/>
    <x v="4"/>
    <x v="1"/>
    <s v="4Q"/>
    <x v="9"/>
    <n v="678000"/>
  </r>
  <r>
    <m/>
    <d v="2026-01-01T00:00:00"/>
    <m/>
    <m/>
    <m/>
    <m/>
    <m/>
    <m/>
    <n v="0"/>
    <m/>
    <m/>
    <m/>
    <m/>
    <s v="E0018"/>
    <s v="奥山　忠吉"/>
    <s v="D001"/>
    <x v="2"/>
    <x v="3"/>
    <x v="1"/>
    <s v="4Q"/>
    <x v="9"/>
    <n v="186000"/>
  </r>
  <r>
    <m/>
    <d v="2026-01-01T00:00:00"/>
    <m/>
    <m/>
    <m/>
    <m/>
    <m/>
    <m/>
    <n v="0"/>
    <m/>
    <m/>
    <m/>
    <m/>
    <s v="E0019"/>
    <s v="保坂　正敏"/>
    <s v="D004"/>
    <x v="1"/>
    <x v="2"/>
    <x v="1"/>
    <s v="4Q"/>
    <x v="9"/>
    <n v="370000"/>
  </r>
  <r>
    <m/>
    <d v="2026-01-01T00:00:00"/>
    <m/>
    <m/>
    <m/>
    <m/>
    <m/>
    <m/>
    <n v="0"/>
    <m/>
    <m/>
    <m/>
    <m/>
    <s v="E0020"/>
    <s v="杉本　敏子"/>
    <s v="D001"/>
    <x v="2"/>
    <x v="3"/>
    <x v="1"/>
    <s v="4Q"/>
    <x v="9"/>
    <n v="247000"/>
  </r>
  <r>
    <m/>
    <d v="2026-02-01T00:00:00"/>
    <m/>
    <m/>
    <m/>
    <m/>
    <m/>
    <m/>
    <n v="0"/>
    <m/>
    <m/>
    <m/>
    <m/>
    <s v="E0001"/>
    <s v="守屋　聖子"/>
    <s v="D004"/>
    <x v="1"/>
    <x v="2"/>
    <x v="1"/>
    <s v="4Q"/>
    <x v="10"/>
    <n v="924000"/>
  </r>
  <r>
    <m/>
    <d v="2026-02-01T00:00:00"/>
    <m/>
    <m/>
    <m/>
    <m/>
    <m/>
    <m/>
    <n v="0"/>
    <m/>
    <m/>
    <m/>
    <m/>
    <s v="E0002"/>
    <s v="笠井　福太郎"/>
    <s v="D005"/>
    <x v="1"/>
    <x v="1"/>
    <x v="1"/>
    <s v="4Q"/>
    <x v="10"/>
    <n v="124000"/>
  </r>
  <r>
    <m/>
    <d v="2026-02-01T00:00:00"/>
    <m/>
    <m/>
    <m/>
    <m/>
    <m/>
    <m/>
    <n v="0"/>
    <m/>
    <m/>
    <m/>
    <m/>
    <s v="E0003"/>
    <s v="金野　栄蔵"/>
    <s v="D005"/>
    <x v="1"/>
    <x v="1"/>
    <x v="1"/>
    <s v="4Q"/>
    <x v="10"/>
    <n v="863000"/>
  </r>
  <r>
    <m/>
    <d v="2026-02-01T00:00:00"/>
    <m/>
    <m/>
    <m/>
    <m/>
    <m/>
    <m/>
    <n v="0"/>
    <m/>
    <m/>
    <m/>
    <m/>
    <s v="E0004"/>
    <s v="熊沢　加奈"/>
    <s v="D001"/>
    <x v="2"/>
    <x v="3"/>
    <x v="1"/>
    <s v="4Q"/>
    <x v="10"/>
    <n v="1109000"/>
  </r>
  <r>
    <m/>
    <d v="2026-02-01T00:00:00"/>
    <m/>
    <m/>
    <m/>
    <m/>
    <m/>
    <m/>
    <n v="0"/>
    <m/>
    <m/>
    <m/>
    <m/>
    <s v="E0005"/>
    <s v="川西　泰雄"/>
    <s v="D003"/>
    <x v="0"/>
    <x v="0"/>
    <x v="1"/>
    <s v="4Q"/>
    <x v="10"/>
    <n v="493000"/>
  </r>
  <r>
    <m/>
    <d v="2026-02-01T00:00:00"/>
    <m/>
    <m/>
    <m/>
    <m/>
    <m/>
    <m/>
    <n v="0"/>
    <m/>
    <m/>
    <m/>
    <m/>
    <s v="E0006"/>
    <s v="今　哲"/>
    <s v="D003"/>
    <x v="0"/>
    <x v="0"/>
    <x v="1"/>
    <s v="4Q"/>
    <x v="10"/>
    <n v="616000"/>
  </r>
  <r>
    <m/>
    <d v="2026-02-01T00:00:00"/>
    <m/>
    <m/>
    <m/>
    <m/>
    <m/>
    <m/>
    <n v="0"/>
    <m/>
    <m/>
    <m/>
    <m/>
    <s v="E0007"/>
    <s v="奥田　道雄"/>
    <s v="D005"/>
    <x v="1"/>
    <x v="1"/>
    <x v="1"/>
    <s v="4Q"/>
    <x v="10"/>
    <n v="308000"/>
  </r>
  <r>
    <m/>
    <d v="2026-02-01T00:00:00"/>
    <m/>
    <m/>
    <m/>
    <m/>
    <m/>
    <m/>
    <n v="0"/>
    <m/>
    <m/>
    <m/>
    <m/>
    <s v="E0008"/>
    <s v="高田　耕一"/>
    <s v="D005"/>
    <x v="1"/>
    <x v="1"/>
    <x v="1"/>
    <s v="4Q"/>
    <x v="10"/>
    <n v="370000"/>
  </r>
  <r>
    <m/>
    <d v="2026-02-01T00:00:00"/>
    <m/>
    <m/>
    <m/>
    <m/>
    <m/>
    <m/>
    <n v="0"/>
    <m/>
    <m/>
    <m/>
    <m/>
    <s v="E0009"/>
    <s v="矢部　雅美"/>
    <s v="D003"/>
    <x v="0"/>
    <x v="0"/>
    <x v="1"/>
    <s v="4Q"/>
    <x v="10"/>
    <n v="370000"/>
  </r>
  <r>
    <m/>
    <d v="2026-02-01T00:00:00"/>
    <m/>
    <m/>
    <m/>
    <m/>
    <m/>
    <m/>
    <n v="0"/>
    <m/>
    <m/>
    <m/>
    <m/>
    <s v="E0010"/>
    <s v="河口　里香"/>
    <s v="D005"/>
    <x v="1"/>
    <x v="1"/>
    <x v="1"/>
    <s v="4Q"/>
    <x v="10"/>
    <n v="124000"/>
  </r>
  <r>
    <m/>
    <d v="2026-02-01T00:00:00"/>
    <m/>
    <m/>
    <m/>
    <m/>
    <m/>
    <m/>
    <n v="0"/>
    <m/>
    <m/>
    <m/>
    <m/>
    <s v="E0011"/>
    <s v="島田　楓華"/>
    <s v="D005"/>
    <x v="1"/>
    <x v="1"/>
    <x v="1"/>
    <s v="4Q"/>
    <x v="10"/>
    <n v="924000"/>
  </r>
  <r>
    <m/>
    <d v="2026-02-01T00:00:00"/>
    <m/>
    <m/>
    <m/>
    <m/>
    <m/>
    <m/>
    <n v="0"/>
    <m/>
    <m/>
    <m/>
    <m/>
    <s v="E0012"/>
    <s v="畠中　雅美"/>
    <s v="D004"/>
    <x v="1"/>
    <x v="2"/>
    <x v="1"/>
    <s v="4Q"/>
    <x v="10"/>
    <n v="924000"/>
  </r>
  <r>
    <m/>
    <d v="2026-02-01T00:00:00"/>
    <m/>
    <m/>
    <m/>
    <m/>
    <m/>
    <m/>
    <n v="0"/>
    <m/>
    <m/>
    <m/>
    <m/>
    <s v="E0013"/>
    <s v="木下　志帆"/>
    <s v="D003"/>
    <x v="0"/>
    <x v="0"/>
    <x v="1"/>
    <s v="4Q"/>
    <x v="10"/>
    <n v="986000"/>
  </r>
  <r>
    <m/>
    <d v="2026-02-01T00:00:00"/>
    <m/>
    <m/>
    <m/>
    <m/>
    <m/>
    <m/>
    <n v="0"/>
    <m/>
    <m/>
    <m/>
    <m/>
    <s v="E0014"/>
    <s v="岩間　安子"/>
    <s v="D001"/>
    <x v="2"/>
    <x v="3"/>
    <x v="1"/>
    <s v="4Q"/>
    <x v="10"/>
    <n v="432000"/>
  </r>
  <r>
    <m/>
    <d v="2026-02-01T00:00:00"/>
    <m/>
    <m/>
    <m/>
    <m/>
    <m/>
    <m/>
    <n v="0"/>
    <m/>
    <m/>
    <m/>
    <m/>
    <s v="E0015"/>
    <s v="沖田　雄太"/>
    <s v="D004"/>
    <x v="1"/>
    <x v="2"/>
    <x v="1"/>
    <s v="4Q"/>
    <x v="10"/>
    <n v="801000"/>
  </r>
  <r>
    <m/>
    <d v="2026-02-01T00:00:00"/>
    <m/>
    <m/>
    <m/>
    <m/>
    <m/>
    <m/>
    <n v="0"/>
    <m/>
    <m/>
    <m/>
    <m/>
    <s v="E0016"/>
    <s v="木田　玲"/>
    <s v="D002"/>
    <x v="0"/>
    <x v="4"/>
    <x v="1"/>
    <s v="4Q"/>
    <x v="10"/>
    <n v="739000"/>
  </r>
  <r>
    <m/>
    <d v="2026-02-01T00:00:00"/>
    <m/>
    <m/>
    <m/>
    <m/>
    <m/>
    <m/>
    <n v="0"/>
    <m/>
    <m/>
    <m/>
    <m/>
    <s v="E0017"/>
    <s v="相田　松夫"/>
    <s v="D002"/>
    <x v="0"/>
    <x v="4"/>
    <x v="1"/>
    <s v="4Q"/>
    <x v="10"/>
    <n v="678000"/>
  </r>
  <r>
    <m/>
    <d v="2026-02-01T00:00:00"/>
    <m/>
    <m/>
    <m/>
    <m/>
    <m/>
    <m/>
    <n v="0"/>
    <m/>
    <m/>
    <m/>
    <m/>
    <s v="E0018"/>
    <s v="奥山　忠吉"/>
    <s v="D001"/>
    <x v="2"/>
    <x v="3"/>
    <x v="1"/>
    <s v="4Q"/>
    <x v="10"/>
    <n v="186000"/>
  </r>
  <r>
    <m/>
    <d v="2026-02-01T00:00:00"/>
    <m/>
    <m/>
    <m/>
    <m/>
    <m/>
    <m/>
    <n v="0"/>
    <m/>
    <m/>
    <m/>
    <m/>
    <s v="E0019"/>
    <s v="保坂　正敏"/>
    <s v="D004"/>
    <x v="1"/>
    <x v="2"/>
    <x v="1"/>
    <s v="4Q"/>
    <x v="10"/>
    <n v="370000"/>
  </r>
  <r>
    <m/>
    <d v="2026-02-01T00:00:00"/>
    <m/>
    <m/>
    <m/>
    <m/>
    <m/>
    <m/>
    <n v="0"/>
    <m/>
    <m/>
    <m/>
    <m/>
    <s v="E0020"/>
    <s v="杉本　敏子"/>
    <s v="D001"/>
    <x v="2"/>
    <x v="3"/>
    <x v="1"/>
    <s v="4Q"/>
    <x v="10"/>
    <n v="247000"/>
  </r>
  <r>
    <m/>
    <d v="2026-03-01T00:00:00"/>
    <m/>
    <m/>
    <m/>
    <m/>
    <m/>
    <m/>
    <n v="0"/>
    <m/>
    <m/>
    <m/>
    <m/>
    <s v="E0001"/>
    <s v="守屋　聖子"/>
    <s v="D004"/>
    <x v="1"/>
    <x v="2"/>
    <x v="1"/>
    <s v="4Q"/>
    <x v="11"/>
    <n v="924000"/>
  </r>
  <r>
    <m/>
    <d v="2026-03-01T00:00:00"/>
    <m/>
    <m/>
    <m/>
    <m/>
    <m/>
    <m/>
    <n v="0"/>
    <m/>
    <m/>
    <m/>
    <m/>
    <s v="E0002"/>
    <s v="笠井　福太郎"/>
    <s v="D005"/>
    <x v="1"/>
    <x v="1"/>
    <x v="1"/>
    <s v="4Q"/>
    <x v="11"/>
    <n v="124000"/>
  </r>
  <r>
    <m/>
    <d v="2026-03-01T00:00:00"/>
    <m/>
    <m/>
    <m/>
    <m/>
    <m/>
    <m/>
    <n v="0"/>
    <m/>
    <m/>
    <m/>
    <m/>
    <s v="E0003"/>
    <s v="金野　栄蔵"/>
    <s v="D005"/>
    <x v="1"/>
    <x v="1"/>
    <x v="1"/>
    <s v="4Q"/>
    <x v="11"/>
    <n v="863000"/>
  </r>
  <r>
    <m/>
    <d v="2026-03-01T00:00:00"/>
    <m/>
    <m/>
    <m/>
    <m/>
    <m/>
    <m/>
    <n v="0"/>
    <m/>
    <m/>
    <m/>
    <m/>
    <s v="E0004"/>
    <s v="熊沢　加奈"/>
    <s v="D001"/>
    <x v="2"/>
    <x v="3"/>
    <x v="1"/>
    <s v="4Q"/>
    <x v="11"/>
    <n v="1109000"/>
  </r>
  <r>
    <m/>
    <d v="2026-03-01T00:00:00"/>
    <m/>
    <m/>
    <m/>
    <m/>
    <m/>
    <m/>
    <n v="0"/>
    <m/>
    <m/>
    <m/>
    <m/>
    <s v="E0005"/>
    <s v="川西　泰雄"/>
    <s v="D003"/>
    <x v="0"/>
    <x v="0"/>
    <x v="1"/>
    <s v="4Q"/>
    <x v="11"/>
    <n v="493000"/>
  </r>
  <r>
    <m/>
    <d v="2026-03-01T00:00:00"/>
    <m/>
    <m/>
    <m/>
    <m/>
    <m/>
    <m/>
    <n v="0"/>
    <m/>
    <m/>
    <m/>
    <m/>
    <s v="E0006"/>
    <s v="今　哲"/>
    <s v="D003"/>
    <x v="0"/>
    <x v="0"/>
    <x v="1"/>
    <s v="4Q"/>
    <x v="11"/>
    <n v="616000"/>
  </r>
  <r>
    <m/>
    <d v="2026-03-01T00:00:00"/>
    <m/>
    <m/>
    <m/>
    <m/>
    <m/>
    <m/>
    <n v="0"/>
    <m/>
    <m/>
    <m/>
    <m/>
    <s v="E0007"/>
    <s v="奥田　道雄"/>
    <s v="D005"/>
    <x v="1"/>
    <x v="1"/>
    <x v="1"/>
    <s v="4Q"/>
    <x v="11"/>
    <n v="308000"/>
  </r>
  <r>
    <m/>
    <d v="2026-03-01T00:00:00"/>
    <m/>
    <m/>
    <m/>
    <m/>
    <m/>
    <m/>
    <n v="0"/>
    <m/>
    <m/>
    <m/>
    <m/>
    <s v="E0008"/>
    <s v="高田　耕一"/>
    <s v="D005"/>
    <x v="1"/>
    <x v="1"/>
    <x v="1"/>
    <s v="4Q"/>
    <x v="11"/>
    <n v="370000"/>
  </r>
  <r>
    <m/>
    <d v="2026-03-01T00:00:00"/>
    <m/>
    <m/>
    <m/>
    <m/>
    <m/>
    <m/>
    <n v="0"/>
    <m/>
    <m/>
    <m/>
    <m/>
    <s v="E0009"/>
    <s v="矢部　雅美"/>
    <s v="D003"/>
    <x v="0"/>
    <x v="0"/>
    <x v="1"/>
    <s v="4Q"/>
    <x v="11"/>
    <n v="370000"/>
  </r>
  <r>
    <m/>
    <d v="2026-03-01T00:00:00"/>
    <m/>
    <m/>
    <m/>
    <m/>
    <m/>
    <m/>
    <n v="0"/>
    <m/>
    <m/>
    <m/>
    <m/>
    <s v="E0010"/>
    <s v="河口　里香"/>
    <s v="D005"/>
    <x v="1"/>
    <x v="1"/>
    <x v="1"/>
    <s v="4Q"/>
    <x v="11"/>
    <n v="124000"/>
  </r>
  <r>
    <m/>
    <d v="2026-03-01T00:00:00"/>
    <m/>
    <m/>
    <m/>
    <m/>
    <m/>
    <m/>
    <n v="0"/>
    <m/>
    <m/>
    <m/>
    <m/>
    <s v="E0011"/>
    <s v="島田　楓華"/>
    <s v="D005"/>
    <x v="1"/>
    <x v="1"/>
    <x v="1"/>
    <s v="4Q"/>
    <x v="11"/>
    <n v="924000"/>
  </r>
  <r>
    <m/>
    <d v="2026-03-01T00:00:00"/>
    <m/>
    <m/>
    <m/>
    <m/>
    <m/>
    <m/>
    <n v="0"/>
    <m/>
    <m/>
    <m/>
    <m/>
    <s v="E0012"/>
    <s v="畠中　雅美"/>
    <s v="D004"/>
    <x v="1"/>
    <x v="2"/>
    <x v="1"/>
    <s v="4Q"/>
    <x v="11"/>
    <n v="924000"/>
  </r>
  <r>
    <m/>
    <d v="2026-03-01T00:00:00"/>
    <m/>
    <m/>
    <m/>
    <m/>
    <m/>
    <m/>
    <n v="0"/>
    <m/>
    <m/>
    <m/>
    <m/>
    <s v="E0013"/>
    <s v="木下　志帆"/>
    <s v="D003"/>
    <x v="0"/>
    <x v="0"/>
    <x v="1"/>
    <s v="4Q"/>
    <x v="11"/>
    <n v="986000"/>
  </r>
  <r>
    <m/>
    <d v="2026-03-01T00:00:00"/>
    <m/>
    <m/>
    <m/>
    <m/>
    <m/>
    <m/>
    <n v="0"/>
    <m/>
    <m/>
    <m/>
    <m/>
    <s v="E0014"/>
    <s v="岩間　安子"/>
    <s v="D001"/>
    <x v="2"/>
    <x v="3"/>
    <x v="1"/>
    <s v="4Q"/>
    <x v="11"/>
    <n v="432000"/>
  </r>
  <r>
    <m/>
    <d v="2026-03-01T00:00:00"/>
    <m/>
    <m/>
    <m/>
    <m/>
    <m/>
    <m/>
    <n v="0"/>
    <m/>
    <m/>
    <m/>
    <m/>
    <s v="E0015"/>
    <s v="沖田　雄太"/>
    <s v="D004"/>
    <x v="1"/>
    <x v="2"/>
    <x v="1"/>
    <s v="4Q"/>
    <x v="11"/>
    <n v="801000"/>
  </r>
  <r>
    <m/>
    <d v="2026-03-01T00:00:00"/>
    <m/>
    <m/>
    <m/>
    <m/>
    <m/>
    <m/>
    <n v="0"/>
    <m/>
    <m/>
    <m/>
    <m/>
    <s v="E0016"/>
    <s v="木田　玲"/>
    <s v="D002"/>
    <x v="0"/>
    <x v="4"/>
    <x v="1"/>
    <s v="4Q"/>
    <x v="11"/>
    <n v="739000"/>
  </r>
  <r>
    <m/>
    <d v="2026-03-01T00:00:00"/>
    <m/>
    <m/>
    <m/>
    <m/>
    <m/>
    <m/>
    <n v="0"/>
    <m/>
    <m/>
    <m/>
    <m/>
    <s v="E0017"/>
    <s v="相田　松夫"/>
    <s v="D002"/>
    <x v="0"/>
    <x v="4"/>
    <x v="1"/>
    <s v="4Q"/>
    <x v="11"/>
    <n v="678000"/>
  </r>
  <r>
    <m/>
    <d v="2026-03-01T00:00:00"/>
    <m/>
    <m/>
    <m/>
    <m/>
    <m/>
    <m/>
    <n v="0"/>
    <m/>
    <m/>
    <m/>
    <m/>
    <s v="E0018"/>
    <s v="奥山　忠吉"/>
    <s v="D001"/>
    <x v="2"/>
    <x v="3"/>
    <x v="1"/>
    <s v="4Q"/>
    <x v="11"/>
    <n v="186000"/>
  </r>
  <r>
    <m/>
    <d v="2026-03-01T00:00:00"/>
    <m/>
    <m/>
    <m/>
    <m/>
    <m/>
    <m/>
    <n v="0"/>
    <m/>
    <m/>
    <m/>
    <m/>
    <s v="E0019"/>
    <s v="保坂　正敏"/>
    <s v="D004"/>
    <x v="1"/>
    <x v="2"/>
    <x v="1"/>
    <s v="4Q"/>
    <x v="11"/>
    <n v="370000"/>
  </r>
  <r>
    <m/>
    <d v="2026-03-01T00:00:00"/>
    <m/>
    <m/>
    <m/>
    <m/>
    <m/>
    <m/>
    <n v="0"/>
    <m/>
    <m/>
    <m/>
    <m/>
    <s v="E0020"/>
    <s v="杉本　敏子"/>
    <s v="D001"/>
    <x v="2"/>
    <x v="3"/>
    <x v="1"/>
    <s v="4Q"/>
    <x v="11"/>
    <n v="247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FCA6308-71D2-4AA5-B055-0CC394024CEC}" name="ピボットテーブル3" cacheId="5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4:E13" firstHeaderRow="0" firstDataRow="1" firstDataCol="1" rowPageCount="2" colPageCount="1"/>
  <pivotFields count="24">
    <pivotField showAll="0"/>
    <pivotField numFmtId="14" showAll="0"/>
    <pivotField showAll="0"/>
    <pivotField showAll="0"/>
    <pivotField showAll="0"/>
    <pivotField showAll="0"/>
    <pivotField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axis="axisRow" showAll="0">
      <items count="6">
        <item x="0"/>
        <item x="2"/>
        <item x="1"/>
        <item x="3"/>
        <item x="4"/>
        <item t="default"/>
      </items>
    </pivotField>
    <pivotField axis="axisPage" showAll="0">
      <items count="3">
        <item x="0"/>
        <item x="1"/>
        <item t="default"/>
      </items>
    </pivotField>
    <pivotField showAll="0"/>
    <pivotField axis="axisPage" showAll="0">
      <items count="13">
        <item x="9"/>
        <item x="10"/>
        <item x="11"/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showAll="0"/>
    <pivotField dataField="1" dragToRow="0" dragToCol="0" dragToPage="0" showAll="0" defaultSubtotal="0"/>
    <pivotField dataField="1" dragToRow="0" dragToCol="0" dragToPage="0" showAll="0" defaultSubtotal="0"/>
  </pivotFields>
  <rowFields count="2">
    <field x="16"/>
    <field x="17"/>
  </rowFields>
  <rowItems count="9">
    <i>
      <x/>
    </i>
    <i r="1">
      <x v="3"/>
    </i>
    <i>
      <x v="1"/>
    </i>
    <i r="1">
      <x/>
    </i>
    <i r="1">
      <x v="4"/>
    </i>
    <i>
      <x v="2"/>
    </i>
    <i r="1">
      <x v="1"/>
    </i>
    <i r="1">
      <x v="2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2">
    <pageField fld="18" item="1" hier="-1"/>
    <pageField fld="20" item="4" hier="-1"/>
  </pageFields>
  <dataFields count="4">
    <dataField name="合計 / 売上目標" fld="21" baseField="16" baseItem="0" numFmtId="177"/>
    <dataField name="合計 / 売上金額" fld="8" baseField="0" baseItem="0" numFmtId="38"/>
    <dataField name="合計 / 予実差異" fld="22" baseField="16" baseItem="0" numFmtId="178"/>
    <dataField name="合計 / 達成率" fld="23" baseField="16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>
        <x14:conditionalFormats count="1">
          <x14:conditionalFormat scope="data" priority="2" id="{8DE7CB53-4F21-45ED-90A8-828C48175E9D}">
            <x14:pivotAreas count="1">
              <pivotArea outline="0" fieldPosition="0">
                <references count="1">
                  <reference field="4294967294" count="1" selected="0">
                    <x v="3"/>
                  </reference>
                </references>
              </pivotArea>
            </x14:pivotAreas>
          </x14:conditionalFormat>
        </x14:conditionalFormats>
      </x14:pivotTableDefinition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35"/>
    <tableColumn id="3" xr3:uid="{450323B9-A4FB-4A5F-B19E-49FBEA1096CD}" name="商品コード"/>
    <tableColumn id="14" xr3:uid="{099F65A7-ACC3-4BCA-A3F0-A44D48108B25}" name="商品カテゴリ" dataDxfId="34"/>
    <tableColumn id="15" xr3:uid="{416791BF-0B75-4E76-B0A0-4F52742E0D08}" name="商品名" dataDxfId="33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32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31"/>
    <tableColumn id="12" xr3:uid="{0654846A-0E1F-4FDE-A80A-4EC0AE927E45}" name="担当者" dataDxfId="30"/>
    <tableColumn id="13" xr3:uid="{D1ACE9A5-163D-419E-B80A-638359E4BA1A}" name="エリア" dataDxfId="29"/>
    <tableColumn id="6" xr3:uid="{FB163BBA-0FB2-437F-8E48-E18C80B27006}" name="社員番号"/>
    <tableColumn id="7" xr3:uid="{D60F1BCA-554E-456F-9884-B8316CBE83FB}" name="担当者名" dataDxfId="28"/>
    <tableColumn id="8" xr3:uid="{6C52E4FF-52F3-4DCF-909B-A8E11B967BF6}" name="部署コード" dataDxfId="27"/>
    <tableColumn id="9" xr3:uid="{AD9E0025-8F6D-4EE4-837C-14FDF0D368D2}" name="部署名_1階層" dataDxfId="26"/>
    <tableColumn id="10" xr3:uid="{CD1BBFD0-C9A7-4D4F-9623-AF37F41454CE}" name="部署名_2階層" dataDxfId="25"/>
    <tableColumn id="19" xr3:uid="{25F9971C-A3CC-4AF1-914A-E9DE5731B626}" name="事業年度" dataDxfId="24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23">
      <calculatedColumnFormula>IF(売上明細[[#This Row],[月]]&lt;=3,4,ROUNDUP(売上明細[[#This Row],[月]]/3,0)-1)&amp;"Q"</calculatedColumnFormula>
    </tableColumn>
    <tableColumn id="21" xr3:uid="{F95E631F-FF3A-4E73-B47A-7025C0B93577}" name="月" dataDxfId="22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EF8125-7313-4C8C-8087-74543E6F5534}" name="売上計画" displayName="売上計画" ref="A1:J481" totalsRowShown="0">
  <autoFilter ref="A1:J481" xr:uid="{52E37E88-D4A6-4F07-837F-5D067A94D50F}"/>
  <tableColumns count="10">
    <tableColumn id="1" xr3:uid="{76D1EC3C-0FBC-4423-93DE-95635ADFE6DC}" name="日付" dataDxfId="21"/>
    <tableColumn id="3" xr3:uid="{57DA4306-C45A-4238-83E2-728E0BE824B4}" name="社員番号"/>
    <tableColumn id="2" xr3:uid="{6C6CB06E-0032-4E56-8119-36FD80A79250}" name="担当者名" dataDxfId="20"/>
    <tableColumn id="4" xr3:uid="{B62B5F29-7512-4A8A-8D7E-B2C0E085E788}" name="部署コード" dataDxfId="19"/>
    <tableColumn id="6" xr3:uid="{7090DFB9-FC16-44E1-B976-A97846F49A1F}" name="部署名_1階層" dataDxfId="18"/>
    <tableColumn id="7" xr3:uid="{187C2F58-150C-4763-BE46-11A8DA0AB714}" name="部署名_2階層" dataDxfId="17"/>
    <tableColumn id="5" xr3:uid="{0B03A591-054E-4F9A-9485-608D49C5171C}" name="売上目標" dataCellStyle="桁区切り"/>
    <tableColumn id="8" xr3:uid="{3FB23A12-7645-4D08-8D47-ABCA1AFADD3D}" name="事業年度" dataDxfId="16">
      <calculatedColumnFormula>IF(売上計画[[#This Row],[四半期]]="4Q",YEAR(売上計画[[#This Row],[日付]])-1,YEAR(売上計画[[#This Row],[日付]]))</calculatedColumnFormula>
    </tableColumn>
    <tableColumn id="9" xr3:uid="{7FA4B813-0BC9-4365-8CC5-6FFF27A39C95}" name="四半期" dataDxfId="15">
      <calculatedColumnFormula>IF(売上計画[[#This Row],[月]]&lt;=3,4,ROUNDUP(売上計画[[#This Row],[月]]/3,0)-1)&amp;"Q"</calculatedColumnFormula>
    </tableColumn>
    <tableColumn id="10" xr3:uid="{B08D5091-39EC-48E8-ACFA-14D2D60FF6AF}" name="月" dataDxfId="14">
      <calculatedColumnFormula>MONTH(売上計画[[#This Row],[日付]])</calculatedColumnFormula>
    </tableColumn>
  </tableColumns>
  <tableStyleInfo name="TableStyleLight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0D1EE5E-3C42-4099-9AC5-97C077D88A1A}" name="売上予実" displayName="売上予実" ref="A1:V1481" totalsRowShown="0">
  <autoFilter ref="A1:V1481" xr:uid="{1B0B3E90-D4EE-4884-9A0D-13A69EE3407D}"/>
  <tableColumns count="22">
    <tableColumn id="1" xr3:uid="{BF2BF723-2E0E-4136-8DBD-AC04538E123B}" name="受注番号"/>
    <tableColumn id="2" xr3:uid="{C8AFDB04-6042-400B-87C1-E110650C4CC9}" name="受注日" dataDxfId="13"/>
    <tableColumn id="3" xr3:uid="{9B1A0154-E946-44E8-B9AA-9C7BDA0EB47A}" name="商品コード"/>
    <tableColumn id="14" xr3:uid="{A7C02AEE-6C34-478E-899E-EE5634DA94F9}" name="商品カテゴリ" dataDxfId="12"/>
    <tableColumn id="15" xr3:uid="{6ED7E764-F971-4664-BB57-D815A9C3E0D7}" name="商品名" dataDxfId="11"/>
    <tableColumn id="16" xr3:uid="{72AA0C7C-2DDC-4A1A-99A0-4ED35146C39D}" name="販売単価" dataCellStyle="桁区切り"/>
    <tableColumn id="17" xr3:uid="{B9CCA80F-E59C-4C27-92BB-471AF6566E95}" name="原価" dataCellStyle="桁区切り"/>
    <tableColumn id="4" xr3:uid="{C9FA6A8F-9E77-46AB-8563-D30B9A20DC15}" name="数量" dataDxfId="10"/>
    <tableColumn id="18" xr3:uid="{6B9A6792-0B8B-4B8B-9F01-D9E908CFBE82}" name="売上金額" dataCellStyle="桁区切り">
      <calculatedColumnFormula>売上予実[[#This Row],[販売単価]]*売上予実[[#This Row],[数量]]</calculatedColumnFormula>
    </tableColumn>
    <tableColumn id="5" xr3:uid="{2259F1BD-97FE-4C63-9CBC-FDAE92213F1A}" name="顧客コード"/>
    <tableColumn id="11" xr3:uid="{A0E95BCC-073C-4042-A97A-E8075FEDD692}" name="会社名" dataDxfId="9"/>
    <tableColumn id="12" xr3:uid="{F32485C7-6481-4CD4-9E9C-65168758978C}" name="担当者" dataDxfId="8"/>
    <tableColumn id="13" xr3:uid="{01F70681-AE8C-4696-B390-0672059C8C22}" name="エリア" dataDxfId="7"/>
    <tableColumn id="6" xr3:uid="{99BC57EF-2806-44E8-90A5-224BBE5720CD}" name="社員番号"/>
    <tableColumn id="7" xr3:uid="{D7CBEBE5-D1D1-4BCA-9EA9-7193667759AC}" name="担当者名" dataDxfId="6"/>
    <tableColumn id="8" xr3:uid="{A300BBDC-B9B2-4C17-962B-A18520C28510}" name="部署コード" dataDxfId="5"/>
    <tableColumn id="9" xr3:uid="{61ED76B5-19EA-4682-8FB0-F5113A854D0D}" name="部署名_1階層" dataDxfId="4"/>
    <tableColumn id="10" xr3:uid="{3CF3C710-ABD1-4C46-8D24-276C60D78D75}" name="部署名_2階層" dataDxfId="3"/>
    <tableColumn id="19" xr3:uid="{E320DC90-B521-478B-8CA8-0990E48CFA53}" name="事業年度" dataDxfId="2">
      <calculatedColumnFormula>IF(売上予実[[#This Row],[四半期]]="4Q",YEAR(売上予実[[#This Row],[受注日]])-1,YEAR(売上予実[[#This Row],[受注日]]))</calculatedColumnFormula>
    </tableColumn>
    <tableColumn id="20" xr3:uid="{D7E56D5C-3BEB-4F0F-B6F1-A3D023497098}" name="四半期" dataDxfId="1">
      <calculatedColumnFormula>IF(売上予実[[#This Row],[月]]&lt;=3,4,ROUNDUP(売上予実[[#This Row],[月]]/3,0)-1)&amp;"Q"</calculatedColumnFormula>
    </tableColumn>
    <tableColumn id="21" xr3:uid="{605B296B-2D80-4ADD-AA4B-A08323E25F31}" name="月" dataDxfId="0">
      <calculatedColumnFormula>MONTH(売上予実[[#This Row],[受注日]])</calculatedColumnFormula>
    </tableColumn>
    <tableColumn id="22" xr3:uid="{0726860B-EF5D-48EC-BE72-C444553C33B9}" name="売上目標" dataCellStyle="桁区切り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DCE37-7CE1-419A-8CAA-3EFD54967F34}">
  <dimension ref="A1:I8"/>
  <sheetViews>
    <sheetView tabSelected="1" workbookViewId="0">
      <selection activeCell="E5" sqref="E5"/>
    </sheetView>
  </sheetViews>
  <sheetFormatPr defaultRowHeight="15" x14ac:dyDescent="0.35"/>
  <cols>
    <col min="1" max="1" width="11.2109375" bestFit="1" customWidth="1"/>
    <col min="2" max="3" width="10.92578125" bestFit="1" customWidth="1"/>
    <col min="4" max="4" width="11.35546875" bestFit="1" customWidth="1"/>
    <col min="5" max="5" width="13.28515625" bestFit="1" customWidth="1"/>
    <col min="6" max="6" width="3.640625" customWidth="1"/>
    <col min="7" max="7" width="2.7109375" customWidth="1"/>
    <col min="8" max="8" width="5.78515625" bestFit="1" customWidth="1"/>
    <col min="9" max="9" width="4.28515625" bestFit="1" customWidth="1"/>
  </cols>
  <sheetData>
    <row r="1" spans="1:9" x14ac:dyDescent="0.35">
      <c r="A1" s="13" t="s">
        <v>1215</v>
      </c>
      <c r="B1" s="14">
        <v>2025</v>
      </c>
    </row>
    <row r="2" spans="1:9" x14ac:dyDescent="0.35">
      <c r="A2" s="15" t="s">
        <v>1195</v>
      </c>
      <c r="B2" s="16">
        <v>5</v>
      </c>
    </row>
    <row r="4" spans="1:9" x14ac:dyDescent="0.35">
      <c r="A4" s="5" t="s">
        <v>1204</v>
      </c>
      <c r="B4" s="5" t="s">
        <v>1205</v>
      </c>
      <c r="C4" s="5" t="s">
        <v>1206</v>
      </c>
      <c r="D4" s="5" t="s">
        <v>1207</v>
      </c>
      <c r="E4" s="5" t="s">
        <v>1208</v>
      </c>
      <c r="G4" s="22" t="s">
        <v>1212</v>
      </c>
      <c r="H4" s="22"/>
      <c r="I4" s="22"/>
    </row>
    <row r="5" spans="1:9" x14ac:dyDescent="0.35">
      <c r="A5" s="3" t="s">
        <v>1211</v>
      </c>
      <c r="B5" s="4">
        <f>SUMIFS(売上計画[売上目標],売上計画[事業年度],$B$1,売上計画[月],$B$2,売上計画[部署名_1階層],$A5)</f>
        <v>4088000</v>
      </c>
      <c r="C5" s="4">
        <f>SUMIFS(売上明細[売上金額],売上明細[事業年度],$B$1,売上明細[月],$B$2,売上明細[部署名_1階層],$A5)</f>
        <v>9491968</v>
      </c>
      <c r="D5" s="4">
        <f>C5-B5</f>
        <v>5403968</v>
      </c>
      <c r="E5" s="8">
        <f>C5/B5</f>
        <v>2.3219099804305285</v>
      </c>
      <c r="G5" s="11">
        <f>H5</f>
        <v>1</v>
      </c>
      <c r="H5" s="10">
        <v>1</v>
      </c>
      <c r="I5" t="s">
        <v>1213</v>
      </c>
    </row>
    <row r="6" spans="1:9" x14ac:dyDescent="0.35">
      <c r="A6" s="3" t="s">
        <v>1209</v>
      </c>
      <c r="B6" s="4">
        <f>SUMIFS(売上計画[売上目標],売上計画[事業年度],$B$1,売上計画[月],$B$2,売上計画[部署名_1階層],$A6)</f>
        <v>5545000</v>
      </c>
      <c r="C6" s="4">
        <f>SUMIFS(売上明細[売上金額],売上明細[事業年度],$B$1,売上明細[月],$B$2,売上明細[部署名_1階層],$A6)</f>
        <v>6964308</v>
      </c>
      <c r="D6" s="4">
        <f t="shared" ref="D6:D8" si="0">C6-B6</f>
        <v>1419308</v>
      </c>
      <c r="E6" s="8">
        <f t="shared" ref="E6:E8" si="1">C6/B6</f>
        <v>1.2559617673579802</v>
      </c>
      <c r="G6" s="11">
        <f t="shared" ref="G6" si="2">H6</f>
        <v>0.95</v>
      </c>
      <c r="H6" s="10">
        <v>0.95</v>
      </c>
      <c r="I6" t="s">
        <v>1213</v>
      </c>
    </row>
    <row r="7" spans="1:9" x14ac:dyDescent="0.35">
      <c r="A7" s="3" t="s">
        <v>1210</v>
      </c>
      <c r="B7" s="4">
        <f>SUMIFS(売上計画[売上目標],売上計画[事業年度],$B$1,売上計画[月],$B$2,売上計画[部署名_1階層],$A7)</f>
        <v>10896000</v>
      </c>
      <c r="C7" s="4">
        <f>SUMIFS(売上明細[売上金額],売上明細[事業年度],$B$1,売上明細[月],$B$2,売上明細[部署名_1階層],$A7)</f>
        <v>4061040</v>
      </c>
      <c r="D7" s="4">
        <f t="shared" si="0"/>
        <v>-6834960</v>
      </c>
      <c r="E7" s="8">
        <f t="shared" si="1"/>
        <v>0.37270925110132158</v>
      </c>
      <c r="G7" s="11">
        <v>0</v>
      </c>
      <c r="H7" s="12">
        <f>H6</f>
        <v>0.95</v>
      </c>
      <c r="I7" t="s">
        <v>1214</v>
      </c>
    </row>
    <row r="8" spans="1:9" x14ac:dyDescent="0.35">
      <c r="A8" s="6" t="s">
        <v>1197</v>
      </c>
      <c r="B8" s="7">
        <f>SUM(B5:B7)</f>
        <v>20529000</v>
      </c>
      <c r="C8" s="7">
        <f>SUM(C5:C7)</f>
        <v>20517316</v>
      </c>
      <c r="D8" s="7">
        <f t="shared" si="0"/>
        <v>-11684</v>
      </c>
      <c r="E8" s="9">
        <f t="shared" si="1"/>
        <v>0.99943085391397535</v>
      </c>
    </row>
  </sheetData>
  <mergeCells count="1">
    <mergeCell ref="G4:I4"/>
  </mergeCells>
  <phoneticPr fontId="1"/>
  <dataValidations count="2">
    <dataValidation type="list" allowBlank="1" showInputMessage="1" showErrorMessage="1" sqref="B2" xr:uid="{0EE6EC43-4BB2-419A-A9D1-643F083174A8}">
      <formula1>"4,5,6,7,8,9,10,11,12,1,2,3"</formula1>
    </dataValidation>
    <dataValidation type="list" allowBlank="1" showInputMessage="1" showErrorMessage="1" sqref="B1" xr:uid="{B3F8A531-69E5-4244-88F4-3EF1ACB84F40}">
      <formula1>"2024,2025"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0A4D356E-F149-4A25-982F-B5D8C7554C7D}">
            <x14:iconSet iconSet="3Stars">
              <x14:cfvo type="percent">
                <xm:f>0</xm:f>
              </x14:cfvo>
              <x14:cfvo type="num">
                <xm:f>$H$6</xm:f>
              </x14:cfvo>
              <x14:cfvo type="num">
                <xm:f>$H$5</xm:f>
              </x14:cfvo>
            </x14:iconSet>
          </x14:cfRule>
          <xm:sqref>E5:E8</xm:sqref>
        </x14:conditionalFormatting>
        <x14:conditionalFormatting xmlns:xm="http://schemas.microsoft.com/office/excel/2006/main">
          <x14:cfRule type="iconSet" priority="1" id="{011EC509-BCC4-4C78-AF54-7B82569967F7}">
            <x14:iconSet iconSet="3Stars" showValue="0">
              <x14:cfvo type="percent">
                <xm:f>0</xm:f>
              </x14:cfvo>
              <x14:cfvo type="num">
                <xm:f>$H$6</xm:f>
              </x14:cfvo>
              <x14:cfvo type="num">
                <xm:f>$H$5</xm:f>
              </x14:cfvo>
            </x14:iconSet>
          </x14:cfRule>
          <xm:sqref>G5:G7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05852-7980-4F06-885F-B931A915DD37}">
  <dimension ref="A1:I8"/>
  <sheetViews>
    <sheetView workbookViewId="0">
      <selection activeCell="K12" sqref="K12"/>
    </sheetView>
  </sheetViews>
  <sheetFormatPr defaultRowHeight="15" x14ac:dyDescent="0.35"/>
  <cols>
    <col min="1" max="1" width="11.2109375" bestFit="1" customWidth="1"/>
    <col min="2" max="3" width="10.92578125" bestFit="1" customWidth="1"/>
    <col min="4" max="4" width="11.35546875" bestFit="1" customWidth="1"/>
    <col min="5" max="5" width="13.28515625" bestFit="1" customWidth="1"/>
    <col min="6" max="6" width="3.640625" customWidth="1"/>
    <col min="7" max="7" width="2.7109375" customWidth="1"/>
    <col min="8" max="8" width="5.78515625" bestFit="1" customWidth="1"/>
    <col min="9" max="9" width="4.28515625" bestFit="1" customWidth="1"/>
  </cols>
  <sheetData>
    <row r="1" spans="1:9" x14ac:dyDescent="0.35">
      <c r="A1" s="13" t="s">
        <v>1215</v>
      </c>
      <c r="B1" s="14">
        <v>2025</v>
      </c>
    </row>
    <row r="2" spans="1:9" x14ac:dyDescent="0.35">
      <c r="A2" s="15" t="s">
        <v>1195</v>
      </c>
      <c r="B2" s="16">
        <v>5</v>
      </c>
    </row>
    <row r="4" spans="1:9" x14ac:dyDescent="0.35">
      <c r="A4" s="5" t="s">
        <v>1204</v>
      </c>
      <c r="B4" s="5" t="s">
        <v>1205</v>
      </c>
      <c r="C4" s="5" t="s">
        <v>1206</v>
      </c>
      <c r="D4" s="5" t="s">
        <v>1207</v>
      </c>
      <c r="E4" s="5" t="s">
        <v>1208</v>
      </c>
      <c r="G4" s="22" t="s">
        <v>1212</v>
      </c>
      <c r="H4" s="22"/>
      <c r="I4" s="22"/>
    </row>
    <row r="5" spans="1:9" x14ac:dyDescent="0.35">
      <c r="A5" s="3" t="s">
        <v>1211</v>
      </c>
      <c r="B5" s="4">
        <f>SUMIFS(売上計画[売上目標],売上計画[事業年度],$B$1,売上計画[月],$B$2,売上計画[部署名_1階層],$A5)</f>
        <v>4088000</v>
      </c>
      <c r="C5" s="4">
        <f>SUMIFS(売上明細[売上金額],売上明細[事業年度],$B$1,売上明細[月],$B$2,売上明細[部署名_1階層],$A5)</f>
        <v>9491968</v>
      </c>
      <c r="D5" s="4">
        <f>C5-B5</f>
        <v>5403968</v>
      </c>
      <c r="E5" s="8">
        <f>C5/B5</f>
        <v>2.3219099804305285</v>
      </c>
      <c r="G5" s="11">
        <f>H5</f>
        <v>1</v>
      </c>
      <c r="H5" s="10">
        <v>1</v>
      </c>
      <c r="I5" t="s">
        <v>1213</v>
      </c>
    </row>
    <row r="6" spans="1:9" x14ac:dyDescent="0.35">
      <c r="A6" s="3" t="s">
        <v>1209</v>
      </c>
      <c r="B6" s="4">
        <f>SUMIFS(売上計画[売上目標],売上計画[事業年度],$B$1,売上計画[月],$B$2,売上計画[部署名_1階層],$A6)</f>
        <v>5545000</v>
      </c>
      <c r="C6" s="4">
        <f>SUMIFS(売上明細[売上金額],売上明細[事業年度],$B$1,売上明細[月],$B$2,売上明細[部署名_1階層],$A6)</f>
        <v>6964308</v>
      </c>
      <c r="D6" s="4">
        <f t="shared" ref="D6:D8" si="0">C6-B6</f>
        <v>1419308</v>
      </c>
      <c r="E6" s="8">
        <f t="shared" ref="E6:E8" si="1">C6/B6</f>
        <v>1.2559617673579802</v>
      </c>
      <c r="G6" s="11">
        <f t="shared" ref="G6" si="2">H6</f>
        <v>0.95</v>
      </c>
      <c r="H6" s="10">
        <v>0.95</v>
      </c>
      <c r="I6" t="s">
        <v>1213</v>
      </c>
    </row>
    <row r="7" spans="1:9" x14ac:dyDescent="0.35">
      <c r="A7" s="3" t="s">
        <v>1210</v>
      </c>
      <c r="B7" s="4">
        <f>SUMIFS(売上計画[売上目標],売上計画[事業年度],$B$1,売上計画[月],$B$2,売上計画[部署名_1階層],$A7)</f>
        <v>10896000</v>
      </c>
      <c r="C7" s="4">
        <f>SUMIFS(売上明細[売上金額],売上明細[事業年度],$B$1,売上明細[月],$B$2,売上明細[部署名_1階層],$A7)</f>
        <v>4061040</v>
      </c>
      <c r="D7" s="4">
        <f t="shared" si="0"/>
        <v>-6834960</v>
      </c>
      <c r="E7" s="8">
        <f t="shared" si="1"/>
        <v>0.37270925110132158</v>
      </c>
      <c r="G7" s="11">
        <v>0</v>
      </c>
      <c r="H7" s="12">
        <f>H6</f>
        <v>0.95</v>
      </c>
      <c r="I7" t="s">
        <v>1214</v>
      </c>
    </row>
    <row r="8" spans="1:9" x14ac:dyDescent="0.35">
      <c r="A8" s="6" t="s">
        <v>1197</v>
      </c>
      <c r="B8" s="7">
        <f>SUM(B5:B7)</f>
        <v>20529000</v>
      </c>
      <c r="C8" s="7">
        <f>SUM(C5:C7)</f>
        <v>20517316</v>
      </c>
      <c r="D8" s="7">
        <f t="shared" si="0"/>
        <v>-11684</v>
      </c>
      <c r="E8" s="9">
        <f t="shared" si="1"/>
        <v>0.99943085391397535</v>
      </c>
    </row>
  </sheetData>
  <mergeCells count="1">
    <mergeCell ref="G4:I4"/>
  </mergeCells>
  <phoneticPr fontId="1"/>
  <dataValidations count="2">
    <dataValidation type="list" allowBlank="1" showInputMessage="1" showErrorMessage="1" sqref="B1" xr:uid="{52A04F40-CE35-4383-A7AD-E03642A0B29F}">
      <formula1>"2024,2025"</formula1>
    </dataValidation>
    <dataValidation type="list" allowBlank="1" showInputMessage="1" showErrorMessage="1" sqref="B2" xr:uid="{5F67E89F-0FDB-46B8-95E7-4AAF7A2FEE10}">
      <formula1>"4,5,6,7,8,9,10,11,12,1,2,3"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EDF37A4-58A4-4ADA-8D1B-2F26C2BEC352}">
            <x14:iconSet iconSet="3Stars" showValue="0">
              <x14:cfvo type="percent">
                <xm:f>0</xm:f>
              </x14:cfvo>
              <x14:cfvo type="num">
                <xm:f>$H$6</xm:f>
              </x14:cfvo>
              <x14:cfvo type="num">
                <xm:f>$H$5</xm:f>
              </x14:cfvo>
            </x14:iconSet>
          </x14:cfRule>
          <xm:sqref>G5:G7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4B045-9555-4038-8CD4-8FDC17EAAE48}">
  <dimension ref="A1:I8"/>
  <sheetViews>
    <sheetView workbookViewId="0">
      <selection activeCell="E5" sqref="E5:E8"/>
    </sheetView>
  </sheetViews>
  <sheetFormatPr defaultRowHeight="15" x14ac:dyDescent="0.35"/>
  <cols>
    <col min="1" max="1" width="11.2109375" bestFit="1" customWidth="1"/>
    <col min="2" max="3" width="10.92578125" bestFit="1" customWidth="1"/>
    <col min="4" max="4" width="11.35546875" bestFit="1" customWidth="1"/>
    <col min="5" max="5" width="13.28515625" bestFit="1" customWidth="1"/>
    <col min="6" max="6" width="3.640625" customWidth="1"/>
    <col min="7" max="7" width="2.7109375" customWidth="1"/>
    <col min="8" max="8" width="5.78515625" bestFit="1" customWidth="1"/>
    <col min="9" max="9" width="4.28515625" bestFit="1" customWidth="1"/>
  </cols>
  <sheetData>
    <row r="1" spans="1:9" x14ac:dyDescent="0.35">
      <c r="A1" s="13" t="s">
        <v>1215</v>
      </c>
      <c r="B1" s="14">
        <v>2025</v>
      </c>
    </row>
    <row r="2" spans="1:9" x14ac:dyDescent="0.35">
      <c r="A2" s="15" t="s">
        <v>1195</v>
      </c>
      <c r="B2" s="16">
        <v>5</v>
      </c>
    </row>
    <row r="4" spans="1:9" x14ac:dyDescent="0.35">
      <c r="A4" s="5" t="s">
        <v>1204</v>
      </c>
      <c r="B4" s="5" t="s">
        <v>1205</v>
      </c>
      <c r="C4" s="5" t="s">
        <v>1206</v>
      </c>
      <c r="D4" s="5" t="s">
        <v>1207</v>
      </c>
      <c r="E4" s="5" t="s">
        <v>1208</v>
      </c>
      <c r="G4" s="22" t="s">
        <v>1212</v>
      </c>
      <c r="H4" s="22"/>
      <c r="I4" s="22"/>
    </row>
    <row r="5" spans="1:9" x14ac:dyDescent="0.35">
      <c r="A5" s="3" t="s">
        <v>1211</v>
      </c>
      <c r="B5" s="4">
        <f>SUMIFS(売上計画[売上目標],売上計画[事業年度],$B$1,売上計画[月],$B$2,売上計画[部署名_1階層],$A5)</f>
        <v>4088000</v>
      </c>
      <c r="C5" s="4">
        <f>SUMIFS(売上明細[売上金額],売上明細[事業年度],$B$1,売上明細[月],$B$2,売上明細[部署名_1階層],$A5)</f>
        <v>9491968</v>
      </c>
      <c r="D5" s="4">
        <f>C5-B5</f>
        <v>5403968</v>
      </c>
      <c r="E5" s="8">
        <f>C5/B5</f>
        <v>2.3219099804305285</v>
      </c>
      <c r="G5" s="11">
        <f>H5</f>
        <v>1</v>
      </c>
      <c r="H5" s="10">
        <v>1</v>
      </c>
      <c r="I5" t="s">
        <v>1213</v>
      </c>
    </row>
    <row r="6" spans="1:9" x14ac:dyDescent="0.35">
      <c r="A6" s="3" t="s">
        <v>1209</v>
      </c>
      <c r="B6" s="4">
        <f>SUMIFS(売上計画[売上目標],売上計画[事業年度],$B$1,売上計画[月],$B$2,売上計画[部署名_1階層],$A6)</f>
        <v>5545000</v>
      </c>
      <c r="C6" s="4">
        <f>SUMIFS(売上明細[売上金額],売上明細[事業年度],$B$1,売上明細[月],$B$2,売上明細[部署名_1階層],$A6)</f>
        <v>6964308</v>
      </c>
      <c r="D6" s="4">
        <f t="shared" ref="D6:D8" si="0">C6-B6</f>
        <v>1419308</v>
      </c>
      <c r="E6" s="8">
        <f t="shared" ref="E6:E8" si="1">C6/B6</f>
        <v>1.2559617673579802</v>
      </c>
      <c r="G6" s="11">
        <f t="shared" ref="G6" si="2">H6</f>
        <v>0.95</v>
      </c>
      <c r="H6" s="10">
        <v>0.95</v>
      </c>
      <c r="I6" t="s">
        <v>1213</v>
      </c>
    </row>
    <row r="7" spans="1:9" x14ac:dyDescent="0.35">
      <c r="A7" s="3" t="s">
        <v>1210</v>
      </c>
      <c r="B7" s="4">
        <f>SUMIFS(売上計画[売上目標],売上計画[事業年度],$B$1,売上計画[月],$B$2,売上計画[部署名_1階層],$A7)</f>
        <v>10896000</v>
      </c>
      <c r="C7" s="4">
        <f>SUMIFS(売上明細[売上金額],売上明細[事業年度],$B$1,売上明細[月],$B$2,売上明細[部署名_1階層],$A7)</f>
        <v>4061040</v>
      </c>
      <c r="D7" s="4">
        <f t="shared" si="0"/>
        <v>-6834960</v>
      </c>
      <c r="E7" s="8">
        <f t="shared" si="1"/>
        <v>0.37270925110132158</v>
      </c>
      <c r="G7" s="11">
        <v>0</v>
      </c>
      <c r="H7" s="12">
        <f>H6</f>
        <v>0.95</v>
      </c>
      <c r="I7" t="s">
        <v>1214</v>
      </c>
    </row>
    <row r="8" spans="1:9" x14ac:dyDescent="0.35">
      <c r="A8" s="6" t="s">
        <v>1197</v>
      </c>
      <c r="B8" s="7">
        <f>SUM(B5:B7)</f>
        <v>20529000</v>
      </c>
      <c r="C8" s="7">
        <f>SUM(C5:C7)</f>
        <v>20517316</v>
      </c>
      <c r="D8" s="7">
        <f t="shared" si="0"/>
        <v>-11684</v>
      </c>
      <c r="E8" s="9">
        <f t="shared" si="1"/>
        <v>0.99943085391397535</v>
      </c>
    </row>
  </sheetData>
  <mergeCells count="1">
    <mergeCell ref="G4:I4"/>
  </mergeCells>
  <phoneticPr fontId="1"/>
  <dataValidations count="2">
    <dataValidation type="list" allowBlank="1" showInputMessage="1" showErrorMessage="1" sqref="B2" xr:uid="{CEDC5258-1123-42C6-9700-3FA7EC7DF270}">
      <formula1>"4,5,6,7,8,9,10,11,12,1,2,3"</formula1>
    </dataValidation>
    <dataValidation type="list" allowBlank="1" showInputMessage="1" showErrorMessage="1" sqref="B1" xr:uid="{CFE29982-923C-4A55-91E8-BC937C8A3BB5}">
      <formula1>"2024,2025"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4F5659C-4B75-4394-BCE5-168874CDD725}">
            <x14:iconSet iconSet="3Star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E5:E8</xm:sqref>
        </x14:conditionalFormatting>
        <x14:conditionalFormatting xmlns:xm="http://schemas.microsoft.com/office/excel/2006/main">
          <x14:cfRule type="iconSet" priority="2" id="{07EC0236-8559-4E25-B580-F0CBE2561C44}">
            <x14:iconSet iconSet="3Stars" showValue="0">
              <x14:cfvo type="percent">
                <xm:f>0</xm:f>
              </x14:cfvo>
              <x14:cfvo type="num">
                <xm:f>$H$6</xm:f>
              </x14:cfvo>
              <x14:cfvo type="num">
                <xm:f>$H$5</xm:f>
              </x14:cfvo>
            </x14:iconSet>
          </x14:cfRule>
          <xm:sqref>G5:G7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7C656-EE2C-4310-B285-C50391707069}">
  <dimension ref="A1:I8"/>
  <sheetViews>
    <sheetView workbookViewId="0">
      <selection activeCell="E5" sqref="E5:E7"/>
    </sheetView>
  </sheetViews>
  <sheetFormatPr defaultRowHeight="15" x14ac:dyDescent="0.35"/>
  <cols>
    <col min="1" max="1" width="11.2109375" bestFit="1" customWidth="1"/>
    <col min="2" max="3" width="10.92578125" bestFit="1" customWidth="1"/>
    <col min="4" max="4" width="11.35546875" bestFit="1" customWidth="1"/>
    <col min="5" max="5" width="13.28515625" bestFit="1" customWidth="1"/>
    <col min="6" max="6" width="3.640625" customWidth="1"/>
    <col min="7" max="7" width="2.7109375" customWidth="1"/>
    <col min="8" max="8" width="5.78515625" bestFit="1" customWidth="1"/>
    <col min="9" max="9" width="4.28515625" bestFit="1" customWidth="1"/>
  </cols>
  <sheetData>
    <row r="1" spans="1:9" x14ac:dyDescent="0.35">
      <c r="A1" s="13" t="s">
        <v>1215</v>
      </c>
      <c r="B1" s="14">
        <v>2025</v>
      </c>
    </row>
    <row r="2" spans="1:9" x14ac:dyDescent="0.35">
      <c r="A2" s="15" t="s">
        <v>1195</v>
      </c>
      <c r="B2" s="16">
        <v>5</v>
      </c>
    </row>
    <row r="4" spans="1:9" x14ac:dyDescent="0.35">
      <c r="A4" s="5" t="s">
        <v>1204</v>
      </c>
      <c r="B4" s="5" t="s">
        <v>1205</v>
      </c>
      <c r="C4" s="5" t="s">
        <v>1206</v>
      </c>
      <c r="D4" s="5" t="s">
        <v>1207</v>
      </c>
      <c r="E4" s="5" t="s">
        <v>1208</v>
      </c>
      <c r="G4" s="22" t="s">
        <v>1212</v>
      </c>
      <c r="H4" s="22"/>
      <c r="I4" s="22"/>
    </row>
    <row r="5" spans="1:9" x14ac:dyDescent="0.35">
      <c r="A5" s="3" t="s">
        <v>1211</v>
      </c>
      <c r="B5" s="4">
        <f>SUMIFS(売上計画[売上目標],売上計画[事業年度],$B$1,売上計画[月],$B$2,売上計画[部署名_1階層],$A5)</f>
        <v>4088000</v>
      </c>
      <c r="C5" s="4">
        <f>SUMIFS(売上明細[売上金額],売上明細[事業年度],$B$1,売上明細[月],$B$2,売上明細[部署名_1階層],$A5)</f>
        <v>9491968</v>
      </c>
      <c r="D5" s="4">
        <f>C5-B5</f>
        <v>5403968</v>
      </c>
      <c r="E5" s="8">
        <f>C5/B5</f>
        <v>2.3219099804305285</v>
      </c>
      <c r="G5" s="11">
        <f>H5</f>
        <v>1</v>
      </c>
      <c r="H5" s="10">
        <v>1</v>
      </c>
      <c r="I5" t="s">
        <v>1213</v>
      </c>
    </row>
    <row r="6" spans="1:9" x14ac:dyDescent="0.35">
      <c r="A6" s="3" t="s">
        <v>1209</v>
      </c>
      <c r="B6" s="4">
        <f>SUMIFS(売上計画[売上目標],売上計画[事業年度],$B$1,売上計画[月],$B$2,売上計画[部署名_1階層],$A6)</f>
        <v>5545000</v>
      </c>
      <c r="C6" s="4">
        <f>SUMIFS(売上明細[売上金額],売上明細[事業年度],$B$1,売上明細[月],$B$2,売上明細[部署名_1階層],$A6)</f>
        <v>6964308</v>
      </c>
      <c r="D6" s="4">
        <f t="shared" ref="D6:D8" si="0">C6-B6</f>
        <v>1419308</v>
      </c>
      <c r="E6" s="8">
        <f t="shared" ref="E6:E8" si="1">C6/B6</f>
        <v>1.2559617673579802</v>
      </c>
      <c r="G6" s="11">
        <f t="shared" ref="G6" si="2">H6</f>
        <v>0.95</v>
      </c>
      <c r="H6" s="10">
        <v>0.95</v>
      </c>
      <c r="I6" t="s">
        <v>1213</v>
      </c>
    </row>
    <row r="7" spans="1:9" x14ac:dyDescent="0.35">
      <c r="A7" s="3" t="s">
        <v>1210</v>
      </c>
      <c r="B7" s="4">
        <f>SUMIFS(売上計画[売上目標],売上計画[事業年度],$B$1,売上計画[月],$B$2,売上計画[部署名_1階層],$A7)</f>
        <v>10896000</v>
      </c>
      <c r="C7" s="4">
        <f>SUMIFS(売上明細[売上金額],売上明細[事業年度],$B$1,売上明細[月],$B$2,売上明細[部署名_1階層],$A7)</f>
        <v>4061040</v>
      </c>
      <c r="D7" s="4">
        <f t="shared" si="0"/>
        <v>-6834960</v>
      </c>
      <c r="E7" s="8">
        <f t="shared" si="1"/>
        <v>0.37270925110132158</v>
      </c>
      <c r="G7" s="11">
        <v>0</v>
      </c>
      <c r="H7" s="12">
        <f>H6</f>
        <v>0.95</v>
      </c>
      <c r="I7" t="s">
        <v>1214</v>
      </c>
    </row>
    <row r="8" spans="1:9" x14ac:dyDescent="0.35">
      <c r="A8" s="6" t="s">
        <v>1197</v>
      </c>
      <c r="B8" s="7">
        <f>SUM(B5:B7)</f>
        <v>20529000</v>
      </c>
      <c r="C8" s="7">
        <f>SUM(C5:C7)</f>
        <v>20517316</v>
      </c>
      <c r="D8" s="7">
        <f t="shared" si="0"/>
        <v>-11684</v>
      </c>
      <c r="E8" s="9">
        <f t="shared" si="1"/>
        <v>0.99943085391397535</v>
      </c>
    </row>
  </sheetData>
  <mergeCells count="1">
    <mergeCell ref="G4:I4"/>
  </mergeCells>
  <phoneticPr fontId="1"/>
  <dataValidations count="2">
    <dataValidation type="list" allowBlank="1" showInputMessage="1" showErrorMessage="1" sqref="B1" xr:uid="{51EC8B0E-8576-4CB7-AD52-81D863488A3A}">
      <formula1>"2024,2025"</formula1>
    </dataValidation>
    <dataValidation type="list" allowBlank="1" showInputMessage="1" showErrorMessage="1" sqref="B2" xr:uid="{3D5238DD-A7C3-473F-AD7B-34548DE33503}">
      <formula1>"4,5,6,7,8,9,10,11,12,1,2,3"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3DFD1E1-D19D-4B87-8305-751D6DB64802}">
            <x14:iconSet iconSet="3Star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E5:E7</xm:sqref>
        </x14:conditionalFormatting>
        <x14:conditionalFormatting xmlns:xm="http://schemas.microsoft.com/office/excel/2006/main">
          <x14:cfRule type="iconSet" priority="2" id="{5657FCA6-A6CF-4367-B840-56D889A35E71}">
            <x14:iconSet iconSet="3Stars" showValue="0">
              <x14:cfvo type="percent">
                <xm:f>0</xm:f>
              </x14:cfvo>
              <x14:cfvo type="num">
                <xm:f>$H$6</xm:f>
              </x14:cfvo>
              <x14:cfvo type="num">
                <xm:f>$H$5</xm:f>
              </x14:cfvo>
            </x14:iconSet>
          </x14:cfRule>
          <xm:sqref>G5:G7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ACC60-2785-46F3-AA17-667F9C1B0DF9}">
  <dimension ref="A1:I13"/>
  <sheetViews>
    <sheetView workbookViewId="0">
      <selection activeCell="E5" sqref="E5:E13"/>
    </sheetView>
  </sheetViews>
  <sheetFormatPr defaultRowHeight="15" x14ac:dyDescent="0.35"/>
  <cols>
    <col min="1" max="1" width="14.35546875" bestFit="1" customWidth="1"/>
    <col min="2" max="4" width="12.640625" bestFit="1" customWidth="1"/>
    <col min="5" max="5" width="11" bestFit="1" customWidth="1"/>
    <col min="6" max="6" width="3.640625" customWidth="1"/>
    <col min="7" max="7" width="2.7109375" customWidth="1"/>
    <col min="8" max="8" width="5.78515625" bestFit="1" customWidth="1"/>
    <col min="9" max="9" width="4.28515625" bestFit="1" customWidth="1"/>
  </cols>
  <sheetData>
    <row r="1" spans="1:9" x14ac:dyDescent="0.35">
      <c r="A1" s="17" t="s">
        <v>1215</v>
      </c>
      <c r="B1" s="3">
        <v>2025</v>
      </c>
    </row>
    <row r="2" spans="1:9" x14ac:dyDescent="0.35">
      <c r="A2" s="17" t="s">
        <v>1220</v>
      </c>
      <c r="B2" s="3">
        <v>5</v>
      </c>
    </row>
    <row r="4" spans="1:9" x14ac:dyDescent="0.35">
      <c r="A4" s="17" t="s">
        <v>1217</v>
      </c>
      <c r="B4" t="s">
        <v>1219</v>
      </c>
      <c r="C4" t="s">
        <v>1216</v>
      </c>
      <c r="D4" t="s">
        <v>1221</v>
      </c>
      <c r="E4" t="s">
        <v>1222</v>
      </c>
      <c r="G4" s="22" t="s">
        <v>1212</v>
      </c>
      <c r="H4" s="22"/>
      <c r="I4" s="22"/>
    </row>
    <row r="5" spans="1:9" x14ac:dyDescent="0.35">
      <c r="A5" s="3" t="s">
        <v>1211</v>
      </c>
      <c r="B5" s="20">
        <v>4088000</v>
      </c>
      <c r="C5" s="4">
        <v>9491968</v>
      </c>
      <c r="D5" s="21">
        <v>5403968</v>
      </c>
      <c r="E5" s="19">
        <v>2.3219099804305285</v>
      </c>
      <c r="G5" s="11">
        <f>H5</f>
        <v>1</v>
      </c>
      <c r="H5" s="10">
        <v>1</v>
      </c>
      <c r="I5" t="s">
        <v>1213</v>
      </c>
    </row>
    <row r="6" spans="1:9" x14ac:dyDescent="0.35">
      <c r="A6" s="18" t="s">
        <v>1106</v>
      </c>
      <c r="B6" s="20">
        <v>4088000</v>
      </c>
      <c r="C6" s="4">
        <v>9491968</v>
      </c>
      <c r="D6" s="21">
        <v>5403968</v>
      </c>
      <c r="E6" s="19">
        <v>2.3219099804305285</v>
      </c>
      <c r="G6" s="11">
        <f t="shared" ref="G6" si="0">H6</f>
        <v>0.95</v>
      </c>
      <c r="H6" s="10">
        <v>0.95</v>
      </c>
      <c r="I6" t="s">
        <v>1213</v>
      </c>
    </row>
    <row r="7" spans="1:9" x14ac:dyDescent="0.35">
      <c r="A7" s="3" t="s">
        <v>1209</v>
      </c>
      <c r="B7" s="20">
        <v>5545000</v>
      </c>
      <c r="C7" s="4">
        <v>6964308</v>
      </c>
      <c r="D7" s="21">
        <v>1419308</v>
      </c>
      <c r="E7" s="19">
        <v>1.2559617673579802</v>
      </c>
      <c r="G7" s="11">
        <v>0</v>
      </c>
      <c r="H7" s="12">
        <f>H6</f>
        <v>0.95</v>
      </c>
      <c r="I7" t="s">
        <v>1214</v>
      </c>
    </row>
    <row r="8" spans="1:9" x14ac:dyDescent="0.35">
      <c r="A8" s="18" t="s">
        <v>1103</v>
      </c>
      <c r="B8" s="20">
        <v>3881000</v>
      </c>
      <c r="C8" s="4">
        <v>6791508</v>
      </c>
      <c r="D8" s="21">
        <v>2910508</v>
      </c>
      <c r="E8" s="19">
        <v>1.749937644936872</v>
      </c>
    </row>
    <row r="9" spans="1:9" x14ac:dyDescent="0.35">
      <c r="A9" s="18" t="s">
        <v>1107</v>
      </c>
      <c r="B9" s="20">
        <v>1664000</v>
      </c>
      <c r="C9" s="4">
        <v>172800</v>
      </c>
      <c r="D9" s="21">
        <v>-1491200</v>
      </c>
      <c r="E9" s="19">
        <v>0.10384615384615385</v>
      </c>
    </row>
    <row r="10" spans="1:9" x14ac:dyDescent="0.35">
      <c r="A10" s="3" t="s">
        <v>1210</v>
      </c>
      <c r="B10" s="20">
        <v>10896000</v>
      </c>
      <c r="C10" s="4">
        <v>4061040</v>
      </c>
      <c r="D10" s="21">
        <v>-6834960</v>
      </c>
      <c r="E10" s="19">
        <v>0.37270925110132158</v>
      </c>
    </row>
    <row r="11" spans="1:9" x14ac:dyDescent="0.35">
      <c r="A11" s="18" t="s">
        <v>1105</v>
      </c>
      <c r="B11" s="20">
        <v>6776000</v>
      </c>
      <c r="C11" s="4">
        <v>2383440</v>
      </c>
      <c r="D11" s="21">
        <v>-4392560</v>
      </c>
      <c r="E11" s="19">
        <v>0.35174734356552539</v>
      </c>
    </row>
    <row r="12" spans="1:9" x14ac:dyDescent="0.35">
      <c r="A12" s="18" t="s">
        <v>1104</v>
      </c>
      <c r="B12" s="20">
        <v>4120000</v>
      </c>
      <c r="C12" s="4">
        <v>1677600</v>
      </c>
      <c r="D12" s="21">
        <v>-2442400</v>
      </c>
      <c r="E12" s="19">
        <v>0.40718446601941749</v>
      </c>
    </row>
    <row r="13" spans="1:9" x14ac:dyDescent="0.35">
      <c r="A13" s="3" t="s">
        <v>1197</v>
      </c>
      <c r="B13" s="20">
        <v>20529000</v>
      </c>
      <c r="C13" s="4">
        <v>20517316</v>
      </c>
      <c r="D13" s="21">
        <v>-11684</v>
      </c>
      <c r="E13" s="19">
        <v>0.99943085391397535</v>
      </c>
    </row>
  </sheetData>
  <mergeCells count="1">
    <mergeCell ref="G4:I4"/>
  </mergeCells>
  <phoneticPr fontId="1"/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iconSet" priority="2" id="{8DE7CB53-4F21-45ED-90A8-828C48175E9D}">
            <x14:iconSet iconSet="3Star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E5:E13</xm:sqref>
        </x14:conditionalFormatting>
        <x14:conditionalFormatting xmlns:xm="http://schemas.microsoft.com/office/excel/2006/main">
          <x14:cfRule type="iconSet" priority="1" id="{C88300E8-6C7C-4181-B375-E928783FA348}">
            <x14:iconSet iconSet="3Stars" showValue="0">
              <x14:cfvo type="percent">
                <xm:f>0</xm:f>
              </x14:cfvo>
              <x14:cfvo type="num">
                <xm:f>$H$6</xm:f>
              </x14:cfvo>
              <x14:cfvo type="num">
                <xm:f>$H$5</xm:f>
              </x14:cfvo>
            </x14:iconSet>
          </x14:cfRule>
          <xm:sqref>G5:G7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D0FC5-AB13-4B94-897C-930D30A5BB8A}">
  <dimension ref="A1:I8"/>
  <sheetViews>
    <sheetView workbookViewId="0">
      <selection activeCell="E5" sqref="E5:E8"/>
    </sheetView>
  </sheetViews>
  <sheetFormatPr defaultRowHeight="15" x14ac:dyDescent="0.35"/>
  <cols>
    <col min="1" max="1" width="11.2109375" bestFit="1" customWidth="1"/>
    <col min="2" max="3" width="10.92578125" bestFit="1" customWidth="1"/>
    <col min="4" max="4" width="11.35546875" bestFit="1" customWidth="1"/>
    <col min="5" max="5" width="13.28515625" bestFit="1" customWidth="1"/>
    <col min="6" max="6" width="3.640625" customWidth="1"/>
    <col min="7" max="7" width="2.7109375" customWidth="1"/>
    <col min="8" max="8" width="5.78515625" bestFit="1" customWidth="1"/>
    <col min="9" max="9" width="4.28515625" bestFit="1" customWidth="1"/>
  </cols>
  <sheetData>
    <row r="1" spans="1:9" x14ac:dyDescent="0.35">
      <c r="A1" s="13" t="s">
        <v>1215</v>
      </c>
      <c r="B1" s="14">
        <v>2025</v>
      </c>
    </row>
    <row r="2" spans="1:9" x14ac:dyDescent="0.35">
      <c r="A2" s="15" t="s">
        <v>1195</v>
      </c>
      <c r="B2" s="16">
        <v>5</v>
      </c>
    </row>
    <row r="4" spans="1:9" x14ac:dyDescent="0.35">
      <c r="A4" s="5" t="s">
        <v>1204</v>
      </c>
      <c r="B4" s="5" t="s">
        <v>1205</v>
      </c>
      <c r="C4" s="5" t="s">
        <v>1206</v>
      </c>
      <c r="D4" s="5" t="s">
        <v>1207</v>
      </c>
      <c r="E4" s="5" t="s">
        <v>1208</v>
      </c>
      <c r="G4" s="22" t="s">
        <v>1212</v>
      </c>
      <c r="H4" s="22"/>
      <c r="I4" s="22"/>
    </row>
    <row r="5" spans="1:9" x14ac:dyDescent="0.35">
      <c r="A5" s="3" t="s">
        <v>1211</v>
      </c>
      <c r="B5" s="4">
        <f>SUMIFS(売上計画[売上目標],売上計画[事業年度],$B$1,売上計画[月],$B$2,売上計画[部署名_1階層],$A5)</f>
        <v>4088000</v>
      </c>
      <c r="C5" s="4">
        <f>SUMIFS(売上明細[売上金額],売上明細[事業年度],$B$1,売上明細[月],$B$2,売上明細[部署名_1階層],$A5)</f>
        <v>9491968</v>
      </c>
      <c r="D5" s="4">
        <f>C5-B5</f>
        <v>5403968</v>
      </c>
      <c r="E5" s="8">
        <f>C5/B5</f>
        <v>2.3219099804305285</v>
      </c>
      <c r="G5" s="11">
        <f>H5</f>
        <v>1</v>
      </c>
      <c r="H5" s="10">
        <v>1</v>
      </c>
      <c r="I5" t="s">
        <v>1213</v>
      </c>
    </row>
    <row r="6" spans="1:9" x14ac:dyDescent="0.35">
      <c r="A6" s="3" t="s">
        <v>1209</v>
      </c>
      <c r="B6" s="4">
        <f>SUMIFS(売上計画[売上目標],売上計画[事業年度],$B$1,売上計画[月],$B$2,売上計画[部署名_1階層],$A6)</f>
        <v>5545000</v>
      </c>
      <c r="C6" s="4">
        <f>SUMIFS(売上明細[売上金額],売上明細[事業年度],$B$1,売上明細[月],$B$2,売上明細[部署名_1階層],$A6)</f>
        <v>6964308</v>
      </c>
      <c r="D6" s="4">
        <f t="shared" ref="D6:D8" si="0">C6-B6</f>
        <v>1419308</v>
      </c>
      <c r="E6" s="8">
        <f t="shared" ref="E6:E8" si="1">C6/B6</f>
        <v>1.2559617673579802</v>
      </c>
      <c r="G6" s="11">
        <f t="shared" ref="G6" si="2">H6</f>
        <v>0.95</v>
      </c>
      <c r="H6" s="10">
        <v>0.95</v>
      </c>
      <c r="I6" t="s">
        <v>1213</v>
      </c>
    </row>
    <row r="7" spans="1:9" x14ac:dyDescent="0.35">
      <c r="A7" s="3" t="s">
        <v>1210</v>
      </c>
      <c r="B7" s="4">
        <f>SUMIFS(売上計画[売上目標],売上計画[事業年度],$B$1,売上計画[月],$B$2,売上計画[部署名_1階層],$A7)</f>
        <v>10896000</v>
      </c>
      <c r="C7" s="4">
        <f>SUMIFS(売上明細[売上金額],売上明細[事業年度],$B$1,売上明細[月],$B$2,売上明細[部署名_1階層],$A7)</f>
        <v>4061040</v>
      </c>
      <c r="D7" s="4">
        <f t="shared" si="0"/>
        <v>-6834960</v>
      </c>
      <c r="E7" s="8">
        <f t="shared" si="1"/>
        <v>0.37270925110132158</v>
      </c>
      <c r="G7" s="11">
        <v>0</v>
      </c>
      <c r="H7" s="12">
        <f>H6</f>
        <v>0.95</v>
      </c>
      <c r="I7" t="s">
        <v>1214</v>
      </c>
    </row>
    <row r="8" spans="1:9" x14ac:dyDescent="0.35">
      <c r="A8" s="6" t="s">
        <v>1197</v>
      </c>
      <c r="B8" s="7">
        <f>SUM(B5:B7)</f>
        <v>20529000</v>
      </c>
      <c r="C8" s="7">
        <f>SUM(C5:C7)</f>
        <v>20517316</v>
      </c>
      <c r="D8" s="7">
        <f t="shared" si="0"/>
        <v>-11684</v>
      </c>
      <c r="E8" s="9">
        <f t="shared" si="1"/>
        <v>0.99943085391397535</v>
      </c>
    </row>
  </sheetData>
  <mergeCells count="1">
    <mergeCell ref="G4:I4"/>
  </mergeCells>
  <phoneticPr fontId="1"/>
  <dataValidations count="2">
    <dataValidation type="list" allowBlank="1" showInputMessage="1" showErrorMessage="1" sqref="B1" xr:uid="{73AC6BA5-9722-44F2-8719-2D8E9D156EE4}">
      <formula1>"2024,2025"</formula1>
    </dataValidation>
    <dataValidation type="list" allowBlank="1" showInputMessage="1" showErrorMessage="1" sqref="B2" xr:uid="{83B2844C-684D-4B4C-B6C3-DA1581C25DE0}">
      <formula1>"4,5,6,7,8,9,10,11,12,1,2,3"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981A109B-0739-4196-972D-F3D9CE9A4A7B}">
            <x14:iconSet iconSet="3Stars" showValue="0">
              <x14:cfvo type="percent">
                <xm:f>0</xm:f>
              </x14:cfvo>
              <x14:cfvo type="num">
                <xm:f>$H$6</xm:f>
              </x14:cfvo>
              <x14:cfvo type="num">
                <xm:f>$H$5</xm:f>
              </x14:cfvo>
            </x14:iconSet>
          </x14:cfRule>
          <xm:sqref>E5:E8</xm:sqref>
        </x14:conditionalFormatting>
        <x14:conditionalFormatting xmlns:xm="http://schemas.microsoft.com/office/excel/2006/main">
          <x14:cfRule type="iconSet" priority="1" id="{E698CA44-E96E-4A45-908C-284FC249116C}">
            <x14:iconSet iconSet="3Stars" showValue="0">
              <x14:cfvo type="percent">
                <xm:f>0</xm:f>
              </x14:cfvo>
              <x14:cfvo type="num">
                <xm:f>$H$6</xm:f>
              </x14:cfvo>
              <x14:cfvo type="num">
                <xm:f>$H$5</xm:f>
              </x14:cfvo>
            </x14:iconSet>
          </x14:cfRule>
          <xm:sqref>G5:G7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topLeftCell="A2" workbookViewId="0">
      <selection activeCell="E8" sqref="E8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1209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1209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1210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1210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1210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1211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1209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1211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1210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1209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1209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1209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1210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1210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1210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1211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1210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1209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1211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1210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1209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1209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1210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1209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1210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1210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1211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1211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1210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1210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1210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1211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1211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1209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1211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1210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1209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1210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1210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1209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1209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1209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1210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1209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1211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1211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1209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1210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1209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1209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1210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1210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1211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1209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1209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1211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1210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1210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1210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1211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1210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1210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1210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1209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1211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1210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1210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1210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1210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1210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1209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1209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1210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1210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1209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1210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1209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1211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1210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1209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1210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1211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1210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1210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1210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1211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1210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1209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1209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1210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1211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1209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1209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1210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1209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1210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1209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1210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1209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1209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1210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1210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1210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1211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1210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1209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1210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1209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1210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1210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1209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1209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1209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1210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1209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1209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1210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1209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1209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1211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1211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1209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1210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1210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1211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1209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1210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1210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1211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1209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1209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1209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1211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1210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1211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1209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1210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1211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1209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1209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1211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1210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1209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1211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1210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1210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1209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1210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1210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1209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1211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1210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1209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1210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1210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1211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1211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1210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1211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1209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1210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1209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1211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1211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1211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1210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1210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1209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1209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1209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1210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1210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1210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1210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1210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1211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1210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1211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1210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1211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1210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1211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1210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1211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1210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1211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1211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1209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1210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1209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1210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1209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1209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1211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1210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1209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1210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1211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1210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1210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1211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1210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1210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1211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1210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1209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1211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1210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1210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1209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1209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1210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1210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1210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1211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1211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1210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1209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1210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1210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1210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1210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1210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1209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1211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1209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1211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1210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1209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1210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1210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1210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1209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1210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1210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1210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1209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1211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1209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1209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1210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1210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1210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1209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1210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1211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1210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1210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1211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1209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1210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1210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1209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1209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1210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1209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1209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1210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1209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1210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1210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1210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1209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1210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1209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1210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1210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1210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1210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1210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1210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1209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1209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1210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1209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1210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1211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1210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1210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1209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1209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1211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1209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1211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1209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1209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1211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1210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1210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1211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1210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1211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1209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1209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1210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1209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1210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1211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1210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1209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1210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1210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1210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1210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1209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1210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1210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1210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1209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1211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1211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1209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1209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1210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1211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1209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1210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1211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1210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1210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1210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1210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1211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1209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1210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1209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1210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1210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1209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1209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1210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1210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1209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1210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1209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1209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1209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1211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1209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1211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1210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1211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1211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1211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1210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1210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1211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1210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1209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1209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1211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1211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1211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1209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1211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1211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1209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1210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1210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1210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1210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1210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1209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1209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1209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1211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1209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1211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1211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1209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1209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1211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1209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1211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1210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1209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1210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1211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1209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1209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1211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1209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1210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1209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1210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1211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1210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1210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1210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1210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1210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1210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1210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1211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1210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1210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1209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1210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1210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1209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1211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1209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1211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1210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1209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1209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1210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1209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1209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1210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1209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1211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1210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1210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1211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1210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1211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1210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1211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1211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1209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1210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1209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1209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1210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1210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1210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1210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1210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1210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1210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1209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1210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1209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1210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1209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1209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1209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1210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1210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1210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1210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1210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1211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1211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1209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1210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1210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1210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1210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1210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1209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1211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1211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1210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1210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1210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1209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1210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1210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1209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1209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1210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1209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1209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1210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1210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1211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1211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1209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1211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1211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1211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1211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1211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1210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1210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1209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1209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1211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1211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1210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1210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1210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1209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1210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1210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1211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1210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1209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1211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1211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1209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1210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1209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1209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1210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1209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1209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1210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1211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1209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1210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1210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1209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1210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1210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1209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1211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1209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1209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1210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1210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1210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1211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1209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1210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1211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1210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1210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1210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1209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1211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1211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1211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1211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1210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1211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1210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1211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1211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1210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1211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1210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1211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1211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1210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1210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1211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1210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1209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1209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1211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1210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1210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1211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1210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1210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1210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1210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1211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1210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1211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1210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1211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1210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1209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1210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1210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1211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1210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1211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1211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1209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1210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1210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1210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1210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1210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1210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1210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1209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1210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1211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1210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1209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1211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1209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1210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1210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1210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1211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1210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1210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1210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1209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1209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1211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1210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1210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1211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1210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1209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1209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1211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1210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1210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1211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1210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1209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1210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1209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1211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1209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1211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1209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1209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1209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1210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1209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1209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1210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1210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1211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1210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1210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1210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1210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1210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1211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1210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1210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1211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1210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1209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1209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1210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1211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1211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1210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1210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1210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1210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1209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1210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1210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1210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1210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1209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1210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1209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1210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1210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1209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1210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1209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1210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1209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1211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1211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1211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1209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1210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1209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1210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1210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1210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1209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1209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1209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1211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1210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1210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1210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1210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1211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1210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1210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1209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1210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1210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1210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1209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1209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1210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1210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1210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1210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1210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1211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1210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1209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1210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1211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1210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1209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1210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1210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1209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1211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1209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1210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1211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1210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1210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1210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1209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1209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1211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1209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1210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1210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1210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1211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1210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1210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1210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1209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1210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1210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1210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1211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1211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1209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1210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1211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1210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1211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1211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1211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1210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1210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1210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1209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1211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1210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1209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1210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1210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1210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1211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1211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1211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1210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1211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1210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1210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1209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1211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1211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1211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1209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1210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1210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1209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1210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1211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1211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1210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1210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1209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1211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1210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1209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1210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1211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1210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1210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1211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1209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1209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1210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1209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1209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1211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1210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1209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1210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1211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1209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1210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1210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1210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1210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1210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1210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1210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1209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1211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1211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1211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1209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1210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1210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1209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1210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1209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1211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1211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1210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1210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1210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1209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1209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1210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1210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1210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1209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1209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1210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1211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1209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1210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1209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1209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1210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1209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1210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1210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1210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1211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1211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1210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1210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1210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1210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1209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1209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1210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1210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1209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1210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1209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1210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1209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1210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1210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1209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1210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1210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1210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1211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1210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1210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1210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1210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1210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1210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1210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1210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1210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1210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1209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1209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1210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1209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1211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1209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1211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1211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1210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1209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1209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1210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1210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1209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1210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1210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1210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1210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1210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1210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1211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1211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1211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1210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1210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1210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1210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1211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1210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1210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1211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1210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1211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1211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1209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1210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1210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1211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1209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1210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1209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1210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1209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1210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1210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1209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1211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1210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1209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1211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1209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1209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1210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1210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1209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1210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1209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1210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1211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1210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1209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1210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1210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1211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1209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1210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1209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1209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1210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1209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1209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1210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1211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1210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1210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1209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1210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1210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1209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1210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1210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1209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1210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1210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1211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1209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1209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1211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1210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1210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1211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1211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1210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1211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1209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1210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1209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1210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1211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1211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1210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1210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1210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1209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1210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1210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1211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1209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1211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1210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1210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1209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1210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1210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1210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1209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1211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1210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1210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1210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1209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1211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1210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1209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1210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1210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1209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1209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1210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1209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1210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1209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1211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1209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1209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1211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1210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1210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1210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1210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1210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1210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1211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1211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1209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1210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1210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1209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1209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1209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1210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1209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1210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1209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1211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1209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1210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1211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971EA-4758-4EB5-8726-E1EA4A33EFF3}">
  <dimension ref="A1:K481"/>
  <sheetViews>
    <sheetView topLeftCell="A459" workbookViewId="0">
      <selection activeCell="A2" sqref="A2"/>
    </sheetView>
  </sheetViews>
  <sheetFormatPr defaultRowHeight="15" x14ac:dyDescent="0.35"/>
  <cols>
    <col min="1" max="1" width="9.42578125" bestFit="1" customWidth="1"/>
    <col min="2" max="2" width="9.28515625" bestFit="1" customWidth="1"/>
    <col min="3" max="3" width="10.140625" bestFit="1" customWidth="1"/>
    <col min="4" max="4" width="9.85546875" bestFit="1" customWidth="1"/>
    <col min="5" max="6" width="13.140625" bestFit="1" customWidth="1"/>
    <col min="7" max="8" width="9.28515625" bestFit="1" customWidth="1"/>
    <col min="9" max="9" width="7.640625" bestFit="1" customWidth="1"/>
    <col min="10" max="10" width="4.42578125" bestFit="1" customWidth="1"/>
  </cols>
  <sheetData>
    <row r="1" spans="1:10" x14ac:dyDescent="0.35">
      <c r="A1" t="s">
        <v>1200</v>
      </c>
      <c r="B1" t="s">
        <v>3</v>
      </c>
      <c r="C1" t="s">
        <v>1074</v>
      </c>
      <c r="D1" t="s">
        <v>1075</v>
      </c>
      <c r="E1" t="s">
        <v>1201</v>
      </c>
      <c r="F1" t="s">
        <v>1202</v>
      </c>
      <c r="G1" t="s">
        <v>1203</v>
      </c>
      <c r="H1" t="s">
        <v>1193</v>
      </c>
      <c r="I1" t="s">
        <v>1194</v>
      </c>
      <c r="J1" t="s">
        <v>1195</v>
      </c>
    </row>
    <row r="2" spans="1:10" x14ac:dyDescent="0.35">
      <c r="A2" s="1">
        <v>45383</v>
      </c>
      <c r="B2" t="s">
        <v>23</v>
      </c>
      <c r="C2" t="s">
        <v>1083</v>
      </c>
      <c r="D2" t="s">
        <v>1082</v>
      </c>
      <c r="E2" t="s">
        <v>1210</v>
      </c>
      <c r="F2" t="s">
        <v>1105</v>
      </c>
      <c r="G2" s="2">
        <v>567000</v>
      </c>
      <c r="H2">
        <f>IF(売上計画[[#This Row],[四半期]]="4Q",YEAR(売上計画[[#This Row],[日付]])-1,YEAR(売上計画[[#This Row],[日付]]))</f>
        <v>2024</v>
      </c>
      <c r="I2" t="str">
        <f>IF(売上計画[[#This Row],[月]]&lt;=3,4,ROUNDUP(売上計画[[#This Row],[月]]/3,0)-1)&amp;"Q"</f>
        <v>1Q</v>
      </c>
      <c r="J2">
        <f>MONTH(売上計画[[#This Row],[日付]])</f>
        <v>4</v>
      </c>
    </row>
    <row r="3" spans="1:10" x14ac:dyDescent="0.35">
      <c r="A3" s="1">
        <v>45383</v>
      </c>
      <c r="B3" t="s">
        <v>100</v>
      </c>
      <c r="C3" t="s">
        <v>1099</v>
      </c>
      <c r="D3" t="s">
        <v>1080</v>
      </c>
      <c r="E3" t="s">
        <v>1210</v>
      </c>
      <c r="F3" t="s">
        <v>1104</v>
      </c>
      <c r="G3" s="2">
        <v>189000</v>
      </c>
      <c r="H3">
        <f>IF(売上計画[[#This Row],[四半期]]="4Q",YEAR(売上計画[[#This Row],[日付]])-1,YEAR(売上計画[[#This Row],[日付]]))</f>
        <v>2024</v>
      </c>
      <c r="I3" t="str">
        <f>IF(売上計画[[#This Row],[月]]&lt;=3,4,ROUNDUP(売上計画[[#This Row],[月]]/3,0)-1)&amp;"Q"</f>
        <v>1Q</v>
      </c>
      <c r="J3">
        <f>MONTH(売上計画[[#This Row],[日付]])</f>
        <v>4</v>
      </c>
    </row>
    <row r="4" spans="1:10" x14ac:dyDescent="0.35">
      <c r="A4" s="1">
        <v>45383</v>
      </c>
      <c r="B4" t="s">
        <v>38</v>
      </c>
      <c r="C4" t="s">
        <v>1088</v>
      </c>
      <c r="D4" t="s">
        <v>1080</v>
      </c>
      <c r="E4" t="s">
        <v>1210</v>
      </c>
      <c r="F4" t="s">
        <v>1104</v>
      </c>
      <c r="G4" s="2">
        <v>630000</v>
      </c>
      <c r="H4">
        <f>IF(売上計画[[#This Row],[四半期]]="4Q",YEAR(売上計画[[#This Row],[日付]])-1,YEAR(売上計画[[#This Row],[日付]]))</f>
        <v>2024</v>
      </c>
      <c r="I4" t="str">
        <f>IF(売上計画[[#This Row],[月]]&lt;=3,4,ROUNDUP(売上計画[[#This Row],[月]]/3,0)-1)&amp;"Q"</f>
        <v>1Q</v>
      </c>
      <c r="J4">
        <f>MONTH(売上計画[[#This Row],[日付]])</f>
        <v>4</v>
      </c>
    </row>
    <row r="5" spans="1:10" x14ac:dyDescent="0.35">
      <c r="A5" s="1">
        <v>45383</v>
      </c>
      <c r="B5" t="s">
        <v>27</v>
      </c>
      <c r="C5" t="s">
        <v>1084</v>
      </c>
      <c r="D5" t="s">
        <v>1085</v>
      </c>
      <c r="E5" t="s">
        <v>1211</v>
      </c>
      <c r="F5" t="s">
        <v>1106</v>
      </c>
      <c r="G5" s="2">
        <v>693000</v>
      </c>
      <c r="H5">
        <f>IF(売上計画[[#This Row],[四半期]]="4Q",YEAR(売上計画[[#This Row],[日付]])-1,YEAR(売上計画[[#This Row],[日付]]))</f>
        <v>2024</v>
      </c>
      <c r="I5" t="str">
        <f>IF(売上計画[[#This Row],[月]]&lt;=3,4,ROUNDUP(売上計画[[#This Row],[月]]/3,0)-1)&amp;"Q"</f>
        <v>1Q</v>
      </c>
      <c r="J5">
        <f>MONTH(売上計画[[#This Row],[日付]])</f>
        <v>4</v>
      </c>
    </row>
    <row r="6" spans="1:10" x14ac:dyDescent="0.35">
      <c r="A6" s="1">
        <v>45383</v>
      </c>
      <c r="B6" t="s">
        <v>31</v>
      </c>
      <c r="C6" t="s">
        <v>1086</v>
      </c>
      <c r="D6" t="s">
        <v>1077</v>
      </c>
      <c r="E6" t="s">
        <v>1209</v>
      </c>
      <c r="F6" t="s">
        <v>1103</v>
      </c>
      <c r="G6" s="2">
        <v>945000</v>
      </c>
      <c r="H6">
        <f>IF(売上計画[[#This Row],[四半期]]="4Q",YEAR(売上計画[[#This Row],[日付]])-1,YEAR(売上計画[[#This Row],[日付]]))</f>
        <v>2024</v>
      </c>
      <c r="I6" t="str">
        <f>IF(売上計画[[#This Row],[月]]&lt;=3,4,ROUNDUP(売上計画[[#This Row],[月]]/3,0)-1)&amp;"Q"</f>
        <v>1Q</v>
      </c>
      <c r="J6">
        <f>MONTH(売上計画[[#This Row],[日付]])</f>
        <v>4</v>
      </c>
    </row>
    <row r="7" spans="1:10" x14ac:dyDescent="0.35">
      <c r="A7" s="1">
        <v>45383</v>
      </c>
      <c r="B7" t="s">
        <v>7</v>
      </c>
      <c r="C7" t="s">
        <v>1076</v>
      </c>
      <c r="D7" t="s">
        <v>1077</v>
      </c>
      <c r="E7" t="s">
        <v>1209</v>
      </c>
      <c r="F7" t="s">
        <v>1103</v>
      </c>
      <c r="G7" s="2">
        <v>1953000</v>
      </c>
      <c r="H7">
        <f>IF(売上計画[[#This Row],[四半期]]="4Q",YEAR(売上計画[[#This Row],[日付]])-1,YEAR(売上計画[[#This Row],[日付]]))</f>
        <v>2024</v>
      </c>
      <c r="I7" t="str">
        <f>IF(売上計画[[#This Row],[月]]&lt;=3,4,ROUNDUP(売上計画[[#This Row],[月]]/3,0)-1)&amp;"Q"</f>
        <v>1Q</v>
      </c>
      <c r="J7">
        <f>MONTH(売上計画[[#This Row],[日付]])</f>
        <v>4</v>
      </c>
    </row>
    <row r="8" spans="1:10" x14ac:dyDescent="0.35">
      <c r="A8" s="1">
        <v>45383</v>
      </c>
      <c r="B8" t="s">
        <v>51</v>
      </c>
      <c r="C8" t="s">
        <v>1092</v>
      </c>
      <c r="D8" t="s">
        <v>1080</v>
      </c>
      <c r="E8" t="s">
        <v>1210</v>
      </c>
      <c r="F8" t="s">
        <v>1104</v>
      </c>
      <c r="G8" s="2">
        <v>1260000</v>
      </c>
      <c r="H8">
        <f>IF(売上計画[[#This Row],[四半期]]="4Q",YEAR(売上計画[[#This Row],[日付]])-1,YEAR(売上計画[[#This Row],[日付]]))</f>
        <v>2024</v>
      </c>
      <c r="I8" t="str">
        <f>IF(売上計画[[#This Row],[月]]&lt;=3,4,ROUNDUP(売上計画[[#This Row],[月]]/3,0)-1)&amp;"Q"</f>
        <v>1Q</v>
      </c>
      <c r="J8">
        <f>MONTH(売上計画[[#This Row],[日付]])</f>
        <v>4</v>
      </c>
    </row>
    <row r="9" spans="1:10" x14ac:dyDescent="0.35">
      <c r="A9" s="1">
        <v>45383</v>
      </c>
      <c r="B9" t="s">
        <v>15</v>
      </c>
      <c r="C9" t="s">
        <v>1079</v>
      </c>
      <c r="D9" t="s">
        <v>1080</v>
      </c>
      <c r="E9" t="s">
        <v>1210</v>
      </c>
      <c r="F9" t="s">
        <v>1104</v>
      </c>
      <c r="G9" s="2">
        <v>378000</v>
      </c>
      <c r="H9">
        <f>IF(売上計画[[#This Row],[四半期]]="4Q",YEAR(売上計画[[#This Row],[日付]])-1,YEAR(売上計画[[#This Row],[日付]]))</f>
        <v>2024</v>
      </c>
      <c r="I9" t="str">
        <f>IF(売上計画[[#This Row],[月]]&lt;=3,4,ROUNDUP(売上計画[[#This Row],[月]]/3,0)-1)&amp;"Q"</f>
        <v>1Q</v>
      </c>
      <c r="J9">
        <f>MONTH(売上計画[[#This Row],[日付]])</f>
        <v>4</v>
      </c>
    </row>
    <row r="10" spans="1:10" x14ac:dyDescent="0.35">
      <c r="A10" s="1">
        <v>45383</v>
      </c>
      <c r="B10" t="s">
        <v>11</v>
      </c>
      <c r="C10" t="s">
        <v>1078</v>
      </c>
      <c r="D10" t="s">
        <v>1077</v>
      </c>
      <c r="E10" t="s">
        <v>1209</v>
      </c>
      <c r="F10" t="s">
        <v>1103</v>
      </c>
      <c r="G10" s="2">
        <v>1890000</v>
      </c>
      <c r="H10">
        <f>IF(売上計画[[#This Row],[四半期]]="4Q",YEAR(売上計画[[#This Row],[日付]])-1,YEAR(売上計画[[#This Row],[日付]]))</f>
        <v>2024</v>
      </c>
      <c r="I10" t="str">
        <f>IF(売上計画[[#This Row],[月]]&lt;=3,4,ROUNDUP(売上計画[[#This Row],[月]]/3,0)-1)&amp;"Q"</f>
        <v>1Q</v>
      </c>
      <c r="J10">
        <f>MONTH(売上計画[[#This Row],[日付]])</f>
        <v>4</v>
      </c>
    </row>
    <row r="11" spans="1:10" x14ac:dyDescent="0.35">
      <c r="A11" s="1">
        <v>45383</v>
      </c>
      <c r="B11" t="s">
        <v>57</v>
      </c>
      <c r="C11" t="s">
        <v>1094</v>
      </c>
      <c r="D11" t="s">
        <v>1080</v>
      </c>
      <c r="E11" t="s">
        <v>1210</v>
      </c>
      <c r="F11" t="s">
        <v>1104</v>
      </c>
      <c r="G11" s="2">
        <v>1701000</v>
      </c>
      <c r="H11">
        <f>IF(売上計画[[#This Row],[四半期]]="4Q",YEAR(売上計画[[#This Row],[日付]])-1,YEAR(売上計画[[#This Row],[日付]]))</f>
        <v>2024</v>
      </c>
      <c r="I11" t="str">
        <f>IF(売上計画[[#This Row],[月]]&lt;=3,4,ROUNDUP(売上計画[[#This Row],[月]]/3,0)-1)&amp;"Q"</f>
        <v>1Q</v>
      </c>
      <c r="J11">
        <f>MONTH(売上計画[[#This Row],[日付]])</f>
        <v>4</v>
      </c>
    </row>
    <row r="12" spans="1:10" x14ac:dyDescent="0.35">
      <c r="A12" s="1">
        <v>45383</v>
      </c>
      <c r="B12" t="s">
        <v>78</v>
      </c>
      <c r="C12" t="s">
        <v>1097</v>
      </c>
      <c r="D12" t="s">
        <v>1080</v>
      </c>
      <c r="E12" t="s">
        <v>1210</v>
      </c>
      <c r="F12" t="s">
        <v>1104</v>
      </c>
      <c r="G12" s="2">
        <v>1386000</v>
      </c>
      <c r="H12">
        <f>IF(売上計画[[#This Row],[四半期]]="4Q",YEAR(売上計画[[#This Row],[日付]])-1,YEAR(売上計画[[#This Row],[日付]]))</f>
        <v>2024</v>
      </c>
      <c r="I12" t="str">
        <f>IF(売上計画[[#This Row],[月]]&lt;=3,4,ROUNDUP(売上計画[[#This Row],[月]]/3,0)-1)&amp;"Q"</f>
        <v>1Q</v>
      </c>
      <c r="J12">
        <f>MONTH(売上計画[[#This Row],[日付]])</f>
        <v>4</v>
      </c>
    </row>
    <row r="13" spans="1:10" x14ac:dyDescent="0.35">
      <c r="A13" s="1">
        <v>45383</v>
      </c>
      <c r="B13" t="s">
        <v>54</v>
      </c>
      <c r="C13" t="s">
        <v>1093</v>
      </c>
      <c r="D13" t="s">
        <v>1082</v>
      </c>
      <c r="E13" t="s">
        <v>1210</v>
      </c>
      <c r="F13" t="s">
        <v>1105</v>
      </c>
      <c r="G13" s="2">
        <v>882000</v>
      </c>
      <c r="H13">
        <f>IF(売上計画[[#This Row],[四半期]]="4Q",YEAR(売上計画[[#This Row],[日付]])-1,YEAR(売上計画[[#This Row],[日付]]))</f>
        <v>2024</v>
      </c>
      <c r="I13" t="str">
        <f>IF(売上計画[[#This Row],[月]]&lt;=3,4,ROUNDUP(売上計画[[#This Row],[月]]/3,0)-1)&amp;"Q"</f>
        <v>1Q</v>
      </c>
      <c r="J13">
        <f>MONTH(売上計画[[#This Row],[日付]])</f>
        <v>4</v>
      </c>
    </row>
    <row r="14" spans="1:10" x14ac:dyDescent="0.35">
      <c r="A14" s="1">
        <v>45383</v>
      </c>
      <c r="B14" t="s">
        <v>42</v>
      </c>
      <c r="C14" t="s">
        <v>1089</v>
      </c>
      <c r="D14" t="s">
        <v>1077</v>
      </c>
      <c r="E14" t="s">
        <v>1209</v>
      </c>
      <c r="F14" t="s">
        <v>1103</v>
      </c>
      <c r="G14" s="2">
        <v>1764000</v>
      </c>
      <c r="H14">
        <f>IF(売上計画[[#This Row],[四半期]]="4Q",YEAR(売上計画[[#This Row],[日付]])-1,YEAR(売上計画[[#This Row],[日付]]))</f>
        <v>2024</v>
      </c>
      <c r="I14" t="str">
        <f>IF(売上計画[[#This Row],[月]]&lt;=3,4,ROUNDUP(売上計画[[#This Row],[月]]/3,0)-1)&amp;"Q"</f>
        <v>1Q</v>
      </c>
      <c r="J14">
        <f>MONTH(売上計画[[#This Row],[日付]])</f>
        <v>4</v>
      </c>
    </row>
    <row r="15" spans="1:10" x14ac:dyDescent="0.35">
      <c r="A15" s="1">
        <v>45383</v>
      </c>
      <c r="B15" t="s">
        <v>34</v>
      </c>
      <c r="C15" t="s">
        <v>1087</v>
      </c>
      <c r="D15" t="s">
        <v>1085</v>
      </c>
      <c r="E15" t="s">
        <v>1211</v>
      </c>
      <c r="F15" t="s">
        <v>1106</v>
      </c>
      <c r="G15" s="2">
        <v>1071000</v>
      </c>
      <c r="H15">
        <f>IF(売上計画[[#This Row],[四半期]]="4Q",YEAR(売上計画[[#This Row],[日付]])-1,YEAR(売上計画[[#This Row],[日付]]))</f>
        <v>2024</v>
      </c>
      <c r="I15" t="str">
        <f>IF(売上計画[[#This Row],[月]]&lt;=3,4,ROUNDUP(売上計画[[#This Row],[月]]/3,0)-1)&amp;"Q"</f>
        <v>1Q</v>
      </c>
      <c r="J15">
        <f>MONTH(売上計画[[#This Row],[日付]])</f>
        <v>4</v>
      </c>
    </row>
    <row r="16" spans="1:10" x14ac:dyDescent="0.35">
      <c r="A16" s="1">
        <v>45383</v>
      </c>
      <c r="B16" t="s">
        <v>19</v>
      </c>
      <c r="C16" t="s">
        <v>1081</v>
      </c>
      <c r="D16" t="s">
        <v>1082</v>
      </c>
      <c r="E16" t="s">
        <v>1210</v>
      </c>
      <c r="F16" t="s">
        <v>1105</v>
      </c>
      <c r="G16" s="2">
        <v>1008000</v>
      </c>
      <c r="H16">
        <f>IF(売上計画[[#This Row],[四半期]]="4Q",YEAR(売上計画[[#This Row],[日付]])-1,YEAR(売上計画[[#This Row],[日付]]))</f>
        <v>2024</v>
      </c>
      <c r="I16" t="str">
        <f>IF(売上計画[[#This Row],[月]]&lt;=3,4,ROUNDUP(売上計画[[#This Row],[月]]/3,0)-1)&amp;"Q"</f>
        <v>1Q</v>
      </c>
      <c r="J16">
        <f>MONTH(売上計画[[#This Row],[日付]])</f>
        <v>4</v>
      </c>
    </row>
    <row r="17" spans="1:10" x14ac:dyDescent="0.35">
      <c r="A17" s="1">
        <v>45383</v>
      </c>
      <c r="B17" t="s">
        <v>46</v>
      </c>
      <c r="C17" t="s">
        <v>1090</v>
      </c>
      <c r="D17" t="s">
        <v>1091</v>
      </c>
      <c r="E17" t="s">
        <v>1209</v>
      </c>
      <c r="F17" t="s">
        <v>1107</v>
      </c>
      <c r="G17" s="2">
        <v>1638000</v>
      </c>
      <c r="H17">
        <f>IF(売上計画[[#This Row],[四半期]]="4Q",YEAR(売上計画[[#This Row],[日付]])-1,YEAR(売上計画[[#This Row],[日付]]))</f>
        <v>2024</v>
      </c>
      <c r="I17" t="str">
        <f>IF(売上計画[[#This Row],[月]]&lt;=3,4,ROUNDUP(売上計画[[#This Row],[月]]/3,0)-1)&amp;"Q"</f>
        <v>1Q</v>
      </c>
      <c r="J17">
        <f>MONTH(売上計画[[#This Row],[日付]])</f>
        <v>4</v>
      </c>
    </row>
    <row r="18" spans="1:10" x14ac:dyDescent="0.35">
      <c r="A18" s="1">
        <v>45383</v>
      </c>
      <c r="B18" t="s">
        <v>105</v>
      </c>
      <c r="C18" t="s">
        <v>1100</v>
      </c>
      <c r="D18" t="s">
        <v>1091</v>
      </c>
      <c r="E18" t="s">
        <v>1209</v>
      </c>
      <c r="F18" t="s">
        <v>1107</v>
      </c>
      <c r="G18" s="2">
        <v>630000</v>
      </c>
      <c r="H18">
        <f>IF(売上計画[[#This Row],[四半期]]="4Q",YEAR(売上計画[[#This Row],[日付]])-1,YEAR(売上計画[[#This Row],[日付]]))</f>
        <v>2024</v>
      </c>
      <c r="I18" t="str">
        <f>IF(売上計画[[#This Row],[月]]&lt;=3,4,ROUNDUP(売上計画[[#This Row],[月]]/3,0)-1)&amp;"Q"</f>
        <v>1Q</v>
      </c>
      <c r="J18">
        <f>MONTH(売上計画[[#This Row],[日付]])</f>
        <v>4</v>
      </c>
    </row>
    <row r="19" spans="1:10" x14ac:dyDescent="0.35">
      <c r="A19" s="1">
        <v>45383</v>
      </c>
      <c r="B19" t="s">
        <v>82</v>
      </c>
      <c r="C19" t="s">
        <v>1098</v>
      </c>
      <c r="D19" t="s">
        <v>1085</v>
      </c>
      <c r="E19" t="s">
        <v>1211</v>
      </c>
      <c r="F19" t="s">
        <v>1106</v>
      </c>
      <c r="G19" s="2">
        <v>1260000</v>
      </c>
      <c r="H19">
        <f>IF(売上計画[[#This Row],[四半期]]="4Q",YEAR(売上計画[[#This Row],[日付]])-1,YEAR(売上計画[[#This Row],[日付]]))</f>
        <v>2024</v>
      </c>
      <c r="I19" t="str">
        <f>IF(売上計画[[#This Row],[月]]&lt;=3,4,ROUNDUP(売上計画[[#This Row],[月]]/3,0)-1)&amp;"Q"</f>
        <v>1Q</v>
      </c>
      <c r="J19">
        <f>MONTH(売上計画[[#This Row],[日付]])</f>
        <v>4</v>
      </c>
    </row>
    <row r="20" spans="1:10" x14ac:dyDescent="0.35">
      <c r="A20" s="1">
        <v>45383</v>
      </c>
      <c r="B20" t="s">
        <v>67</v>
      </c>
      <c r="C20" t="s">
        <v>1096</v>
      </c>
      <c r="D20" t="s">
        <v>1082</v>
      </c>
      <c r="E20" t="s">
        <v>1210</v>
      </c>
      <c r="F20" t="s">
        <v>1105</v>
      </c>
      <c r="G20" s="2">
        <v>1197000</v>
      </c>
      <c r="H20">
        <f>IF(売上計画[[#This Row],[四半期]]="4Q",YEAR(売上計画[[#This Row],[日付]])-1,YEAR(売上計画[[#This Row],[日付]]))</f>
        <v>2024</v>
      </c>
      <c r="I20" t="str">
        <f>IF(売上計画[[#This Row],[月]]&lt;=3,4,ROUNDUP(売上計画[[#This Row],[月]]/3,0)-1)&amp;"Q"</f>
        <v>1Q</v>
      </c>
      <c r="J20">
        <f>MONTH(売上計画[[#This Row],[日付]])</f>
        <v>4</v>
      </c>
    </row>
    <row r="21" spans="1:10" x14ac:dyDescent="0.35">
      <c r="A21" s="1">
        <v>45383</v>
      </c>
      <c r="B21" t="s">
        <v>64</v>
      </c>
      <c r="C21" t="s">
        <v>1095</v>
      </c>
      <c r="D21" t="s">
        <v>1085</v>
      </c>
      <c r="E21" t="s">
        <v>1211</v>
      </c>
      <c r="F21" t="s">
        <v>1106</v>
      </c>
      <c r="G21" s="2">
        <v>630000</v>
      </c>
      <c r="H21">
        <f>IF(売上計画[[#This Row],[四半期]]="4Q",YEAR(売上計画[[#This Row],[日付]])-1,YEAR(売上計画[[#This Row],[日付]]))</f>
        <v>2024</v>
      </c>
      <c r="I21" t="str">
        <f>IF(売上計画[[#This Row],[月]]&lt;=3,4,ROUNDUP(売上計画[[#This Row],[月]]/3,0)-1)&amp;"Q"</f>
        <v>1Q</v>
      </c>
      <c r="J21">
        <f>MONTH(売上計画[[#This Row],[日付]])</f>
        <v>4</v>
      </c>
    </row>
    <row r="22" spans="1:10" x14ac:dyDescent="0.35">
      <c r="A22" s="1">
        <v>45413</v>
      </c>
      <c r="B22" t="s">
        <v>23</v>
      </c>
      <c r="C22" t="s">
        <v>1083</v>
      </c>
      <c r="D22" t="s">
        <v>1082</v>
      </c>
      <c r="E22" t="s">
        <v>1210</v>
      </c>
      <c r="F22" t="s">
        <v>1105</v>
      </c>
      <c r="G22" s="2">
        <v>567000</v>
      </c>
      <c r="H22">
        <f>IF(売上計画[[#This Row],[四半期]]="4Q",YEAR(売上計画[[#This Row],[日付]])-1,YEAR(売上計画[[#This Row],[日付]]))</f>
        <v>2024</v>
      </c>
      <c r="I22" t="str">
        <f>IF(売上計画[[#This Row],[月]]&lt;=3,4,ROUNDUP(売上計画[[#This Row],[月]]/3,0)-1)&amp;"Q"</f>
        <v>1Q</v>
      </c>
      <c r="J22">
        <f>MONTH(売上計画[[#This Row],[日付]])</f>
        <v>5</v>
      </c>
    </row>
    <row r="23" spans="1:10" x14ac:dyDescent="0.35">
      <c r="A23" s="1">
        <v>45413</v>
      </c>
      <c r="B23" t="s">
        <v>100</v>
      </c>
      <c r="C23" t="s">
        <v>1099</v>
      </c>
      <c r="D23" t="s">
        <v>1080</v>
      </c>
      <c r="E23" t="s">
        <v>1210</v>
      </c>
      <c r="F23" t="s">
        <v>1104</v>
      </c>
      <c r="G23" s="2">
        <v>189000</v>
      </c>
      <c r="H23">
        <f>IF(売上計画[[#This Row],[四半期]]="4Q",YEAR(売上計画[[#This Row],[日付]])-1,YEAR(売上計画[[#This Row],[日付]]))</f>
        <v>2024</v>
      </c>
      <c r="I23" t="str">
        <f>IF(売上計画[[#This Row],[月]]&lt;=3,4,ROUNDUP(売上計画[[#This Row],[月]]/3,0)-1)&amp;"Q"</f>
        <v>1Q</v>
      </c>
      <c r="J23">
        <f>MONTH(売上計画[[#This Row],[日付]])</f>
        <v>5</v>
      </c>
    </row>
    <row r="24" spans="1:10" x14ac:dyDescent="0.35">
      <c r="A24" s="1">
        <v>45413</v>
      </c>
      <c r="B24" t="s">
        <v>38</v>
      </c>
      <c r="C24" t="s">
        <v>1088</v>
      </c>
      <c r="D24" t="s">
        <v>1080</v>
      </c>
      <c r="E24" t="s">
        <v>1210</v>
      </c>
      <c r="F24" t="s">
        <v>1104</v>
      </c>
      <c r="G24" s="2">
        <v>630000</v>
      </c>
      <c r="H24">
        <f>IF(売上計画[[#This Row],[四半期]]="4Q",YEAR(売上計画[[#This Row],[日付]])-1,YEAR(売上計画[[#This Row],[日付]]))</f>
        <v>2024</v>
      </c>
      <c r="I24" t="str">
        <f>IF(売上計画[[#This Row],[月]]&lt;=3,4,ROUNDUP(売上計画[[#This Row],[月]]/3,0)-1)&amp;"Q"</f>
        <v>1Q</v>
      </c>
      <c r="J24">
        <f>MONTH(売上計画[[#This Row],[日付]])</f>
        <v>5</v>
      </c>
    </row>
    <row r="25" spans="1:10" x14ac:dyDescent="0.35">
      <c r="A25" s="1">
        <v>45413</v>
      </c>
      <c r="B25" t="s">
        <v>27</v>
      </c>
      <c r="C25" t="s">
        <v>1084</v>
      </c>
      <c r="D25" t="s">
        <v>1085</v>
      </c>
      <c r="E25" t="s">
        <v>1211</v>
      </c>
      <c r="F25" t="s">
        <v>1106</v>
      </c>
      <c r="G25" s="2">
        <v>693000</v>
      </c>
      <c r="H25">
        <f>IF(売上計画[[#This Row],[四半期]]="4Q",YEAR(売上計画[[#This Row],[日付]])-1,YEAR(売上計画[[#This Row],[日付]]))</f>
        <v>2024</v>
      </c>
      <c r="I25" t="str">
        <f>IF(売上計画[[#This Row],[月]]&lt;=3,4,ROUNDUP(売上計画[[#This Row],[月]]/3,0)-1)&amp;"Q"</f>
        <v>1Q</v>
      </c>
      <c r="J25">
        <f>MONTH(売上計画[[#This Row],[日付]])</f>
        <v>5</v>
      </c>
    </row>
    <row r="26" spans="1:10" x14ac:dyDescent="0.35">
      <c r="A26" s="1">
        <v>45413</v>
      </c>
      <c r="B26" t="s">
        <v>31</v>
      </c>
      <c r="C26" t="s">
        <v>1086</v>
      </c>
      <c r="D26" t="s">
        <v>1077</v>
      </c>
      <c r="E26" t="s">
        <v>1209</v>
      </c>
      <c r="F26" t="s">
        <v>1103</v>
      </c>
      <c r="G26" s="2">
        <v>945000</v>
      </c>
      <c r="H26">
        <f>IF(売上計画[[#This Row],[四半期]]="4Q",YEAR(売上計画[[#This Row],[日付]])-1,YEAR(売上計画[[#This Row],[日付]]))</f>
        <v>2024</v>
      </c>
      <c r="I26" t="str">
        <f>IF(売上計画[[#This Row],[月]]&lt;=3,4,ROUNDUP(売上計画[[#This Row],[月]]/3,0)-1)&amp;"Q"</f>
        <v>1Q</v>
      </c>
      <c r="J26">
        <f>MONTH(売上計画[[#This Row],[日付]])</f>
        <v>5</v>
      </c>
    </row>
    <row r="27" spans="1:10" x14ac:dyDescent="0.35">
      <c r="A27" s="1">
        <v>45413</v>
      </c>
      <c r="B27" t="s">
        <v>7</v>
      </c>
      <c r="C27" t="s">
        <v>1076</v>
      </c>
      <c r="D27" t="s">
        <v>1077</v>
      </c>
      <c r="E27" t="s">
        <v>1209</v>
      </c>
      <c r="F27" t="s">
        <v>1103</v>
      </c>
      <c r="G27" s="2">
        <v>1953000</v>
      </c>
      <c r="H27">
        <f>IF(売上計画[[#This Row],[四半期]]="4Q",YEAR(売上計画[[#This Row],[日付]])-1,YEAR(売上計画[[#This Row],[日付]]))</f>
        <v>2024</v>
      </c>
      <c r="I27" t="str">
        <f>IF(売上計画[[#This Row],[月]]&lt;=3,4,ROUNDUP(売上計画[[#This Row],[月]]/3,0)-1)&amp;"Q"</f>
        <v>1Q</v>
      </c>
      <c r="J27">
        <f>MONTH(売上計画[[#This Row],[日付]])</f>
        <v>5</v>
      </c>
    </row>
    <row r="28" spans="1:10" x14ac:dyDescent="0.35">
      <c r="A28" s="1">
        <v>45413</v>
      </c>
      <c r="B28" t="s">
        <v>51</v>
      </c>
      <c r="C28" t="s">
        <v>1092</v>
      </c>
      <c r="D28" t="s">
        <v>1080</v>
      </c>
      <c r="E28" t="s">
        <v>1210</v>
      </c>
      <c r="F28" t="s">
        <v>1104</v>
      </c>
      <c r="G28" s="2">
        <v>1260000</v>
      </c>
      <c r="H28">
        <f>IF(売上計画[[#This Row],[四半期]]="4Q",YEAR(売上計画[[#This Row],[日付]])-1,YEAR(売上計画[[#This Row],[日付]]))</f>
        <v>2024</v>
      </c>
      <c r="I28" t="str">
        <f>IF(売上計画[[#This Row],[月]]&lt;=3,4,ROUNDUP(売上計画[[#This Row],[月]]/3,0)-1)&amp;"Q"</f>
        <v>1Q</v>
      </c>
      <c r="J28">
        <f>MONTH(売上計画[[#This Row],[日付]])</f>
        <v>5</v>
      </c>
    </row>
    <row r="29" spans="1:10" x14ac:dyDescent="0.35">
      <c r="A29" s="1">
        <v>45413</v>
      </c>
      <c r="B29" t="s">
        <v>15</v>
      </c>
      <c r="C29" t="s">
        <v>1079</v>
      </c>
      <c r="D29" t="s">
        <v>1080</v>
      </c>
      <c r="E29" t="s">
        <v>1210</v>
      </c>
      <c r="F29" t="s">
        <v>1104</v>
      </c>
      <c r="G29" s="2">
        <v>378000</v>
      </c>
      <c r="H29">
        <f>IF(売上計画[[#This Row],[四半期]]="4Q",YEAR(売上計画[[#This Row],[日付]])-1,YEAR(売上計画[[#This Row],[日付]]))</f>
        <v>2024</v>
      </c>
      <c r="I29" t="str">
        <f>IF(売上計画[[#This Row],[月]]&lt;=3,4,ROUNDUP(売上計画[[#This Row],[月]]/3,0)-1)&amp;"Q"</f>
        <v>1Q</v>
      </c>
      <c r="J29">
        <f>MONTH(売上計画[[#This Row],[日付]])</f>
        <v>5</v>
      </c>
    </row>
    <row r="30" spans="1:10" x14ac:dyDescent="0.35">
      <c r="A30" s="1">
        <v>45413</v>
      </c>
      <c r="B30" t="s">
        <v>11</v>
      </c>
      <c r="C30" t="s">
        <v>1078</v>
      </c>
      <c r="D30" t="s">
        <v>1077</v>
      </c>
      <c r="E30" t="s">
        <v>1209</v>
      </c>
      <c r="F30" t="s">
        <v>1103</v>
      </c>
      <c r="G30" s="2">
        <v>1890000</v>
      </c>
      <c r="H30">
        <f>IF(売上計画[[#This Row],[四半期]]="4Q",YEAR(売上計画[[#This Row],[日付]])-1,YEAR(売上計画[[#This Row],[日付]]))</f>
        <v>2024</v>
      </c>
      <c r="I30" t="str">
        <f>IF(売上計画[[#This Row],[月]]&lt;=3,4,ROUNDUP(売上計画[[#This Row],[月]]/3,0)-1)&amp;"Q"</f>
        <v>1Q</v>
      </c>
      <c r="J30">
        <f>MONTH(売上計画[[#This Row],[日付]])</f>
        <v>5</v>
      </c>
    </row>
    <row r="31" spans="1:10" x14ac:dyDescent="0.35">
      <c r="A31" s="1">
        <v>45413</v>
      </c>
      <c r="B31" t="s">
        <v>57</v>
      </c>
      <c r="C31" t="s">
        <v>1094</v>
      </c>
      <c r="D31" t="s">
        <v>1080</v>
      </c>
      <c r="E31" t="s">
        <v>1210</v>
      </c>
      <c r="F31" t="s">
        <v>1104</v>
      </c>
      <c r="G31" s="2">
        <v>1701000</v>
      </c>
      <c r="H31">
        <f>IF(売上計画[[#This Row],[四半期]]="4Q",YEAR(売上計画[[#This Row],[日付]])-1,YEAR(売上計画[[#This Row],[日付]]))</f>
        <v>2024</v>
      </c>
      <c r="I31" t="str">
        <f>IF(売上計画[[#This Row],[月]]&lt;=3,4,ROUNDUP(売上計画[[#This Row],[月]]/3,0)-1)&amp;"Q"</f>
        <v>1Q</v>
      </c>
      <c r="J31">
        <f>MONTH(売上計画[[#This Row],[日付]])</f>
        <v>5</v>
      </c>
    </row>
    <row r="32" spans="1:10" x14ac:dyDescent="0.35">
      <c r="A32" s="1">
        <v>45413</v>
      </c>
      <c r="B32" t="s">
        <v>78</v>
      </c>
      <c r="C32" t="s">
        <v>1097</v>
      </c>
      <c r="D32" t="s">
        <v>1080</v>
      </c>
      <c r="E32" t="s">
        <v>1210</v>
      </c>
      <c r="F32" t="s">
        <v>1104</v>
      </c>
      <c r="G32" s="2">
        <v>1386000</v>
      </c>
      <c r="H32">
        <f>IF(売上計画[[#This Row],[四半期]]="4Q",YEAR(売上計画[[#This Row],[日付]])-1,YEAR(売上計画[[#This Row],[日付]]))</f>
        <v>2024</v>
      </c>
      <c r="I32" t="str">
        <f>IF(売上計画[[#This Row],[月]]&lt;=3,4,ROUNDUP(売上計画[[#This Row],[月]]/3,0)-1)&amp;"Q"</f>
        <v>1Q</v>
      </c>
      <c r="J32">
        <f>MONTH(売上計画[[#This Row],[日付]])</f>
        <v>5</v>
      </c>
    </row>
    <row r="33" spans="1:10" x14ac:dyDescent="0.35">
      <c r="A33" s="1">
        <v>45413</v>
      </c>
      <c r="B33" t="s">
        <v>54</v>
      </c>
      <c r="C33" t="s">
        <v>1093</v>
      </c>
      <c r="D33" t="s">
        <v>1082</v>
      </c>
      <c r="E33" t="s">
        <v>1210</v>
      </c>
      <c r="F33" t="s">
        <v>1105</v>
      </c>
      <c r="G33" s="2">
        <v>882000</v>
      </c>
      <c r="H33">
        <f>IF(売上計画[[#This Row],[四半期]]="4Q",YEAR(売上計画[[#This Row],[日付]])-1,YEAR(売上計画[[#This Row],[日付]]))</f>
        <v>2024</v>
      </c>
      <c r="I33" t="str">
        <f>IF(売上計画[[#This Row],[月]]&lt;=3,4,ROUNDUP(売上計画[[#This Row],[月]]/3,0)-1)&amp;"Q"</f>
        <v>1Q</v>
      </c>
      <c r="J33">
        <f>MONTH(売上計画[[#This Row],[日付]])</f>
        <v>5</v>
      </c>
    </row>
    <row r="34" spans="1:10" x14ac:dyDescent="0.35">
      <c r="A34" s="1">
        <v>45413</v>
      </c>
      <c r="B34" t="s">
        <v>42</v>
      </c>
      <c r="C34" t="s">
        <v>1089</v>
      </c>
      <c r="D34" t="s">
        <v>1077</v>
      </c>
      <c r="E34" t="s">
        <v>1209</v>
      </c>
      <c r="F34" t="s">
        <v>1103</v>
      </c>
      <c r="G34" s="2">
        <v>1764000</v>
      </c>
      <c r="H34">
        <f>IF(売上計画[[#This Row],[四半期]]="4Q",YEAR(売上計画[[#This Row],[日付]])-1,YEAR(売上計画[[#This Row],[日付]]))</f>
        <v>2024</v>
      </c>
      <c r="I34" t="str">
        <f>IF(売上計画[[#This Row],[月]]&lt;=3,4,ROUNDUP(売上計画[[#This Row],[月]]/3,0)-1)&amp;"Q"</f>
        <v>1Q</v>
      </c>
      <c r="J34">
        <f>MONTH(売上計画[[#This Row],[日付]])</f>
        <v>5</v>
      </c>
    </row>
    <row r="35" spans="1:10" x14ac:dyDescent="0.35">
      <c r="A35" s="1">
        <v>45413</v>
      </c>
      <c r="B35" t="s">
        <v>34</v>
      </c>
      <c r="C35" t="s">
        <v>1087</v>
      </c>
      <c r="D35" t="s">
        <v>1085</v>
      </c>
      <c r="E35" t="s">
        <v>1211</v>
      </c>
      <c r="F35" t="s">
        <v>1106</v>
      </c>
      <c r="G35" s="2">
        <v>1071000</v>
      </c>
      <c r="H35">
        <f>IF(売上計画[[#This Row],[四半期]]="4Q",YEAR(売上計画[[#This Row],[日付]])-1,YEAR(売上計画[[#This Row],[日付]]))</f>
        <v>2024</v>
      </c>
      <c r="I35" t="str">
        <f>IF(売上計画[[#This Row],[月]]&lt;=3,4,ROUNDUP(売上計画[[#This Row],[月]]/3,0)-1)&amp;"Q"</f>
        <v>1Q</v>
      </c>
      <c r="J35">
        <f>MONTH(売上計画[[#This Row],[日付]])</f>
        <v>5</v>
      </c>
    </row>
    <row r="36" spans="1:10" x14ac:dyDescent="0.35">
      <c r="A36" s="1">
        <v>45413</v>
      </c>
      <c r="B36" t="s">
        <v>19</v>
      </c>
      <c r="C36" t="s">
        <v>1081</v>
      </c>
      <c r="D36" t="s">
        <v>1082</v>
      </c>
      <c r="E36" t="s">
        <v>1210</v>
      </c>
      <c r="F36" t="s">
        <v>1105</v>
      </c>
      <c r="G36" s="2">
        <v>1008000</v>
      </c>
      <c r="H36">
        <f>IF(売上計画[[#This Row],[四半期]]="4Q",YEAR(売上計画[[#This Row],[日付]])-1,YEAR(売上計画[[#This Row],[日付]]))</f>
        <v>2024</v>
      </c>
      <c r="I36" t="str">
        <f>IF(売上計画[[#This Row],[月]]&lt;=3,4,ROUNDUP(売上計画[[#This Row],[月]]/3,0)-1)&amp;"Q"</f>
        <v>1Q</v>
      </c>
      <c r="J36">
        <f>MONTH(売上計画[[#This Row],[日付]])</f>
        <v>5</v>
      </c>
    </row>
    <row r="37" spans="1:10" x14ac:dyDescent="0.35">
      <c r="A37" s="1">
        <v>45413</v>
      </c>
      <c r="B37" t="s">
        <v>46</v>
      </c>
      <c r="C37" t="s">
        <v>1090</v>
      </c>
      <c r="D37" t="s">
        <v>1091</v>
      </c>
      <c r="E37" t="s">
        <v>1209</v>
      </c>
      <c r="F37" t="s">
        <v>1107</v>
      </c>
      <c r="G37" s="2">
        <v>1638000</v>
      </c>
      <c r="H37">
        <f>IF(売上計画[[#This Row],[四半期]]="4Q",YEAR(売上計画[[#This Row],[日付]])-1,YEAR(売上計画[[#This Row],[日付]]))</f>
        <v>2024</v>
      </c>
      <c r="I37" t="str">
        <f>IF(売上計画[[#This Row],[月]]&lt;=3,4,ROUNDUP(売上計画[[#This Row],[月]]/3,0)-1)&amp;"Q"</f>
        <v>1Q</v>
      </c>
      <c r="J37">
        <f>MONTH(売上計画[[#This Row],[日付]])</f>
        <v>5</v>
      </c>
    </row>
    <row r="38" spans="1:10" x14ac:dyDescent="0.35">
      <c r="A38" s="1">
        <v>45413</v>
      </c>
      <c r="B38" t="s">
        <v>105</v>
      </c>
      <c r="C38" t="s">
        <v>1100</v>
      </c>
      <c r="D38" t="s">
        <v>1091</v>
      </c>
      <c r="E38" t="s">
        <v>1209</v>
      </c>
      <c r="F38" t="s">
        <v>1107</v>
      </c>
      <c r="G38" s="2">
        <v>630000</v>
      </c>
      <c r="H38">
        <f>IF(売上計画[[#This Row],[四半期]]="4Q",YEAR(売上計画[[#This Row],[日付]])-1,YEAR(売上計画[[#This Row],[日付]]))</f>
        <v>2024</v>
      </c>
      <c r="I38" t="str">
        <f>IF(売上計画[[#This Row],[月]]&lt;=3,4,ROUNDUP(売上計画[[#This Row],[月]]/3,0)-1)&amp;"Q"</f>
        <v>1Q</v>
      </c>
      <c r="J38">
        <f>MONTH(売上計画[[#This Row],[日付]])</f>
        <v>5</v>
      </c>
    </row>
    <row r="39" spans="1:10" x14ac:dyDescent="0.35">
      <c r="A39" s="1">
        <v>45413</v>
      </c>
      <c r="B39" t="s">
        <v>82</v>
      </c>
      <c r="C39" t="s">
        <v>1098</v>
      </c>
      <c r="D39" t="s">
        <v>1085</v>
      </c>
      <c r="E39" t="s">
        <v>1211</v>
      </c>
      <c r="F39" t="s">
        <v>1106</v>
      </c>
      <c r="G39" s="2">
        <v>1260000</v>
      </c>
      <c r="H39">
        <f>IF(売上計画[[#This Row],[四半期]]="4Q",YEAR(売上計画[[#This Row],[日付]])-1,YEAR(売上計画[[#This Row],[日付]]))</f>
        <v>2024</v>
      </c>
      <c r="I39" t="str">
        <f>IF(売上計画[[#This Row],[月]]&lt;=3,4,ROUNDUP(売上計画[[#This Row],[月]]/3,0)-1)&amp;"Q"</f>
        <v>1Q</v>
      </c>
      <c r="J39">
        <f>MONTH(売上計画[[#This Row],[日付]])</f>
        <v>5</v>
      </c>
    </row>
    <row r="40" spans="1:10" x14ac:dyDescent="0.35">
      <c r="A40" s="1">
        <v>45413</v>
      </c>
      <c r="B40" t="s">
        <v>67</v>
      </c>
      <c r="C40" t="s">
        <v>1096</v>
      </c>
      <c r="D40" t="s">
        <v>1082</v>
      </c>
      <c r="E40" t="s">
        <v>1210</v>
      </c>
      <c r="F40" t="s">
        <v>1105</v>
      </c>
      <c r="G40" s="2">
        <v>1197000</v>
      </c>
      <c r="H40">
        <f>IF(売上計画[[#This Row],[四半期]]="4Q",YEAR(売上計画[[#This Row],[日付]])-1,YEAR(売上計画[[#This Row],[日付]]))</f>
        <v>2024</v>
      </c>
      <c r="I40" t="str">
        <f>IF(売上計画[[#This Row],[月]]&lt;=3,4,ROUNDUP(売上計画[[#This Row],[月]]/3,0)-1)&amp;"Q"</f>
        <v>1Q</v>
      </c>
      <c r="J40">
        <f>MONTH(売上計画[[#This Row],[日付]])</f>
        <v>5</v>
      </c>
    </row>
    <row r="41" spans="1:10" x14ac:dyDescent="0.35">
      <c r="A41" s="1">
        <v>45413</v>
      </c>
      <c r="B41" t="s">
        <v>64</v>
      </c>
      <c r="C41" t="s">
        <v>1095</v>
      </c>
      <c r="D41" t="s">
        <v>1085</v>
      </c>
      <c r="E41" t="s">
        <v>1211</v>
      </c>
      <c r="F41" t="s">
        <v>1106</v>
      </c>
      <c r="G41" s="2">
        <v>630000</v>
      </c>
      <c r="H41">
        <f>IF(売上計画[[#This Row],[四半期]]="4Q",YEAR(売上計画[[#This Row],[日付]])-1,YEAR(売上計画[[#This Row],[日付]]))</f>
        <v>2024</v>
      </c>
      <c r="I41" t="str">
        <f>IF(売上計画[[#This Row],[月]]&lt;=3,4,ROUNDUP(売上計画[[#This Row],[月]]/3,0)-1)&amp;"Q"</f>
        <v>1Q</v>
      </c>
      <c r="J41">
        <f>MONTH(売上計画[[#This Row],[日付]])</f>
        <v>5</v>
      </c>
    </row>
    <row r="42" spans="1:10" x14ac:dyDescent="0.35">
      <c r="A42" s="1">
        <v>45444</v>
      </c>
      <c r="B42" t="s">
        <v>23</v>
      </c>
      <c r="C42" t="s">
        <v>1083</v>
      </c>
      <c r="D42" t="s">
        <v>1082</v>
      </c>
      <c r="E42" t="s">
        <v>1210</v>
      </c>
      <c r="F42" t="s">
        <v>1105</v>
      </c>
      <c r="G42" s="2">
        <v>567000</v>
      </c>
      <c r="H42">
        <f>IF(売上計画[[#This Row],[四半期]]="4Q",YEAR(売上計画[[#This Row],[日付]])-1,YEAR(売上計画[[#This Row],[日付]]))</f>
        <v>2024</v>
      </c>
      <c r="I42" t="str">
        <f>IF(売上計画[[#This Row],[月]]&lt;=3,4,ROUNDUP(売上計画[[#This Row],[月]]/3,0)-1)&amp;"Q"</f>
        <v>1Q</v>
      </c>
      <c r="J42">
        <f>MONTH(売上計画[[#This Row],[日付]])</f>
        <v>6</v>
      </c>
    </row>
    <row r="43" spans="1:10" x14ac:dyDescent="0.35">
      <c r="A43" s="1">
        <v>45444</v>
      </c>
      <c r="B43" t="s">
        <v>100</v>
      </c>
      <c r="C43" t="s">
        <v>1099</v>
      </c>
      <c r="D43" t="s">
        <v>1080</v>
      </c>
      <c r="E43" t="s">
        <v>1210</v>
      </c>
      <c r="F43" t="s">
        <v>1104</v>
      </c>
      <c r="G43" s="2">
        <v>189000</v>
      </c>
      <c r="H43">
        <f>IF(売上計画[[#This Row],[四半期]]="4Q",YEAR(売上計画[[#This Row],[日付]])-1,YEAR(売上計画[[#This Row],[日付]]))</f>
        <v>2024</v>
      </c>
      <c r="I43" t="str">
        <f>IF(売上計画[[#This Row],[月]]&lt;=3,4,ROUNDUP(売上計画[[#This Row],[月]]/3,0)-1)&amp;"Q"</f>
        <v>1Q</v>
      </c>
      <c r="J43">
        <f>MONTH(売上計画[[#This Row],[日付]])</f>
        <v>6</v>
      </c>
    </row>
    <row r="44" spans="1:10" x14ac:dyDescent="0.35">
      <c r="A44" s="1">
        <v>45444</v>
      </c>
      <c r="B44" t="s">
        <v>38</v>
      </c>
      <c r="C44" t="s">
        <v>1088</v>
      </c>
      <c r="D44" t="s">
        <v>1080</v>
      </c>
      <c r="E44" t="s">
        <v>1210</v>
      </c>
      <c r="F44" t="s">
        <v>1104</v>
      </c>
      <c r="G44" s="2">
        <v>630000</v>
      </c>
      <c r="H44">
        <f>IF(売上計画[[#This Row],[四半期]]="4Q",YEAR(売上計画[[#This Row],[日付]])-1,YEAR(売上計画[[#This Row],[日付]]))</f>
        <v>2024</v>
      </c>
      <c r="I44" t="str">
        <f>IF(売上計画[[#This Row],[月]]&lt;=3,4,ROUNDUP(売上計画[[#This Row],[月]]/3,0)-1)&amp;"Q"</f>
        <v>1Q</v>
      </c>
      <c r="J44">
        <f>MONTH(売上計画[[#This Row],[日付]])</f>
        <v>6</v>
      </c>
    </row>
    <row r="45" spans="1:10" x14ac:dyDescent="0.35">
      <c r="A45" s="1">
        <v>45444</v>
      </c>
      <c r="B45" t="s">
        <v>27</v>
      </c>
      <c r="C45" t="s">
        <v>1084</v>
      </c>
      <c r="D45" t="s">
        <v>1085</v>
      </c>
      <c r="E45" t="s">
        <v>1211</v>
      </c>
      <c r="F45" t="s">
        <v>1106</v>
      </c>
      <c r="G45" s="2">
        <v>693000</v>
      </c>
      <c r="H45">
        <f>IF(売上計画[[#This Row],[四半期]]="4Q",YEAR(売上計画[[#This Row],[日付]])-1,YEAR(売上計画[[#This Row],[日付]]))</f>
        <v>2024</v>
      </c>
      <c r="I45" t="str">
        <f>IF(売上計画[[#This Row],[月]]&lt;=3,4,ROUNDUP(売上計画[[#This Row],[月]]/3,0)-1)&amp;"Q"</f>
        <v>1Q</v>
      </c>
      <c r="J45">
        <f>MONTH(売上計画[[#This Row],[日付]])</f>
        <v>6</v>
      </c>
    </row>
    <row r="46" spans="1:10" x14ac:dyDescent="0.35">
      <c r="A46" s="1">
        <v>45444</v>
      </c>
      <c r="B46" t="s">
        <v>31</v>
      </c>
      <c r="C46" t="s">
        <v>1086</v>
      </c>
      <c r="D46" t="s">
        <v>1077</v>
      </c>
      <c r="E46" t="s">
        <v>1209</v>
      </c>
      <c r="F46" t="s">
        <v>1103</v>
      </c>
      <c r="G46" s="2">
        <v>945000</v>
      </c>
      <c r="H46">
        <f>IF(売上計画[[#This Row],[四半期]]="4Q",YEAR(売上計画[[#This Row],[日付]])-1,YEAR(売上計画[[#This Row],[日付]]))</f>
        <v>2024</v>
      </c>
      <c r="I46" t="str">
        <f>IF(売上計画[[#This Row],[月]]&lt;=3,4,ROUNDUP(売上計画[[#This Row],[月]]/3,0)-1)&amp;"Q"</f>
        <v>1Q</v>
      </c>
      <c r="J46">
        <f>MONTH(売上計画[[#This Row],[日付]])</f>
        <v>6</v>
      </c>
    </row>
    <row r="47" spans="1:10" x14ac:dyDescent="0.35">
      <c r="A47" s="1">
        <v>45444</v>
      </c>
      <c r="B47" t="s">
        <v>7</v>
      </c>
      <c r="C47" t="s">
        <v>1076</v>
      </c>
      <c r="D47" t="s">
        <v>1077</v>
      </c>
      <c r="E47" t="s">
        <v>1209</v>
      </c>
      <c r="F47" t="s">
        <v>1103</v>
      </c>
      <c r="G47" s="2">
        <v>1953000</v>
      </c>
      <c r="H47">
        <f>IF(売上計画[[#This Row],[四半期]]="4Q",YEAR(売上計画[[#This Row],[日付]])-1,YEAR(売上計画[[#This Row],[日付]]))</f>
        <v>2024</v>
      </c>
      <c r="I47" t="str">
        <f>IF(売上計画[[#This Row],[月]]&lt;=3,4,ROUNDUP(売上計画[[#This Row],[月]]/3,0)-1)&amp;"Q"</f>
        <v>1Q</v>
      </c>
      <c r="J47">
        <f>MONTH(売上計画[[#This Row],[日付]])</f>
        <v>6</v>
      </c>
    </row>
    <row r="48" spans="1:10" x14ac:dyDescent="0.35">
      <c r="A48" s="1">
        <v>45444</v>
      </c>
      <c r="B48" t="s">
        <v>51</v>
      </c>
      <c r="C48" t="s">
        <v>1092</v>
      </c>
      <c r="D48" t="s">
        <v>1080</v>
      </c>
      <c r="E48" t="s">
        <v>1210</v>
      </c>
      <c r="F48" t="s">
        <v>1104</v>
      </c>
      <c r="G48" s="2">
        <v>1260000</v>
      </c>
      <c r="H48">
        <f>IF(売上計画[[#This Row],[四半期]]="4Q",YEAR(売上計画[[#This Row],[日付]])-1,YEAR(売上計画[[#This Row],[日付]]))</f>
        <v>2024</v>
      </c>
      <c r="I48" t="str">
        <f>IF(売上計画[[#This Row],[月]]&lt;=3,4,ROUNDUP(売上計画[[#This Row],[月]]/3,0)-1)&amp;"Q"</f>
        <v>1Q</v>
      </c>
      <c r="J48">
        <f>MONTH(売上計画[[#This Row],[日付]])</f>
        <v>6</v>
      </c>
    </row>
    <row r="49" spans="1:10" x14ac:dyDescent="0.35">
      <c r="A49" s="1">
        <v>45444</v>
      </c>
      <c r="B49" t="s">
        <v>15</v>
      </c>
      <c r="C49" t="s">
        <v>1079</v>
      </c>
      <c r="D49" t="s">
        <v>1080</v>
      </c>
      <c r="E49" t="s">
        <v>1210</v>
      </c>
      <c r="F49" t="s">
        <v>1104</v>
      </c>
      <c r="G49" s="2">
        <v>378000</v>
      </c>
      <c r="H49">
        <f>IF(売上計画[[#This Row],[四半期]]="4Q",YEAR(売上計画[[#This Row],[日付]])-1,YEAR(売上計画[[#This Row],[日付]]))</f>
        <v>2024</v>
      </c>
      <c r="I49" t="str">
        <f>IF(売上計画[[#This Row],[月]]&lt;=3,4,ROUNDUP(売上計画[[#This Row],[月]]/3,0)-1)&amp;"Q"</f>
        <v>1Q</v>
      </c>
      <c r="J49">
        <f>MONTH(売上計画[[#This Row],[日付]])</f>
        <v>6</v>
      </c>
    </row>
    <row r="50" spans="1:10" x14ac:dyDescent="0.35">
      <c r="A50" s="1">
        <v>45444</v>
      </c>
      <c r="B50" t="s">
        <v>11</v>
      </c>
      <c r="C50" t="s">
        <v>1078</v>
      </c>
      <c r="D50" t="s">
        <v>1077</v>
      </c>
      <c r="E50" t="s">
        <v>1209</v>
      </c>
      <c r="F50" t="s">
        <v>1103</v>
      </c>
      <c r="G50" s="2">
        <v>1890000</v>
      </c>
      <c r="H50">
        <f>IF(売上計画[[#This Row],[四半期]]="4Q",YEAR(売上計画[[#This Row],[日付]])-1,YEAR(売上計画[[#This Row],[日付]]))</f>
        <v>2024</v>
      </c>
      <c r="I50" t="str">
        <f>IF(売上計画[[#This Row],[月]]&lt;=3,4,ROUNDUP(売上計画[[#This Row],[月]]/3,0)-1)&amp;"Q"</f>
        <v>1Q</v>
      </c>
      <c r="J50">
        <f>MONTH(売上計画[[#This Row],[日付]])</f>
        <v>6</v>
      </c>
    </row>
    <row r="51" spans="1:10" x14ac:dyDescent="0.35">
      <c r="A51" s="1">
        <v>45444</v>
      </c>
      <c r="B51" t="s">
        <v>57</v>
      </c>
      <c r="C51" t="s">
        <v>1094</v>
      </c>
      <c r="D51" t="s">
        <v>1080</v>
      </c>
      <c r="E51" t="s">
        <v>1210</v>
      </c>
      <c r="F51" t="s">
        <v>1104</v>
      </c>
      <c r="G51" s="2">
        <v>1701000</v>
      </c>
      <c r="H51">
        <f>IF(売上計画[[#This Row],[四半期]]="4Q",YEAR(売上計画[[#This Row],[日付]])-1,YEAR(売上計画[[#This Row],[日付]]))</f>
        <v>2024</v>
      </c>
      <c r="I51" t="str">
        <f>IF(売上計画[[#This Row],[月]]&lt;=3,4,ROUNDUP(売上計画[[#This Row],[月]]/3,0)-1)&amp;"Q"</f>
        <v>1Q</v>
      </c>
      <c r="J51">
        <f>MONTH(売上計画[[#This Row],[日付]])</f>
        <v>6</v>
      </c>
    </row>
    <row r="52" spans="1:10" x14ac:dyDescent="0.35">
      <c r="A52" s="1">
        <v>45444</v>
      </c>
      <c r="B52" t="s">
        <v>78</v>
      </c>
      <c r="C52" t="s">
        <v>1097</v>
      </c>
      <c r="D52" t="s">
        <v>1080</v>
      </c>
      <c r="E52" t="s">
        <v>1210</v>
      </c>
      <c r="F52" t="s">
        <v>1104</v>
      </c>
      <c r="G52" s="2">
        <v>1386000</v>
      </c>
      <c r="H52">
        <f>IF(売上計画[[#This Row],[四半期]]="4Q",YEAR(売上計画[[#This Row],[日付]])-1,YEAR(売上計画[[#This Row],[日付]]))</f>
        <v>2024</v>
      </c>
      <c r="I52" t="str">
        <f>IF(売上計画[[#This Row],[月]]&lt;=3,4,ROUNDUP(売上計画[[#This Row],[月]]/3,0)-1)&amp;"Q"</f>
        <v>1Q</v>
      </c>
      <c r="J52">
        <f>MONTH(売上計画[[#This Row],[日付]])</f>
        <v>6</v>
      </c>
    </row>
    <row r="53" spans="1:10" x14ac:dyDescent="0.35">
      <c r="A53" s="1">
        <v>45444</v>
      </c>
      <c r="B53" t="s">
        <v>54</v>
      </c>
      <c r="C53" t="s">
        <v>1093</v>
      </c>
      <c r="D53" t="s">
        <v>1082</v>
      </c>
      <c r="E53" t="s">
        <v>1210</v>
      </c>
      <c r="F53" t="s">
        <v>1105</v>
      </c>
      <c r="G53" s="2">
        <v>882000</v>
      </c>
      <c r="H53">
        <f>IF(売上計画[[#This Row],[四半期]]="4Q",YEAR(売上計画[[#This Row],[日付]])-1,YEAR(売上計画[[#This Row],[日付]]))</f>
        <v>2024</v>
      </c>
      <c r="I53" t="str">
        <f>IF(売上計画[[#This Row],[月]]&lt;=3,4,ROUNDUP(売上計画[[#This Row],[月]]/3,0)-1)&amp;"Q"</f>
        <v>1Q</v>
      </c>
      <c r="J53">
        <f>MONTH(売上計画[[#This Row],[日付]])</f>
        <v>6</v>
      </c>
    </row>
    <row r="54" spans="1:10" x14ac:dyDescent="0.35">
      <c r="A54" s="1">
        <v>45444</v>
      </c>
      <c r="B54" t="s">
        <v>42</v>
      </c>
      <c r="C54" t="s">
        <v>1089</v>
      </c>
      <c r="D54" t="s">
        <v>1077</v>
      </c>
      <c r="E54" t="s">
        <v>1209</v>
      </c>
      <c r="F54" t="s">
        <v>1103</v>
      </c>
      <c r="G54" s="2">
        <v>1764000</v>
      </c>
      <c r="H54">
        <f>IF(売上計画[[#This Row],[四半期]]="4Q",YEAR(売上計画[[#This Row],[日付]])-1,YEAR(売上計画[[#This Row],[日付]]))</f>
        <v>2024</v>
      </c>
      <c r="I54" t="str">
        <f>IF(売上計画[[#This Row],[月]]&lt;=3,4,ROUNDUP(売上計画[[#This Row],[月]]/3,0)-1)&amp;"Q"</f>
        <v>1Q</v>
      </c>
      <c r="J54">
        <f>MONTH(売上計画[[#This Row],[日付]])</f>
        <v>6</v>
      </c>
    </row>
    <row r="55" spans="1:10" x14ac:dyDescent="0.35">
      <c r="A55" s="1">
        <v>45444</v>
      </c>
      <c r="B55" t="s">
        <v>34</v>
      </c>
      <c r="C55" t="s">
        <v>1087</v>
      </c>
      <c r="D55" t="s">
        <v>1085</v>
      </c>
      <c r="E55" t="s">
        <v>1211</v>
      </c>
      <c r="F55" t="s">
        <v>1106</v>
      </c>
      <c r="G55" s="2">
        <v>1071000</v>
      </c>
      <c r="H55">
        <f>IF(売上計画[[#This Row],[四半期]]="4Q",YEAR(売上計画[[#This Row],[日付]])-1,YEAR(売上計画[[#This Row],[日付]]))</f>
        <v>2024</v>
      </c>
      <c r="I55" t="str">
        <f>IF(売上計画[[#This Row],[月]]&lt;=3,4,ROUNDUP(売上計画[[#This Row],[月]]/3,0)-1)&amp;"Q"</f>
        <v>1Q</v>
      </c>
      <c r="J55">
        <f>MONTH(売上計画[[#This Row],[日付]])</f>
        <v>6</v>
      </c>
    </row>
    <row r="56" spans="1:10" x14ac:dyDescent="0.35">
      <c r="A56" s="1">
        <v>45444</v>
      </c>
      <c r="B56" t="s">
        <v>19</v>
      </c>
      <c r="C56" t="s">
        <v>1081</v>
      </c>
      <c r="D56" t="s">
        <v>1082</v>
      </c>
      <c r="E56" t="s">
        <v>1210</v>
      </c>
      <c r="F56" t="s">
        <v>1105</v>
      </c>
      <c r="G56" s="2">
        <v>1008000</v>
      </c>
      <c r="H56">
        <f>IF(売上計画[[#This Row],[四半期]]="4Q",YEAR(売上計画[[#This Row],[日付]])-1,YEAR(売上計画[[#This Row],[日付]]))</f>
        <v>2024</v>
      </c>
      <c r="I56" t="str">
        <f>IF(売上計画[[#This Row],[月]]&lt;=3,4,ROUNDUP(売上計画[[#This Row],[月]]/3,0)-1)&amp;"Q"</f>
        <v>1Q</v>
      </c>
      <c r="J56">
        <f>MONTH(売上計画[[#This Row],[日付]])</f>
        <v>6</v>
      </c>
    </row>
    <row r="57" spans="1:10" x14ac:dyDescent="0.35">
      <c r="A57" s="1">
        <v>45444</v>
      </c>
      <c r="B57" t="s">
        <v>46</v>
      </c>
      <c r="C57" t="s">
        <v>1090</v>
      </c>
      <c r="D57" t="s">
        <v>1091</v>
      </c>
      <c r="E57" t="s">
        <v>1209</v>
      </c>
      <c r="F57" t="s">
        <v>1107</v>
      </c>
      <c r="G57" s="2">
        <v>1638000</v>
      </c>
      <c r="H57">
        <f>IF(売上計画[[#This Row],[四半期]]="4Q",YEAR(売上計画[[#This Row],[日付]])-1,YEAR(売上計画[[#This Row],[日付]]))</f>
        <v>2024</v>
      </c>
      <c r="I57" t="str">
        <f>IF(売上計画[[#This Row],[月]]&lt;=3,4,ROUNDUP(売上計画[[#This Row],[月]]/3,0)-1)&amp;"Q"</f>
        <v>1Q</v>
      </c>
      <c r="J57">
        <f>MONTH(売上計画[[#This Row],[日付]])</f>
        <v>6</v>
      </c>
    </row>
    <row r="58" spans="1:10" x14ac:dyDescent="0.35">
      <c r="A58" s="1">
        <v>45444</v>
      </c>
      <c r="B58" t="s">
        <v>105</v>
      </c>
      <c r="C58" t="s">
        <v>1100</v>
      </c>
      <c r="D58" t="s">
        <v>1091</v>
      </c>
      <c r="E58" t="s">
        <v>1209</v>
      </c>
      <c r="F58" t="s">
        <v>1107</v>
      </c>
      <c r="G58" s="2">
        <v>630000</v>
      </c>
      <c r="H58">
        <f>IF(売上計画[[#This Row],[四半期]]="4Q",YEAR(売上計画[[#This Row],[日付]])-1,YEAR(売上計画[[#This Row],[日付]]))</f>
        <v>2024</v>
      </c>
      <c r="I58" t="str">
        <f>IF(売上計画[[#This Row],[月]]&lt;=3,4,ROUNDUP(売上計画[[#This Row],[月]]/3,0)-1)&amp;"Q"</f>
        <v>1Q</v>
      </c>
      <c r="J58">
        <f>MONTH(売上計画[[#This Row],[日付]])</f>
        <v>6</v>
      </c>
    </row>
    <row r="59" spans="1:10" x14ac:dyDescent="0.35">
      <c r="A59" s="1">
        <v>45444</v>
      </c>
      <c r="B59" t="s">
        <v>82</v>
      </c>
      <c r="C59" t="s">
        <v>1098</v>
      </c>
      <c r="D59" t="s">
        <v>1085</v>
      </c>
      <c r="E59" t="s">
        <v>1211</v>
      </c>
      <c r="F59" t="s">
        <v>1106</v>
      </c>
      <c r="G59" s="2">
        <v>1260000</v>
      </c>
      <c r="H59">
        <f>IF(売上計画[[#This Row],[四半期]]="4Q",YEAR(売上計画[[#This Row],[日付]])-1,YEAR(売上計画[[#This Row],[日付]]))</f>
        <v>2024</v>
      </c>
      <c r="I59" t="str">
        <f>IF(売上計画[[#This Row],[月]]&lt;=3,4,ROUNDUP(売上計画[[#This Row],[月]]/3,0)-1)&amp;"Q"</f>
        <v>1Q</v>
      </c>
      <c r="J59">
        <f>MONTH(売上計画[[#This Row],[日付]])</f>
        <v>6</v>
      </c>
    </row>
    <row r="60" spans="1:10" x14ac:dyDescent="0.35">
      <c r="A60" s="1">
        <v>45444</v>
      </c>
      <c r="B60" t="s">
        <v>67</v>
      </c>
      <c r="C60" t="s">
        <v>1096</v>
      </c>
      <c r="D60" t="s">
        <v>1082</v>
      </c>
      <c r="E60" t="s">
        <v>1210</v>
      </c>
      <c r="F60" t="s">
        <v>1105</v>
      </c>
      <c r="G60" s="2">
        <v>1197000</v>
      </c>
      <c r="H60">
        <f>IF(売上計画[[#This Row],[四半期]]="4Q",YEAR(売上計画[[#This Row],[日付]])-1,YEAR(売上計画[[#This Row],[日付]]))</f>
        <v>2024</v>
      </c>
      <c r="I60" t="str">
        <f>IF(売上計画[[#This Row],[月]]&lt;=3,4,ROUNDUP(売上計画[[#This Row],[月]]/3,0)-1)&amp;"Q"</f>
        <v>1Q</v>
      </c>
      <c r="J60">
        <f>MONTH(売上計画[[#This Row],[日付]])</f>
        <v>6</v>
      </c>
    </row>
    <row r="61" spans="1:10" x14ac:dyDescent="0.35">
      <c r="A61" s="1">
        <v>45444</v>
      </c>
      <c r="B61" t="s">
        <v>64</v>
      </c>
      <c r="C61" t="s">
        <v>1095</v>
      </c>
      <c r="D61" t="s">
        <v>1085</v>
      </c>
      <c r="E61" t="s">
        <v>1211</v>
      </c>
      <c r="F61" t="s">
        <v>1106</v>
      </c>
      <c r="G61" s="2">
        <v>630000</v>
      </c>
      <c r="H61">
        <f>IF(売上計画[[#This Row],[四半期]]="4Q",YEAR(売上計画[[#This Row],[日付]])-1,YEAR(売上計画[[#This Row],[日付]]))</f>
        <v>2024</v>
      </c>
      <c r="I61" t="str">
        <f>IF(売上計画[[#This Row],[月]]&lt;=3,4,ROUNDUP(売上計画[[#This Row],[月]]/3,0)-1)&amp;"Q"</f>
        <v>1Q</v>
      </c>
      <c r="J61">
        <f>MONTH(売上計画[[#This Row],[日付]])</f>
        <v>6</v>
      </c>
    </row>
    <row r="62" spans="1:10" x14ac:dyDescent="0.35">
      <c r="A62" s="1">
        <v>45474</v>
      </c>
      <c r="B62" t="s">
        <v>23</v>
      </c>
      <c r="C62" t="s">
        <v>1083</v>
      </c>
      <c r="D62" t="s">
        <v>1082</v>
      </c>
      <c r="E62" t="s">
        <v>1210</v>
      </c>
      <c r="F62" t="s">
        <v>1105</v>
      </c>
      <c r="G62" s="2">
        <v>567000</v>
      </c>
      <c r="H62">
        <f>IF(売上計画[[#This Row],[四半期]]="4Q",YEAR(売上計画[[#This Row],[日付]])-1,YEAR(売上計画[[#This Row],[日付]]))</f>
        <v>2024</v>
      </c>
      <c r="I62" t="str">
        <f>IF(売上計画[[#This Row],[月]]&lt;=3,4,ROUNDUP(売上計画[[#This Row],[月]]/3,0)-1)&amp;"Q"</f>
        <v>2Q</v>
      </c>
      <c r="J62">
        <f>MONTH(売上計画[[#This Row],[日付]])</f>
        <v>7</v>
      </c>
    </row>
    <row r="63" spans="1:10" x14ac:dyDescent="0.35">
      <c r="A63" s="1">
        <v>45474</v>
      </c>
      <c r="B63" t="s">
        <v>100</v>
      </c>
      <c r="C63" t="s">
        <v>1099</v>
      </c>
      <c r="D63" t="s">
        <v>1080</v>
      </c>
      <c r="E63" t="s">
        <v>1210</v>
      </c>
      <c r="F63" t="s">
        <v>1104</v>
      </c>
      <c r="G63" s="2">
        <v>189000</v>
      </c>
      <c r="H63">
        <f>IF(売上計画[[#This Row],[四半期]]="4Q",YEAR(売上計画[[#This Row],[日付]])-1,YEAR(売上計画[[#This Row],[日付]]))</f>
        <v>2024</v>
      </c>
      <c r="I63" t="str">
        <f>IF(売上計画[[#This Row],[月]]&lt;=3,4,ROUNDUP(売上計画[[#This Row],[月]]/3,0)-1)&amp;"Q"</f>
        <v>2Q</v>
      </c>
      <c r="J63">
        <f>MONTH(売上計画[[#This Row],[日付]])</f>
        <v>7</v>
      </c>
    </row>
    <row r="64" spans="1:10" x14ac:dyDescent="0.35">
      <c r="A64" s="1">
        <v>45474</v>
      </c>
      <c r="B64" t="s">
        <v>38</v>
      </c>
      <c r="C64" t="s">
        <v>1088</v>
      </c>
      <c r="D64" t="s">
        <v>1080</v>
      </c>
      <c r="E64" t="s">
        <v>1210</v>
      </c>
      <c r="F64" t="s">
        <v>1104</v>
      </c>
      <c r="G64" s="2">
        <v>630000</v>
      </c>
      <c r="H64">
        <f>IF(売上計画[[#This Row],[四半期]]="4Q",YEAR(売上計画[[#This Row],[日付]])-1,YEAR(売上計画[[#This Row],[日付]]))</f>
        <v>2024</v>
      </c>
      <c r="I64" t="str">
        <f>IF(売上計画[[#This Row],[月]]&lt;=3,4,ROUNDUP(売上計画[[#This Row],[月]]/3,0)-1)&amp;"Q"</f>
        <v>2Q</v>
      </c>
      <c r="J64">
        <f>MONTH(売上計画[[#This Row],[日付]])</f>
        <v>7</v>
      </c>
    </row>
    <row r="65" spans="1:10" x14ac:dyDescent="0.35">
      <c r="A65" s="1">
        <v>45474</v>
      </c>
      <c r="B65" t="s">
        <v>27</v>
      </c>
      <c r="C65" t="s">
        <v>1084</v>
      </c>
      <c r="D65" t="s">
        <v>1085</v>
      </c>
      <c r="E65" t="s">
        <v>1211</v>
      </c>
      <c r="F65" t="s">
        <v>1106</v>
      </c>
      <c r="G65" s="2">
        <v>693000</v>
      </c>
      <c r="H65">
        <f>IF(売上計画[[#This Row],[四半期]]="4Q",YEAR(売上計画[[#This Row],[日付]])-1,YEAR(売上計画[[#This Row],[日付]]))</f>
        <v>2024</v>
      </c>
      <c r="I65" t="str">
        <f>IF(売上計画[[#This Row],[月]]&lt;=3,4,ROUNDUP(売上計画[[#This Row],[月]]/3,0)-1)&amp;"Q"</f>
        <v>2Q</v>
      </c>
      <c r="J65">
        <f>MONTH(売上計画[[#This Row],[日付]])</f>
        <v>7</v>
      </c>
    </row>
    <row r="66" spans="1:10" x14ac:dyDescent="0.35">
      <c r="A66" s="1">
        <v>45474</v>
      </c>
      <c r="B66" t="s">
        <v>31</v>
      </c>
      <c r="C66" t="s">
        <v>1086</v>
      </c>
      <c r="D66" t="s">
        <v>1077</v>
      </c>
      <c r="E66" t="s">
        <v>1209</v>
      </c>
      <c r="F66" t="s">
        <v>1103</v>
      </c>
      <c r="G66" s="2">
        <v>945000</v>
      </c>
      <c r="H66">
        <f>IF(売上計画[[#This Row],[四半期]]="4Q",YEAR(売上計画[[#This Row],[日付]])-1,YEAR(売上計画[[#This Row],[日付]]))</f>
        <v>2024</v>
      </c>
      <c r="I66" t="str">
        <f>IF(売上計画[[#This Row],[月]]&lt;=3,4,ROUNDUP(売上計画[[#This Row],[月]]/3,0)-1)&amp;"Q"</f>
        <v>2Q</v>
      </c>
      <c r="J66">
        <f>MONTH(売上計画[[#This Row],[日付]])</f>
        <v>7</v>
      </c>
    </row>
    <row r="67" spans="1:10" x14ac:dyDescent="0.35">
      <c r="A67" s="1">
        <v>45474</v>
      </c>
      <c r="B67" t="s">
        <v>7</v>
      </c>
      <c r="C67" t="s">
        <v>1076</v>
      </c>
      <c r="D67" t="s">
        <v>1077</v>
      </c>
      <c r="E67" t="s">
        <v>1209</v>
      </c>
      <c r="F67" t="s">
        <v>1103</v>
      </c>
      <c r="G67" s="2">
        <v>1953000</v>
      </c>
      <c r="H67">
        <f>IF(売上計画[[#This Row],[四半期]]="4Q",YEAR(売上計画[[#This Row],[日付]])-1,YEAR(売上計画[[#This Row],[日付]]))</f>
        <v>2024</v>
      </c>
      <c r="I67" t="str">
        <f>IF(売上計画[[#This Row],[月]]&lt;=3,4,ROUNDUP(売上計画[[#This Row],[月]]/3,0)-1)&amp;"Q"</f>
        <v>2Q</v>
      </c>
      <c r="J67">
        <f>MONTH(売上計画[[#This Row],[日付]])</f>
        <v>7</v>
      </c>
    </row>
    <row r="68" spans="1:10" x14ac:dyDescent="0.35">
      <c r="A68" s="1">
        <v>45474</v>
      </c>
      <c r="B68" t="s">
        <v>51</v>
      </c>
      <c r="C68" t="s">
        <v>1092</v>
      </c>
      <c r="D68" t="s">
        <v>1080</v>
      </c>
      <c r="E68" t="s">
        <v>1210</v>
      </c>
      <c r="F68" t="s">
        <v>1104</v>
      </c>
      <c r="G68" s="2">
        <v>1260000</v>
      </c>
      <c r="H68">
        <f>IF(売上計画[[#This Row],[四半期]]="4Q",YEAR(売上計画[[#This Row],[日付]])-1,YEAR(売上計画[[#This Row],[日付]]))</f>
        <v>2024</v>
      </c>
      <c r="I68" t="str">
        <f>IF(売上計画[[#This Row],[月]]&lt;=3,4,ROUNDUP(売上計画[[#This Row],[月]]/3,0)-1)&amp;"Q"</f>
        <v>2Q</v>
      </c>
      <c r="J68">
        <f>MONTH(売上計画[[#This Row],[日付]])</f>
        <v>7</v>
      </c>
    </row>
    <row r="69" spans="1:10" x14ac:dyDescent="0.35">
      <c r="A69" s="1">
        <v>45474</v>
      </c>
      <c r="B69" t="s">
        <v>15</v>
      </c>
      <c r="C69" t="s">
        <v>1079</v>
      </c>
      <c r="D69" t="s">
        <v>1080</v>
      </c>
      <c r="E69" t="s">
        <v>1210</v>
      </c>
      <c r="F69" t="s">
        <v>1104</v>
      </c>
      <c r="G69" s="2">
        <v>378000</v>
      </c>
      <c r="H69">
        <f>IF(売上計画[[#This Row],[四半期]]="4Q",YEAR(売上計画[[#This Row],[日付]])-1,YEAR(売上計画[[#This Row],[日付]]))</f>
        <v>2024</v>
      </c>
      <c r="I69" t="str">
        <f>IF(売上計画[[#This Row],[月]]&lt;=3,4,ROUNDUP(売上計画[[#This Row],[月]]/3,0)-1)&amp;"Q"</f>
        <v>2Q</v>
      </c>
      <c r="J69">
        <f>MONTH(売上計画[[#This Row],[日付]])</f>
        <v>7</v>
      </c>
    </row>
    <row r="70" spans="1:10" x14ac:dyDescent="0.35">
      <c r="A70" s="1">
        <v>45474</v>
      </c>
      <c r="B70" t="s">
        <v>11</v>
      </c>
      <c r="C70" t="s">
        <v>1078</v>
      </c>
      <c r="D70" t="s">
        <v>1077</v>
      </c>
      <c r="E70" t="s">
        <v>1209</v>
      </c>
      <c r="F70" t="s">
        <v>1103</v>
      </c>
      <c r="G70" s="2">
        <v>1890000</v>
      </c>
      <c r="H70">
        <f>IF(売上計画[[#This Row],[四半期]]="4Q",YEAR(売上計画[[#This Row],[日付]])-1,YEAR(売上計画[[#This Row],[日付]]))</f>
        <v>2024</v>
      </c>
      <c r="I70" t="str">
        <f>IF(売上計画[[#This Row],[月]]&lt;=3,4,ROUNDUP(売上計画[[#This Row],[月]]/3,0)-1)&amp;"Q"</f>
        <v>2Q</v>
      </c>
      <c r="J70">
        <f>MONTH(売上計画[[#This Row],[日付]])</f>
        <v>7</v>
      </c>
    </row>
    <row r="71" spans="1:10" x14ac:dyDescent="0.35">
      <c r="A71" s="1">
        <v>45474</v>
      </c>
      <c r="B71" t="s">
        <v>57</v>
      </c>
      <c r="C71" t="s">
        <v>1094</v>
      </c>
      <c r="D71" t="s">
        <v>1080</v>
      </c>
      <c r="E71" t="s">
        <v>1210</v>
      </c>
      <c r="F71" t="s">
        <v>1104</v>
      </c>
      <c r="G71" s="2">
        <v>1701000</v>
      </c>
      <c r="H71">
        <f>IF(売上計画[[#This Row],[四半期]]="4Q",YEAR(売上計画[[#This Row],[日付]])-1,YEAR(売上計画[[#This Row],[日付]]))</f>
        <v>2024</v>
      </c>
      <c r="I71" t="str">
        <f>IF(売上計画[[#This Row],[月]]&lt;=3,4,ROUNDUP(売上計画[[#This Row],[月]]/3,0)-1)&amp;"Q"</f>
        <v>2Q</v>
      </c>
      <c r="J71">
        <f>MONTH(売上計画[[#This Row],[日付]])</f>
        <v>7</v>
      </c>
    </row>
    <row r="72" spans="1:10" x14ac:dyDescent="0.35">
      <c r="A72" s="1">
        <v>45474</v>
      </c>
      <c r="B72" t="s">
        <v>78</v>
      </c>
      <c r="C72" t="s">
        <v>1097</v>
      </c>
      <c r="D72" t="s">
        <v>1080</v>
      </c>
      <c r="E72" t="s">
        <v>1210</v>
      </c>
      <c r="F72" t="s">
        <v>1104</v>
      </c>
      <c r="G72" s="2">
        <v>1386000</v>
      </c>
      <c r="H72">
        <f>IF(売上計画[[#This Row],[四半期]]="4Q",YEAR(売上計画[[#This Row],[日付]])-1,YEAR(売上計画[[#This Row],[日付]]))</f>
        <v>2024</v>
      </c>
      <c r="I72" t="str">
        <f>IF(売上計画[[#This Row],[月]]&lt;=3,4,ROUNDUP(売上計画[[#This Row],[月]]/3,0)-1)&amp;"Q"</f>
        <v>2Q</v>
      </c>
      <c r="J72">
        <f>MONTH(売上計画[[#This Row],[日付]])</f>
        <v>7</v>
      </c>
    </row>
    <row r="73" spans="1:10" x14ac:dyDescent="0.35">
      <c r="A73" s="1">
        <v>45474</v>
      </c>
      <c r="B73" t="s">
        <v>54</v>
      </c>
      <c r="C73" t="s">
        <v>1093</v>
      </c>
      <c r="D73" t="s">
        <v>1082</v>
      </c>
      <c r="E73" t="s">
        <v>1210</v>
      </c>
      <c r="F73" t="s">
        <v>1105</v>
      </c>
      <c r="G73" s="2">
        <v>882000</v>
      </c>
      <c r="H73">
        <f>IF(売上計画[[#This Row],[四半期]]="4Q",YEAR(売上計画[[#This Row],[日付]])-1,YEAR(売上計画[[#This Row],[日付]]))</f>
        <v>2024</v>
      </c>
      <c r="I73" t="str">
        <f>IF(売上計画[[#This Row],[月]]&lt;=3,4,ROUNDUP(売上計画[[#This Row],[月]]/3,0)-1)&amp;"Q"</f>
        <v>2Q</v>
      </c>
      <c r="J73">
        <f>MONTH(売上計画[[#This Row],[日付]])</f>
        <v>7</v>
      </c>
    </row>
    <row r="74" spans="1:10" x14ac:dyDescent="0.35">
      <c r="A74" s="1">
        <v>45474</v>
      </c>
      <c r="B74" t="s">
        <v>42</v>
      </c>
      <c r="C74" t="s">
        <v>1089</v>
      </c>
      <c r="D74" t="s">
        <v>1077</v>
      </c>
      <c r="E74" t="s">
        <v>1209</v>
      </c>
      <c r="F74" t="s">
        <v>1103</v>
      </c>
      <c r="G74" s="2">
        <v>1764000</v>
      </c>
      <c r="H74">
        <f>IF(売上計画[[#This Row],[四半期]]="4Q",YEAR(売上計画[[#This Row],[日付]])-1,YEAR(売上計画[[#This Row],[日付]]))</f>
        <v>2024</v>
      </c>
      <c r="I74" t="str">
        <f>IF(売上計画[[#This Row],[月]]&lt;=3,4,ROUNDUP(売上計画[[#This Row],[月]]/3,0)-1)&amp;"Q"</f>
        <v>2Q</v>
      </c>
      <c r="J74">
        <f>MONTH(売上計画[[#This Row],[日付]])</f>
        <v>7</v>
      </c>
    </row>
    <row r="75" spans="1:10" x14ac:dyDescent="0.35">
      <c r="A75" s="1">
        <v>45474</v>
      </c>
      <c r="B75" t="s">
        <v>34</v>
      </c>
      <c r="C75" t="s">
        <v>1087</v>
      </c>
      <c r="D75" t="s">
        <v>1085</v>
      </c>
      <c r="E75" t="s">
        <v>1211</v>
      </c>
      <c r="F75" t="s">
        <v>1106</v>
      </c>
      <c r="G75" s="2">
        <v>1071000</v>
      </c>
      <c r="H75">
        <f>IF(売上計画[[#This Row],[四半期]]="4Q",YEAR(売上計画[[#This Row],[日付]])-1,YEAR(売上計画[[#This Row],[日付]]))</f>
        <v>2024</v>
      </c>
      <c r="I75" t="str">
        <f>IF(売上計画[[#This Row],[月]]&lt;=3,4,ROUNDUP(売上計画[[#This Row],[月]]/3,0)-1)&amp;"Q"</f>
        <v>2Q</v>
      </c>
      <c r="J75">
        <f>MONTH(売上計画[[#This Row],[日付]])</f>
        <v>7</v>
      </c>
    </row>
    <row r="76" spans="1:10" x14ac:dyDescent="0.35">
      <c r="A76" s="1">
        <v>45474</v>
      </c>
      <c r="B76" t="s">
        <v>19</v>
      </c>
      <c r="C76" t="s">
        <v>1081</v>
      </c>
      <c r="D76" t="s">
        <v>1082</v>
      </c>
      <c r="E76" t="s">
        <v>1210</v>
      </c>
      <c r="F76" t="s">
        <v>1105</v>
      </c>
      <c r="G76" s="2">
        <v>1008000</v>
      </c>
      <c r="H76">
        <f>IF(売上計画[[#This Row],[四半期]]="4Q",YEAR(売上計画[[#This Row],[日付]])-1,YEAR(売上計画[[#This Row],[日付]]))</f>
        <v>2024</v>
      </c>
      <c r="I76" t="str">
        <f>IF(売上計画[[#This Row],[月]]&lt;=3,4,ROUNDUP(売上計画[[#This Row],[月]]/3,0)-1)&amp;"Q"</f>
        <v>2Q</v>
      </c>
      <c r="J76">
        <f>MONTH(売上計画[[#This Row],[日付]])</f>
        <v>7</v>
      </c>
    </row>
    <row r="77" spans="1:10" x14ac:dyDescent="0.35">
      <c r="A77" s="1">
        <v>45474</v>
      </c>
      <c r="B77" t="s">
        <v>46</v>
      </c>
      <c r="C77" t="s">
        <v>1090</v>
      </c>
      <c r="D77" t="s">
        <v>1091</v>
      </c>
      <c r="E77" t="s">
        <v>1209</v>
      </c>
      <c r="F77" t="s">
        <v>1107</v>
      </c>
      <c r="G77" s="2">
        <v>1638000</v>
      </c>
      <c r="H77">
        <f>IF(売上計画[[#This Row],[四半期]]="4Q",YEAR(売上計画[[#This Row],[日付]])-1,YEAR(売上計画[[#This Row],[日付]]))</f>
        <v>2024</v>
      </c>
      <c r="I77" t="str">
        <f>IF(売上計画[[#This Row],[月]]&lt;=3,4,ROUNDUP(売上計画[[#This Row],[月]]/3,0)-1)&amp;"Q"</f>
        <v>2Q</v>
      </c>
      <c r="J77">
        <f>MONTH(売上計画[[#This Row],[日付]])</f>
        <v>7</v>
      </c>
    </row>
    <row r="78" spans="1:10" x14ac:dyDescent="0.35">
      <c r="A78" s="1">
        <v>45474</v>
      </c>
      <c r="B78" t="s">
        <v>105</v>
      </c>
      <c r="C78" t="s">
        <v>1100</v>
      </c>
      <c r="D78" t="s">
        <v>1091</v>
      </c>
      <c r="E78" t="s">
        <v>1209</v>
      </c>
      <c r="F78" t="s">
        <v>1107</v>
      </c>
      <c r="G78" s="2">
        <v>630000</v>
      </c>
      <c r="H78">
        <f>IF(売上計画[[#This Row],[四半期]]="4Q",YEAR(売上計画[[#This Row],[日付]])-1,YEAR(売上計画[[#This Row],[日付]]))</f>
        <v>2024</v>
      </c>
      <c r="I78" t="str">
        <f>IF(売上計画[[#This Row],[月]]&lt;=3,4,ROUNDUP(売上計画[[#This Row],[月]]/3,0)-1)&amp;"Q"</f>
        <v>2Q</v>
      </c>
      <c r="J78">
        <f>MONTH(売上計画[[#This Row],[日付]])</f>
        <v>7</v>
      </c>
    </row>
    <row r="79" spans="1:10" x14ac:dyDescent="0.35">
      <c r="A79" s="1">
        <v>45474</v>
      </c>
      <c r="B79" t="s">
        <v>82</v>
      </c>
      <c r="C79" t="s">
        <v>1098</v>
      </c>
      <c r="D79" t="s">
        <v>1085</v>
      </c>
      <c r="E79" t="s">
        <v>1211</v>
      </c>
      <c r="F79" t="s">
        <v>1106</v>
      </c>
      <c r="G79" s="2">
        <v>1260000</v>
      </c>
      <c r="H79">
        <f>IF(売上計画[[#This Row],[四半期]]="4Q",YEAR(売上計画[[#This Row],[日付]])-1,YEAR(売上計画[[#This Row],[日付]]))</f>
        <v>2024</v>
      </c>
      <c r="I79" t="str">
        <f>IF(売上計画[[#This Row],[月]]&lt;=3,4,ROUNDUP(売上計画[[#This Row],[月]]/3,0)-1)&amp;"Q"</f>
        <v>2Q</v>
      </c>
      <c r="J79">
        <f>MONTH(売上計画[[#This Row],[日付]])</f>
        <v>7</v>
      </c>
    </row>
    <row r="80" spans="1:10" x14ac:dyDescent="0.35">
      <c r="A80" s="1">
        <v>45474</v>
      </c>
      <c r="B80" t="s">
        <v>67</v>
      </c>
      <c r="C80" t="s">
        <v>1096</v>
      </c>
      <c r="D80" t="s">
        <v>1082</v>
      </c>
      <c r="E80" t="s">
        <v>1210</v>
      </c>
      <c r="F80" t="s">
        <v>1105</v>
      </c>
      <c r="G80" s="2">
        <v>1197000</v>
      </c>
      <c r="H80">
        <f>IF(売上計画[[#This Row],[四半期]]="4Q",YEAR(売上計画[[#This Row],[日付]])-1,YEAR(売上計画[[#This Row],[日付]]))</f>
        <v>2024</v>
      </c>
      <c r="I80" t="str">
        <f>IF(売上計画[[#This Row],[月]]&lt;=3,4,ROUNDUP(売上計画[[#This Row],[月]]/3,0)-1)&amp;"Q"</f>
        <v>2Q</v>
      </c>
      <c r="J80">
        <f>MONTH(売上計画[[#This Row],[日付]])</f>
        <v>7</v>
      </c>
    </row>
    <row r="81" spans="1:10" x14ac:dyDescent="0.35">
      <c r="A81" s="1">
        <v>45474</v>
      </c>
      <c r="B81" t="s">
        <v>64</v>
      </c>
      <c r="C81" t="s">
        <v>1095</v>
      </c>
      <c r="D81" t="s">
        <v>1085</v>
      </c>
      <c r="E81" t="s">
        <v>1211</v>
      </c>
      <c r="F81" t="s">
        <v>1106</v>
      </c>
      <c r="G81" s="2">
        <v>630000</v>
      </c>
      <c r="H81">
        <f>IF(売上計画[[#This Row],[四半期]]="4Q",YEAR(売上計画[[#This Row],[日付]])-1,YEAR(売上計画[[#This Row],[日付]]))</f>
        <v>2024</v>
      </c>
      <c r="I81" t="str">
        <f>IF(売上計画[[#This Row],[月]]&lt;=3,4,ROUNDUP(売上計画[[#This Row],[月]]/3,0)-1)&amp;"Q"</f>
        <v>2Q</v>
      </c>
      <c r="J81">
        <f>MONTH(売上計画[[#This Row],[日付]])</f>
        <v>7</v>
      </c>
    </row>
    <row r="82" spans="1:10" x14ac:dyDescent="0.35">
      <c r="A82" s="1">
        <v>45505</v>
      </c>
      <c r="B82" t="s">
        <v>23</v>
      </c>
      <c r="C82" t="s">
        <v>1083</v>
      </c>
      <c r="D82" t="s">
        <v>1082</v>
      </c>
      <c r="E82" t="s">
        <v>1210</v>
      </c>
      <c r="F82" t="s">
        <v>1105</v>
      </c>
      <c r="G82" s="2">
        <v>567000</v>
      </c>
      <c r="H82">
        <f>IF(売上計画[[#This Row],[四半期]]="4Q",YEAR(売上計画[[#This Row],[日付]])-1,YEAR(売上計画[[#This Row],[日付]]))</f>
        <v>2024</v>
      </c>
      <c r="I82" t="str">
        <f>IF(売上計画[[#This Row],[月]]&lt;=3,4,ROUNDUP(売上計画[[#This Row],[月]]/3,0)-1)&amp;"Q"</f>
        <v>2Q</v>
      </c>
      <c r="J82">
        <f>MONTH(売上計画[[#This Row],[日付]])</f>
        <v>8</v>
      </c>
    </row>
    <row r="83" spans="1:10" x14ac:dyDescent="0.35">
      <c r="A83" s="1">
        <v>45505</v>
      </c>
      <c r="B83" t="s">
        <v>100</v>
      </c>
      <c r="C83" t="s">
        <v>1099</v>
      </c>
      <c r="D83" t="s">
        <v>1080</v>
      </c>
      <c r="E83" t="s">
        <v>1210</v>
      </c>
      <c r="F83" t="s">
        <v>1104</v>
      </c>
      <c r="G83" s="2">
        <v>189000</v>
      </c>
      <c r="H83">
        <f>IF(売上計画[[#This Row],[四半期]]="4Q",YEAR(売上計画[[#This Row],[日付]])-1,YEAR(売上計画[[#This Row],[日付]]))</f>
        <v>2024</v>
      </c>
      <c r="I83" t="str">
        <f>IF(売上計画[[#This Row],[月]]&lt;=3,4,ROUNDUP(売上計画[[#This Row],[月]]/3,0)-1)&amp;"Q"</f>
        <v>2Q</v>
      </c>
      <c r="J83">
        <f>MONTH(売上計画[[#This Row],[日付]])</f>
        <v>8</v>
      </c>
    </row>
    <row r="84" spans="1:10" x14ac:dyDescent="0.35">
      <c r="A84" s="1">
        <v>45505</v>
      </c>
      <c r="B84" t="s">
        <v>38</v>
      </c>
      <c r="C84" t="s">
        <v>1088</v>
      </c>
      <c r="D84" t="s">
        <v>1080</v>
      </c>
      <c r="E84" t="s">
        <v>1210</v>
      </c>
      <c r="F84" t="s">
        <v>1104</v>
      </c>
      <c r="G84" s="2">
        <v>630000</v>
      </c>
      <c r="H84">
        <f>IF(売上計画[[#This Row],[四半期]]="4Q",YEAR(売上計画[[#This Row],[日付]])-1,YEAR(売上計画[[#This Row],[日付]]))</f>
        <v>2024</v>
      </c>
      <c r="I84" t="str">
        <f>IF(売上計画[[#This Row],[月]]&lt;=3,4,ROUNDUP(売上計画[[#This Row],[月]]/3,0)-1)&amp;"Q"</f>
        <v>2Q</v>
      </c>
      <c r="J84">
        <f>MONTH(売上計画[[#This Row],[日付]])</f>
        <v>8</v>
      </c>
    </row>
    <row r="85" spans="1:10" x14ac:dyDescent="0.35">
      <c r="A85" s="1">
        <v>45505</v>
      </c>
      <c r="B85" t="s">
        <v>27</v>
      </c>
      <c r="C85" t="s">
        <v>1084</v>
      </c>
      <c r="D85" t="s">
        <v>1085</v>
      </c>
      <c r="E85" t="s">
        <v>1211</v>
      </c>
      <c r="F85" t="s">
        <v>1106</v>
      </c>
      <c r="G85" s="2">
        <v>693000</v>
      </c>
      <c r="H85">
        <f>IF(売上計画[[#This Row],[四半期]]="4Q",YEAR(売上計画[[#This Row],[日付]])-1,YEAR(売上計画[[#This Row],[日付]]))</f>
        <v>2024</v>
      </c>
      <c r="I85" t="str">
        <f>IF(売上計画[[#This Row],[月]]&lt;=3,4,ROUNDUP(売上計画[[#This Row],[月]]/3,0)-1)&amp;"Q"</f>
        <v>2Q</v>
      </c>
      <c r="J85">
        <f>MONTH(売上計画[[#This Row],[日付]])</f>
        <v>8</v>
      </c>
    </row>
    <row r="86" spans="1:10" x14ac:dyDescent="0.35">
      <c r="A86" s="1">
        <v>45505</v>
      </c>
      <c r="B86" t="s">
        <v>31</v>
      </c>
      <c r="C86" t="s">
        <v>1086</v>
      </c>
      <c r="D86" t="s">
        <v>1077</v>
      </c>
      <c r="E86" t="s">
        <v>1209</v>
      </c>
      <c r="F86" t="s">
        <v>1103</v>
      </c>
      <c r="G86" s="2">
        <v>945000</v>
      </c>
      <c r="H86">
        <f>IF(売上計画[[#This Row],[四半期]]="4Q",YEAR(売上計画[[#This Row],[日付]])-1,YEAR(売上計画[[#This Row],[日付]]))</f>
        <v>2024</v>
      </c>
      <c r="I86" t="str">
        <f>IF(売上計画[[#This Row],[月]]&lt;=3,4,ROUNDUP(売上計画[[#This Row],[月]]/3,0)-1)&amp;"Q"</f>
        <v>2Q</v>
      </c>
      <c r="J86">
        <f>MONTH(売上計画[[#This Row],[日付]])</f>
        <v>8</v>
      </c>
    </row>
    <row r="87" spans="1:10" x14ac:dyDescent="0.35">
      <c r="A87" s="1">
        <v>45505</v>
      </c>
      <c r="B87" t="s">
        <v>7</v>
      </c>
      <c r="C87" t="s">
        <v>1076</v>
      </c>
      <c r="D87" t="s">
        <v>1077</v>
      </c>
      <c r="E87" t="s">
        <v>1209</v>
      </c>
      <c r="F87" t="s">
        <v>1103</v>
      </c>
      <c r="G87" s="2">
        <v>1953000</v>
      </c>
      <c r="H87">
        <f>IF(売上計画[[#This Row],[四半期]]="4Q",YEAR(売上計画[[#This Row],[日付]])-1,YEAR(売上計画[[#This Row],[日付]]))</f>
        <v>2024</v>
      </c>
      <c r="I87" t="str">
        <f>IF(売上計画[[#This Row],[月]]&lt;=3,4,ROUNDUP(売上計画[[#This Row],[月]]/3,0)-1)&amp;"Q"</f>
        <v>2Q</v>
      </c>
      <c r="J87">
        <f>MONTH(売上計画[[#This Row],[日付]])</f>
        <v>8</v>
      </c>
    </row>
    <row r="88" spans="1:10" x14ac:dyDescent="0.35">
      <c r="A88" s="1">
        <v>45505</v>
      </c>
      <c r="B88" t="s">
        <v>51</v>
      </c>
      <c r="C88" t="s">
        <v>1092</v>
      </c>
      <c r="D88" t="s">
        <v>1080</v>
      </c>
      <c r="E88" t="s">
        <v>1210</v>
      </c>
      <c r="F88" t="s">
        <v>1104</v>
      </c>
      <c r="G88" s="2">
        <v>1260000</v>
      </c>
      <c r="H88">
        <f>IF(売上計画[[#This Row],[四半期]]="4Q",YEAR(売上計画[[#This Row],[日付]])-1,YEAR(売上計画[[#This Row],[日付]]))</f>
        <v>2024</v>
      </c>
      <c r="I88" t="str">
        <f>IF(売上計画[[#This Row],[月]]&lt;=3,4,ROUNDUP(売上計画[[#This Row],[月]]/3,0)-1)&amp;"Q"</f>
        <v>2Q</v>
      </c>
      <c r="J88">
        <f>MONTH(売上計画[[#This Row],[日付]])</f>
        <v>8</v>
      </c>
    </row>
    <row r="89" spans="1:10" x14ac:dyDescent="0.35">
      <c r="A89" s="1">
        <v>45505</v>
      </c>
      <c r="B89" t="s">
        <v>15</v>
      </c>
      <c r="C89" t="s">
        <v>1079</v>
      </c>
      <c r="D89" t="s">
        <v>1080</v>
      </c>
      <c r="E89" t="s">
        <v>1210</v>
      </c>
      <c r="F89" t="s">
        <v>1104</v>
      </c>
      <c r="G89" s="2">
        <v>378000</v>
      </c>
      <c r="H89">
        <f>IF(売上計画[[#This Row],[四半期]]="4Q",YEAR(売上計画[[#This Row],[日付]])-1,YEAR(売上計画[[#This Row],[日付]]))</f>
        <v>2024</v>
      </c>
      <c r="I89" t="str">
        <f>IF(売上計画[[#This Row],[月]]&lt;=3,4,ROUNDUP(売上計画[[#This Row],[月]]/3,0)-1)&amp;"Q"</f>
        <v>2Q</v>
      </c>
      <c r="J89">
        <f>MONTH(売上計画[[#This Row],[日付]])</f>
        <v>8</v>
      </c>
    </row>
    <row r="90" spans="1:10" x14ac:dyDescent="0.35">
      <c r="A90" s="1">
        <v>45505</v>
      </c>
      <c r="B90" t="s">
        <v>11</v>
      </c>
      <c r="C90" t="s">
        <v>1078</v>
      </c>
      <c r="D90" t="s">
        <v>1077</v>
      </c>
      <c r="E90" t="s">
        <v>1209</v>
      </c>
      <c r="F90" t="s">
        <v>1103</v>
      </c>
      <c r="G90" s="2">
        <v>1890000</v>
      </c>
      <c r="H90">
        <f>IF(売上計画[[#This Row],[四半期]]="4Q",YEAR(売上計画[[#This Row],[日付]])-1,YEAR(売上計画[[#This Row],[日付]]))</f>
        <v>2024</v>
      </c>
      <c r="I90" t="str">
        <f>IF(売上計画[[#This Row],[月]]&lt;=3,4,ROUNDUP(売上計画[[#This Row],[月]]/3,0)-1)&amp;"Q"</f>
        <v>2Q</v>
      </c>
      <c r="J90">
        <f>MONTH(売上計画[[#This Row],[日付]])</f>
        <v>8</v>
      </c>
    </row>
    <row r="91" spans="1:10" x14ac:dyDescent="0.35">
      <c r="A91" s="1">
        <v>45505</v>
      </c>
      <c r="B91" t="s">
        <v>57</v>
      </c>
      <c r="C91" t="s">
        <v>1094</v>
      </c>
      <c r="D91" t="s">
        <v>1080</v>
      </c>
      <c r="E91" t="s">
        <v>1210</v>
      </c>
      <c r="F91" t="s">
        <v>1104</v>
      </c>
      <c r="G91" s="2">
        <v>1701000</v>
      </c>
      <c r="H91">
        <f>IF(売上計画[[#This Row],[四半期]]="4Q",YEAR(売上計画[[#This Row],[日付]])-1,YEAR(売上計画[[#This Row],[日付]]))</f>
        <v>2024</v>
      </c>
      <c r="I91" t="str">
        <f>IF(売上計画[[#This Row],[月]]&lt;=3,4,ROUNDUP(売上計画[[#This Row],[月]]/3,0)-1)&amp;"Q"</f>
        <v>2Q</v>
      </c>
      <c r="J91">
        <f>MONTH(売上計画[[#This Row],[日付]])</f>
        <v>8</v>
      </c>
    </row>
    <row r="92" spans="1:10" x14ac:dyDescent="0.35">
      <c r="A92" s="1">
        <v>45505</v>
      </c>
      <c r="B92" t="s">
        <v>78</v>
      </c>
      <c r="C92" t="s">
        <v>1097</v>
      </c>
      <c r="D92" t="s">
        <v>1080</v>
      </c>
      <c r="E92" t="s">
        <v>1210</v>
      </c>
      <c r="F92" t="s">
        <v>1104</v>
      </c>
      <c r="G92" s="2">
        <v>1386000</v>
      </c>
      <c r="H92">
        <f>IF(売上計画[[#This Row],[四半期]]="4Q",YEAR(売上計画[[#This Row],[日付]])-1,YEAR(売上計画[[#This Row],[日付]]))</f>
        <v>2024</v>
      </c>
      <c r="I92" t="str">
        <f>IF(売上計画[[#This Row],[月]]&lt;=3,4,ROUNDUP(売上計画[[#This Row],[月]]/3,0)-1)&amp;"Q"</f>
        <v>2Q</v>
      </c>
      <c r="J92">
        <f>MONTH(売上計画[[#This Row],[日付]])</f>
        <v>8</v>
      </c>
    </row>
    <row r="93" spans="1:10" x14ac:dyDescent="0.35">
      <c r="A93" s="1">
        <v>45505</v>
      </c>
      <c r="B93" t="s">
        <v>54</v>
      </c>
      <c r="C93" t="s">
        <v>1093</v>
      </c>
      <c r="D93" t="s">
        <v>1082</v>
      </c>
      <c r="E93" t="s">
        <v>1210</v>
      </c>
      <c r="F93" t="s">
        <v>1105</v>
      </c>
      <c r="G93" s="2">
        <v>882000</v>
      </c>
      <c r="H93">
        <f>IF(売上計画[[#This Row],[四半期]]="4Q",YEAR(売上計画[[#This Row],[日付]])-1,YEAR(売上計画[[#This Row],[日付]]))</f>
        <v>2024</v>
      </c>
      <c r="I93" t="str">
        <f>IF(売上計画[[#This Row],[月]]&lt;=3,4,ROUNDUP(売上計画[[#This Row],[月]]/3,0)-1)&amp;"Q"</f>
        <v>2Q</v>
      </c>
      <c r="J93">
        <f>MONTH(売上計画[[#This Row],[日付]])</f>
        <v>8</v>
      </c>
    </row>
    <row r="94" spans="1:10" x14ac:dyDescent="0.35">
      <c r="A94" s="1">
        <v>45505</v>
      </c>
      <c r="B94" t="s">
        <v>42</v>
      </c>
      <c r="C94" t="s">
        <v>1089</v>
      </c>
      <c r="D94" t="s">
        <v>1077</v>
      </c>
      <c r="E94" t="s">
        <v>1209</v>
      </c>
      <c r="F94" t="s">
        <v>1103</v>
      </c>
      <c r="G94" s="2">
        <v>1764000</v>
      </c>
      <c r="H94">
        <f>IF(売上計画[[#This Row],[四半期]]="4Q",YEAR(売上計画[[#This Row],[日付]])-1,YEAR(売上計画[[#This Row],[日付]]))</f>
        <v>2024</v>
      </c>
      <c r="I94" t="str">
        <f>IF(売上計画[[#This Row],[月]]&lt;=3,4,ROUNDUP(売上計画[[#This Row],[月]]/3,0)-1)&amp;"Q"</f>
        <v>2Q</v>
      </c>
      <c r="J94">
        <f>MONTH(売上計画[[#This Row],[日付]])</f>
        <v>8</v>
      </c>
    </row>
    <row r="95" spans="1:10" x14ac:dyDescent="0.35">
      <c r="A95" s="1">
        <v>45505</v>
      </c>
      <c r="B95" t="s">
        <v>34</v>
      </c>
      <c r="C95" t="s">
        <v>1087</v>
      </c>
      <c r="D95" t="s">
        <v>1085</v>
      </c>
      <c r="E95" t="s">
        <v>1211</v>
      </c>
      <c r="F95" t="s">
        <v>1106</v>
      </c>
      <c r="G95" s="2">
        <v>1071000</v>
      </c>
      <c r="H95">
        <f>IF(売上計画[[#This Row],[四半期]]="4Q",YEAR(売上計画[[#This Row],[日付]])-1,YEAR(売上計画[[#This Row],[日付]]))</f>
        <v>2024</v>
      </c>
      <c r="I95" t="str">
        <f>IF(売上計画[[#This Row],[月]]&lt;=3,4,ROUNDUP(売上計画[[#This Row],[月]]/3,0)-1)&amp;"Q"</f>
        <v>2Q</v>
      </c>
      <c r="J95">
        <f>MONTH(売上計画[[#This Row],[日付]])</f>
        <v>8</v>
      </c>
    </row>
    <row r="96" spans="1:10" x14ac:dyDescent="0.35">
      <c r="A96" s="1">
        <v>45505</v>
      </c>
      <c r="B96" t="s">
        <v>19</v>
      </c>
      <c r="C96" t="s">
        <v>1081</v>
      </c>
      <c r="D96" t="s">
        <v>1082</v>
      </c>
      <c r="E96" t="s">
        <v>1210</v>
      </c>
      <c r="F96" t="s">
        <v>1105</v>
      </c>
      <c r="G96" s="2">
        <v>1008000</v>
      </c>
      <c r="H96">
        <f>IF(売上計画[[#This Row],[四半期]]="4Q",YEAR(売上計画[[#This Row],[日付]])-1,YEAR(売上計画[[#This Row],[日付]]))</f>
        <v>2024</v>
      </c>
      <c r="I96" t="str">
        <f>IF(売上計画[[#This Row],[月]]&lt;=3,4,ROUNDUP(売上計画[[#This Row],[月]]/3,0)-1)&amp;"Q"</f>
        <v>2Q</v>
      </c>
      <c r="J96">
        <f>MONTH(売上計画[[#This Row],[日付]])</f>
        <v>8</v>
      </c>
    </row>
    <row r="97" spans="1:10" x14ac:dyDescent="0.35">
      <c r="A97" s="1">
        <v>45505</v>
      </c>
      <c r="B97" t="s">
        <v>46</v>
      </c>
      <c r="C97" t="s">
        <v>1090</v>
      </c>
      <c r="D97" t="s">
        <v>1091</v>
      </c>
      <c r="E97" t="s">
        <v>1209</v>
      </c>
      <c r="F97" t="s">
        <v>1107</v>
      </c>
      <c r="G97" s="2">
        <v>1638000</v>
      </c>
      <c r="H97">
        <f>IF(売上計画[[#This Row],[四半期]]="4Q",YEAR(売上計画[[#This Row],[日付]])-1,YEAR(売上計画[[#This Row],[日付]]))</f>
        <v>2024</v>
      </c>
      <c r="I97" t="str">
        <f>IF(売上計画[[#This Row],[月]]&lt;=3,4,ROUNDUP(売上計画[[#This Row],[月]]/3,0)-1)&amp;"Q"</f>
        <v>2Q</v>
      </c>
      <c r="J97">
        <f>MONTH(売上計画[[#This Row],[日付]])</f>
        <v>8</v>
      </c>
    </row>
    <row r="98" spans="1:10" x14ac:dyDescent="0.35">
      <c r="A98" s="1">
        <v>45505</v>
      </c>
      <c r="B98" t="s">
        <v>105</v>
      </c>
      <c r="C98" t="s">
        <v>1100</v>
      </c>
      <c r="D98" t="s">
        <v>1091</v>
      </c>
      <c r="E98" t="s">
        <v>1209</v>
      </c>
      <c r="F98" t="s">
        <v>1107</v>
      </c>
      <c r="G98" s="2">
        <v>630000</v>
      </c>
      <c r="H98">
        <f>IF(売上計画[[#This Row],[四半期]]="4Q",YEAR(売上計画[[#This Row],[日付]])-1,YEAR(売上計画[[#This Row],[日付]]))</f>
        <v>2024</v>
      </c>
      <c r="I98" t="str">
        <f>IF(売上計画[[#This Row],[月]]&lt;=3,4,ROUNDUP(売上計画[[#This Row],[月]]/3,0)-1)&amp;"Q"</f>
        <v>2Q</v>
      </c>
      <c r="J98">
        <f>MONTH(売上計画[[#This Row],[日付]])</f>
        <v>8</v>
      </c>
    </row>
    <row r="99" spans="1:10" x14ac:dyDescent="0.35">
      <c r="A99" s="1">
        <v>45505</v>
      </c>
      <c r="B99" t="s">
        <v>82</v>
      </c>
      <c r="C99" t="s">
        <v>1098</v>
      </c>
      <c r="D99" t="s">
        <v>1085</v>
      </c>
      <c r="E99" t="s">
        <v>1211</v>
      </c>
      <c r="F99" t="s">
        <v>1106</v>
      </c>
      <c r="G99" s="2">
        <v>1260000</v>
      </c>
      <c r="H99">
        <f>IF(売上計画[[#This Row],[四半期]]="4Q",YEAR(売上計画[[#This Row],[日付]])-1,YEAR(売上計画[[#This Row],[日付]]))</f>
        <v>2024</v>
      </c>
      <c r="I99" t="str">
        <f>IF(売上計画[[#This Row],[月]]&lt;=3,4,ROUNDUP(売上計画[[#This Row],[月]]/3,0)-1)&amp;"Q"</f>
        <v>2Q</v>
      </c>
      <c r="J99">
        <f>MONTH(売上計画[[#This Row],[日付]])</f>
        <v>8</v>
      </c>
    </row>
    <row r="100" spans="1:10" x14ac:dyDescent="0.35">
      <c r="A100" s="1">
        <v>45505</v>
      </c>
      <c r="B100" t="s">
        <v>67</v>
      </c>
      <c r="C100" t="s">
        <v>1096</v>
      </c>
      <c r="D100" t="s">
        <v>1082</v>
      </c>
      <c r="E100" t="s">
        <v>1210</v>
      </c>
      <c r="F100" t="s">
        <v>1105</v>
      </c>
      <c r="G100" s="2">
        <v>1197000</v>
      </c>
      <c r="H100">
        <f>IF(売上計画[[#This Row],[四半期]]="4Q",YEAR(売上計画[[#This Row],[日付]])-1,YEAR(売上計画[[#This Row],[日付]]))</f>
        <v>2024</v>
      </c>
      <c r="I100" t="str">
        <f>IF(売上計画[[#This Row],[月]]&lt;=3,4,ROUNDUP(売上計画[[#This Row],[月]]/3,0)-1)&amp;"Q"</f>
        <v>2Q</v>
      </c>
      <c r="J100">
        <f>MONTH(売上計画[[#This Row],[日付]])</f>
        <v>8</v>
      </c>
    </row>
    <row r="101" spans="1:10" x14ac:dyDescent="0.35">
      <c r="A101" s="1">
        <v>45505</v>
      </c>
      <c r="B101" t="s">
        <v>64</v>
      </c>
      <c r="C101" t="s">
        <v>1095</v>
      </c>
      <c r="D101" t="s">
        <v>1085</v>
      </c>
      <c r="E101" t="s">
        <v>1211</v>
      </c>
      <c r="F101" t="s">
        <v>1106</v>
      </c>
      <c r="G101" s="2">
        <v>630000</v>
      </c>
      <c r="H101">
        <f>IF(売上計画[[#This Row],[四半期]]="4Q",YEAR(売上計画[[#This Row],[日付]])-1,YEAR(売上計画[[#This Row],[日付]]))</f>
        <v>2024</v>
      </c>
      <c r="I101" t="str">
        <f>IF(売上計画[[#This Row],[月]]&lt;=3,4,ROUNDUP(売上計画[[#This Row],[月]]/3,0)-1)&amp;"Q"</f>
        <v>2Q</v>
      </c>
      <c r="J101">
        <f>MONTH(売上計画[[#This Row],[日付]])</f>
        <v>8</v>
      </c>
    </row>
    <row r="102" spans="1:10" x14ac:dyDescent="0.35">
      <c r="A102" s="1">
        <v>45536</v>
      </c>
      <c r="B102" t="s">
        <v>23</v>
      </c>
      <c r="C102" t="s">
        <v>1083</v>
      </c>
      <c r="D102" t="s">
        <v>1082</v>
      </c>
      <c r="E102" t="s">
        <v>1210</v>
      </c>
      <c r="F102" t="s">
        <v>1105</v>
      </c>
      <c r="G102" s="2">
        <v>567000</v>
      </c>
      <c r="H102">
        <f>IF(売上計画[[#This Row],[四半期]]="4Q",YEAR(売上計画[[#This Row],[日付]])-1,YEAR(売上計画[[#This Row],[日付]]))</f>
        <v>2024</v>
      </c>
      <c r="I102" t="str">
        <f>IF(売上計画[[#This Row],[月]]&lt;=3,4,ROUNDUP(売上計画[[#This Row],[月]]/3,0)-1)&amp;"Q"</f>
        <v>2Q</v>
      </c>
      <c r="J102">
        <f>MONTH(売上計画[[#This Row],[日付]])</f>
        <v>9</v>
      </c>
    </row>
    <row r="103" spans="1:10" x14ac:dyDescent="0.35">
      <c r="A103" s="1">
        <v>45536</v>
      </c>
      <c r="B103" t="s">
        <v>100</v>
      </c>
      <c r="C103" t="s">
        <v>1099</v>
      </c>
      <c r="D103" t="s">
        <v>1080</v>
      </c>
      <c r="E103" t="s">
        <v>1210</v>
      </c>
      <c r="F103" t="s">
        <v>1104</v>
      </c>
      <c r="G103" s="2">
        <v>189000</v>
      </c>
      <c r="H103">
        <f>IF(売上計画[[#This Row],[四半期]]="4Q",YEAR(売上計画[[#This Row],[日付]])-1,YEAR(売上計画[[#This Row],[日付]]))</f>
        <v>2024</v>
      </c>
      <c r="I103" t="str">
        <f>IF(売上計画[[#This Row],[月]]&lt;=3,4,ROUNDUP(売上計画[[#This Row],[月]]/3,0)-1)&amp;"Q"</f>
        <v>2Q</v>
      </c>
      <c r="J103">
        <f>MONTH(売上計画[[#This Row],[日付]])</f>
        <v>9</v>
      </c>
    </row>
    <row r="104" spans="1:10" x14ac:dyDescent="0.35">
      <c r="A104" s="1">
        <v>45536</v>
      </c>
      <c r="B104" t="s">
        <v>38</v>
      </c>
      <c r="C104" t="s">
        <v>1088</v>
      </c>
      <c r="D104" t="s">
        <v>1080</v>
      </c>
      <c r="E104" t="s">
        <v>1210</v>
      </c>
      <c r="F104" t="s">
        <v>1104</v>
      </c>
      <c r="G104" s="2">
        <v>630000</v>
      </c>
      <c r="H104">
        <f>IF(売上計画[[#This Row],[四半期]]="4Q",YEAR(売上計画[[#This Row],[日付]])-1,YEAR(売上計画[[#This Row],[日付]]))</f>
        <v>2024</v>
      </c>
      <c r="I104" t="str">
        <f>IF(売上計画[[#This Row],[月]]&lt;=3,4,ROUNDUP(売上計画[[#This Row],[月]]/3,0)-1)&amp;"Q"</f>
        <v>2Q</v>
      </c>
      <c r="J104">
        <f>MONTH(売上計画[[#This Row],[日付]])</f>
        <v>9</v>
      </c>
    </row>
    <row r="105" spans="1:10" x14ac:dyDescent="0.35">
      <c r="A105" s="1">
        <v>45536</v>
      </c>
      <c r="B105" t="s">
        <v>27</v>
      </c>
      <c r="C105" t="s">
        <v>1084</v>
      </c>
      <c r="D105" t="s">
        <v>1085</v>
      </c>
      <c r="E105" t="s">
        <v>1211</v>
      </c>
      <c r="F105" t="s">
        <v>1106</v>
      </c>
      <c r="G105" s="2">
        <v>693000</v>
      </c>
      <c r="H105">
        <f>IF(売上計画[[#This Row],[四半期]]="4Q",YEAR(売上計画[[#This Row],[日付]])-1,YEAR(売上計画[[#This Row],[日付]]))</f>
        <v>2024</v>
      </c>
      <c r="I105" t="str">
        <f>IF(売上計画[[#This Row],[月]]&lt;=3,4,ROUNDUP(売上計画[[#This Row],[月]]/3,0)-1)&amp;"Q"</f>
        <v>2Q</v>
      </c>
      <c r="J105">
        <f>MONTH(売上計画[[#This Row],[日付]])</f>
        <v>9</v>
      </c>
    </row>
    <row r="106" spans="1:10" x14ac:dyDescent="0.35">
      <c r="A106" s="1">
        <v>45536</v>
      </c>
      <c r="B106" t="s">
        <v>31</v>
      </c>
      <c r="C106" t="s">
        <v>1086</v>
      </c>
      <c r="D106" t="s">
        <v>1077</v>
      </c>
      <c r="E106" t="s">
        <v>1209</v>
      </c>
      <c r="F106" t="s">
        <v>1103</v>
      </c>
      <c r="G106" s="2">
        <v>945000</v>
      </c>
      <c r="H106">
        <f>IF(売上計画[[#This Row],[四半期]]="4Q",YEAR(売上計画[[#This Row],[日付]])-1,YEAR(売上計画[[#This Row],[日付]]))</f>
        <v>2024</v>
      </c>
      <c r="I106" t="str">
        <f>IF(売上計画[[#This Row],[月]]&lt;=3,4,ROUNDUP(売上計画[[#This Row],[月]]/3,0)-1)&amp;"Q"</f>
        <v>2Q</v>
      </c>
      <c r="J106">
        <f>MONTH(売上計画[[#This Row],[日付]])</f>
        <v>9</v>
      </c>
    </row>
    <row r="107" spans="1:10" x14ac:dyDescent="0.35">
      <c r="A107" s="1">
        <v>45536</v>
      </c>
      <c r="B107" t="s">
        <v>7</v>
      </c>
      <c r="C107" t="s">
        <v>1076</v>
      </c>
      <c r="D107" t="s">
        <v>1077</v>
      </c>
      <c r="E107" t="s">
        <v>1209</v>
      </c>
      <c r="F107" t="s">
        <v>1103</v>
      </c>
      <c r="G107" s="2">
        <v>1953000</v>
      </c>
      <c r="H107">
        <f>IF(売上計画[[#This Row],[四半期]]="4Q",YEAR(売上計画[[#This Row],[日付]])-1,YEAR(売上計画[[#This Row],[日付]]))</f>
        <v>2024</v>
      </c>
      <c r="I107" t="str">
        <f>IF(売上計画[[#This Row],[月]]&lt;=3,4,ROUNDUP(売上計画[[#This Row],[月]]/3,0)-1)&amp;"Q"</f>
        <v>2Q</v>
      </c>
      <c r="J107">
        <f>MONTH(売上計画[[#This Row],[日付]])</f>
        <v>9</v>
      </c>
    </row>
    <row r="108" spans="1:10" x14ac:dyDescent="0.35">
      <c r="A108" s="1">
        <v>45536</v>
      </c>
      <c r="B108" t="s">
        <v>51</v>
      </c>
      <c r="C108" t="s">
        <v>1092</v>
      </c>
      <c r="D108" t="s">
        <v>1080</v>
      </c>
      <c r="E108" t="s">
        <v>1210</v>
      </c>
      <c r="F108" t="s">
        <v>1104</v>
      </c>
      <c r="G108" s="2">
        <v>1260000</v>
      </c>
      <c r="H108">
        <f>IF(売上計画[[#This Row],[四半期]]="4Q",YEAR(売上計画[[#This Row],[日付]])-1,YEAR(売上計画[[#This Row],[日付]]))</f>
        <v>2024</v>
      </c>
      <c r="I108" t="str">
        <f>IF(売上計画[[#This Row],[月]]&lt;=3,4,ROUNDUP(売上計画[[#This Row],[月]]/3,0)-1)&amp;"Q"</f>
        <v>2Q</v>
      </c>
      <c r="J108">
        <f>MONTH(売上計画[[#This Row],[日付]])</f>
        <v>9</v>
      </c>
    </row>
    <row r="109" spans="1:10" x14ac:dyDescent="0.35">
      <c r="A109" s="1">
        <v>45536</v>
      </c>
      <c r="B109" t="s">
        <v>15</v>
      </c>
      <c r="C109" t="s">
        <v>1079</v>
      </c>
      <c r="D109" t="s">
        <v>1080</v>
      </c>
      <c r="E109" t="s">
        <v>1210</v>
      </c>
      <c r="F109" t="s">
        <v>1104</v>
      </c>
      <c r="G109" s="2">
        <v>378000</v>
      </c>
      <c r="H109">
        <f>IF(売上計画[[#This Row],[四半期]]="4Q",YEAR(売上計画[[#This Row],[日付]])-1,YEAR(売上計画[[#This Row],[日付]]))</f>
        <v>2024</v>
      </c>
      <c r="I109" t="str">
        <f>IF(売上計画[[#This Row],[月]]&lt;=3,4,ROUNDUP(売上計画[[#This Row],[月]]/3,0)-1)&amp;"Q"</f>
        <v>2Q</v>
      </c>
      <c r="J109">
        <f>MONTH(売上計画[[#This Row],[日付]])</f>
        <v>9</v>
      </c>
    </row>
    <row r="110" spans="1:10" x14ac:dyDescent="0.35">
      <c r="A110" s="1">
        <v>45536</v>
      </c>
      <c r="B110" t="s">
        <v>11</v>
      </c>
      <c r="C110" t="s">
        <v>1078</v>
      </c>
      <c r="D110" t="s">
        <v>1077</v>
      </c>
      <c r="E110" t="s">
        <v>1209</v>
      </c>
      <c r="F110" t="s">
        <v>1103</v>
      </c>
      <c r="G110" s="2">
        <v>1890000</v>
      </c>
      <c r="H110">
        <f>IF(売上計画[[#This Row],[四半期]]="4Q",YEAR(売上計画[[#This Row],[日付]])-1,YEAR(売上計画[[#This Row],[日付]]))</f>
        <v>2024</v>
      </c>
      <c r="I110" t="str">
        <f>IF(売上計画[[#This Row],[月]]&lt;=3,4,ROUNDUP(売上計画[[#This Row],[月]]/3,0)-1)&amp;"Q"</f>
        <v>2Q</v>
      </c>
      <c r="J110">
        <f>MONTH(売上計画[[#This Row],[日付]])</f>
        <v>9</v>
      </c>
    </row>
    <row r="111" spans="1:10" x14ac:dyDescent="0.35">
      <c r="A111" s="1">
        <v>45536</v>
      </c>
      <c r="B111" t="s">
        <v>57</v>
      </c>
      <c r="C111" t="s">
        <v>1094</v>
      </c>
      <c r="D111" t="s">
        <v>1080</v>
      </c>
      <c r="E111" t="s">
        <v>1210</v>
      </c>
      <c r="F111" t="s">
        <v>1104</v>
      </c>
      <c r="G111" s="2">
        <v>1701000</v>
      </c>
      <c r="H111">
        <f>IF(売上計画[[#This Row],[四半期]]="4Q",YEAR(売上計画[[#This Row],[日付]])-1,YEAR(売上計画[[#This Row],[日付]]))</f>
        <v>2024</v>
      </c>
      <c r="I111" t="str">
        <f>IF(売上計画[[#This Row],[月]]&lt;=3,4,ROUNDUP(売上計画[[#This Row],[月]]/3,0)-1)&amp;"Q"</f>
        <v>2Q</v>
      </c>
      <c r="J111">
        <f>MONTH(売上計画[[#This Row],[日付]])</f>
        <v>9</v>
      </c>
    </row>
    <row r="112" spans="1:10" x14ac:dyDescent="0.35">
      <c r="A112" s="1">
        <v>45536</v>
      </c>
      <c r="B112" t="s">
        <v>78</v>
      </c>
      <c r="C112" t="s">
        <v>1097</v>
      </c>
      <c r="D112" t="s">
        <v>1080</v>
      </c>
      <c r="E112" t="s">
        <v>1210</v>
      </c>
      <c r="F112" t="s">
        <v>1104</v>
      </c>
      <c r="G112" s="2">
        <v>1386000</v>
      </c>
      <c r="H112">
        <f>IF(売上計画[[#This Row],[四半期]]="4Q",YEAR(売上計画[[#This Row],[日付]])-1,YEAR(売上計画[[#This Row],[日付]]))</f>
        <v>2024</v>
      </c>
      <c r="I112" t="str">
        <f>IF(売上計画[[#This Row],[月]]&lt;=3,4,ROUNDUP(売上計画[[#This Row],[月]]/3,0)-1)&amp;"Q"</f>
        <v>2Q</v>
      </c>
      <c r="J112">
        <f>MONTH(売上計画[[#This Row],[日付]])</f>
        <v>9</v>
      </c>
    </row>
    <row r="113" spans="1:10" x14ac:dyDescent="0.35">
      <c r="A113" s="1">
        <v>45536</v>
      </c>
      <c r="B113" t="s">
        <v>54</v>
      </c>
      <c r="C113" t="s">
        <v>1093</v>
      </c>
      <c r="D113" t="s">
        <v>1082</v>
      </c>
      <c r="E113" t="s">
        <v>1210</v>
      </c>
      <c r="F113" t="s">
        <v>1105</v>
      </c>
      <c r="G113" s="2">
        <v>882000</v>
      </c>
      <c r="H113">
        <f>IF(売上計画[[#This Row],[四半期]]="4Q",YEAR(売上計画[[#This Row],[日付]])-1,YEAR(売上計画[[#This Row],[日付]]))</f>
        <v>2024</v>
      </c>
      <c r="I113" t="str">
        <f>IF(売上計画[[#This Row],[月]]&lt;=3,4,ROUNDUP(売上計画[[#This Row],[月]]/3,0)-1)&amp;"Q"</f>
        <v>2Q</v>
      </c>
      <c r="J113">
        <f>MONTH(売上計画[[#This Row],[日付]])</f>
        <v>9</v>
      </c>
    </row>
    <row r="114" spans="1:10" x14ac:dyDescent="0.35">
      <c r="A114" s="1">
        <v>45536</v>
      </c>
      <c r="B114" t="s">
        <v>42</v>
      </c>
      <c r="C114" t="s">
        <v>1089</v>
      </c>
      <c r="D114" t="s">
        <v>1077</v>
      </c>
      <c r="E114" t="s">
        <v>1209</v>
      </c>
      <c r="F114" t="s">
        <v>1103</v>
      </c>
      <c r="G114" s="2">
        <v>1764000</v>
      </c>
      <c r="H114">
        <f>IF(売上計画[[#This Row],[四半期]]="4Q",YEAR(売上計画[[#This Row],[日付]])-1,YEAR(売上計画[[#This Row],[日付]]))</f>
        <v>2024</v>
      </c>
      <c r="I114" t="str">
        <f>IF(売上計画[[#This Row],[月]]&lt;=3,4,ROUNDUP(売上計画[[#This Row],[月]]/3,0)-1)&amp;"Q"</f>
        <v>2Q</v>
      </c>
      <c r="J114">
        <f>MONTH(売上計画[[#This Row],[日付]])</f>
        <v>9</v>
      </c>
    </row>
    <row r="115" spans="1:10" x14ac:dyDescent="0.35">
      <c r="A115" s="1">
        <v>45536</v>
      </c>
      <c r="B115" t="s">
        <v>34</v>
      </c>
      <c r="C115" t="s">
        <v>1087</v>
      </c>
      <c r="D115" t="s">
        <v>1085</v>
      </c>
      <c r="E115" t="s">
        <v>1211</v>
      </c>
      <c r="F115" t="s">
        <v>1106</v>
      </c>
      <c r="G115" s="2">
        <v>1071000</v>
      </c>
      <c r="H115">
        <f>IF(売上計画[[#This Row],[四半期]]="4Q",YEAR(売上計画[[#This Row],[日付]])-1,YEAR(売上計画[[#This Row],[日付]]))</f>
        <v>2024</v>
      </c>
      <c r="I115" t="str">
        <f>IF(売上計画[[#This Row],[月]]&lt;=3,4,ROUNDUP(売上計画[[#This Row],[月]]/3,0)-1)&amp;"Q"</f>
        <v>2Q</v>
      </c>
      <c r="J115">
        <f>MONTH(売上計画[[#This Row],[日付]])</f>
        <v>9</v>
      </c>
    </row>
    <row r="116" spans="1:10" x14ac:dyDescent="0.35">
      <c r="A116" s="1">
        <v>45536</v>
      </c>
      <c r="B116" t="s">
        <v>19</v>
      </c>
      <c r="C116" t="s">
        <v>1081</v>
      </c>
      <c r="D116" t="s">
        <v>1082</v>
      </c>
      <c r="E116" t="s">
        <v>1210</v>
      </c>
      <c r="F116" t="s">
        <v>1105</v>
      </c>
      <c r="G116" s="2">
        <v>1008000</v>
      </c>
      <c r="H116">
        <f>IF(売上計画[[#This Row],[四半期]]="4Q",YEAR(売上計画[[#This Row],[日付]])-1,YEAR(売上計画[[#This Row],[日付]]))</f>
        <v>2024</v>
      </c>
      <c r="I116" t="str">
        <f>IF(売上計画[[#This Row],[月]]&lt;=3,4,ROUNDUP(売上計画[[#This Row],[月]]/3,0)-1)&amp;"Q"</f>
        <v>2Q</v>
      </c>
      <c r="J116">
        <f>MONTH(売上計画[[#This Row],[日付]])</f>
        <v>9</v>
      </c>
    </row>
    <row r="117" spans="1:10" x14ac:dyDescent="0.35">
      <c r="A117" s="1">
        <v>45536</v>
      </c>
      <c r="B117" t="s">
        <v>46</v>
      </c>
      <c r="C117" t="s">
        <v>1090</v>
      </c>
      <c r="D117" t="s">
        <v>1091</v>
      </c>
      <c r="E117" t="s">
        <v>1209</v>
      </c>
      <c r="F117" t="s">
        <v>1107</v>
      </c>
      <c r="G117" s="2">
        <v>1638000</v>
      </c>
      <c r="H117">
        <f>IF(売上計画[[#This Row],[四半期]]="4Q",YEAR(売上計画[[#This Row],[日付]])-1,YEAR(売上計画[[#This Row],[日付]]))</f>
        <v>2024</v>
      </c>
      <c r="I117" t="str">
        <f>IF(売上計画[[#This Row],[月]]&lt;=3,4,ROUNDUP(売上計画[[#This Row],[月]]/3,0)-1)&amp;"Q"</f>
        <v>2Q</v>
      </c>
      <c r="J117">
        <f>MONTH(売上計画[[#This Row],[日付]])</f>
        <v>9</v>
      </c>
    </row>
    <row r="118" spans="1:10" x14ac:dyDescent="0.35">
      <c r="A118" s="1">
        <v>45536</v>
      </c>
      <c r="B118" t="s">
        <v>105</v>
      </c>
      <c r="C118" t="s">
        <v>1100</v>
      </c>
      <c r="D118" t="s">
        <v>1091</v>
      </c>
      <c r="E118" t="s">
        <v>1209</v>
      </c>
      <c r="F118" t="s">
        <v>1107</v>
      </c>
      <c r="G118" s="2">
        <v>630000</v>
      </c>
      <c r="H118">
        <f>IF(売上計画[[#This Row],[四半期]]="4Q",YEAR(売上計画[[#This Row],[日付]])-1,YEAR(売上計画[[#This Row],[日付]]))</f>
        <v>2024</v>
      </c>
      <c r="I118" t="str">
        <f>IF(売上計画[[#This Row],[月]]&lt;=3,4,ROUNDUP(売上計画[[#This Row],[月]]/3,0)-1)&amp;"Q"</f>
        <v>2Q</v>
      </c>
      <c r="J118">
        <f>MONTH(売上計画[[#This Row],[日付]])</f>
        <v>9</v>
      </c>
    </row>
    <row r="119" spans="1:10" x14ac:dyDescent="0.35">
      <c r="A119" s="1">
        <v>45536</v>
      </c>
      <c r="B119" t="s">
        <v>82</v>
      </c>
      <c r="C119" t="s">
        <v>1098</v>
      </c>
      <c r="D119" t="s">
        <v>1085</v>
      </c>
      <c r="E119" t="s">
        <v>1211</v>
      </c>
      <c r="F119" t="s">
        <v>1106</v>
      </c>
      <c r="G119" s="2">
        <v>1260000</v>
      </c>
      <c r="H119">
        <f>IF(売上計画[[#This Row],[四半期]]="4Q",YEAR(売上計画[[#This Row],[日付]])-1,YEAR(売上計画[[#This Row],[日付]]))</f>
        <v>2024</v>
      </c>
      <c r="I119" t="str">
        <f>IF(売上計画[[#This Row],[月]]&lt;=3,4,ROUNDUP(売上計画[[#This Row],[月]]/3,0)-1)&amp;"Q"</f>
        <v>2Q</v>
      </c>
      <c r="J119">
        <f>MONTH(売上計画[[#This Row],[日付]])</f>
        <v>9</v>
      </c>
    </row>
    <row r="120" spans="1:10" x14ac:dyDescent="0.35">
      <c r="A120" s="1">
        <v>45536</v>
      </c>
      <c r="B120" t="s">
        <v>67</v>
      </c>
      <c r="C120" t="s">
        <v>1096</v>
      </c>
      <c r="D120" t="s">
        <v>1082</v>
      </c>
      <c r="E120" t="s">
        <v>1210</v>
      </c>
      <c r="F120" t="s">
        <v>1105</v>
      </c>
      <c r="G120" s="2">
        <v>1197000</v>
      </c>
      <c r="H120">
        <f>IF(売上計画[[#This Row],[四半期]]="4Q",YEAR(売上計画[[#This Row],[日付]])-1,YEAR(売上計画[[#This Row],[日付]]))</f>
        <v>2024</v>
      </c>
      <c r="I120" t="str">
        <f>IF(売上計画[[#This Row],[月]]&lt;=3,4,ROUNDUP(売上計画[[#This Row],[月]]/3,0)-1)&amp;"Q"</f>
        <v>2Q</v>
      </c>
      <c r="J120">
        <f>MONTH(売上計画[[#This Row],[日付]])</f>
        <v>9</v>
      </c>
    </row>
    <row r="121" spans="1:10" x14ac:dyDescent="0.35">
      <c r="A121" s="1">
        <v>45536</v>
      </c>
      <c r="B121" t="s">
        <v>64</v>
      </c>
      <c r="C121" t="s">
        <v>1095</v>
      </c>
      <c r="D121" t="s">
        <v>1085</v>
      </c>
      <c r="E121" t="s">
        <v>1211</v>
      </c>
      <c r="F121" t="s">
        <v>1106</v>
      </c>
      <c r="G121" s="2">
        <v>630000</v>
      </c>
      <c r="H121">
        <f>IF(売上計画[[#This Row],[四半期]]="4Q",YEAR(売上計画[[#This Row],[日付]])-1,YEAR(売上計画[[#This Row],[日付]]))</f>
        <v>2024</v>
      </c>
      <c r="I121" t="str">
        <f>IF(売上計画[[#This Row],[月]]&lt;=3,4,ROUNDUP(売上計画[[#This Row],[月]]/3,0)-1)&amp;"Q"</f>
        <v>2Q</v>
      </c>
      <c r="J121">
        <f>MONTH(売上計画[[#This Row],[日付]])</f>
        <v>9</v>
      </c>
    </row>
    <row r="122" spans="1:10" x14ac:dyDescent="0.35">
      <c r="A122" s="1">
        <v>45566</v>
      </c>
      <c r="B122" t="s">
        <v>23</v>
      </c>
      <c r="C122" t="s">
        <v>1083</v>
      </c>
      <c r="D122" t="s">
        <v>1082</v>
      </c>
      <c r="E122" t="s">
        <v>1210</v>
      </c>
      <c r="F122" t="s">
        <v>1105</v>
      </c>
      <c r="G122" s="2">
        <v>252000</v>
      </c>
      <c r="H122">
        <f>IF(売上計画[[#This Row],[四半期]]="4Q",YEAR(売上計画[[#This Row],[日付]])-1,YEAR(売上計画[[#This Row],[日付]]))</f>
        <v>2024</v>
      </c>
      <c r="I122" t="str">
        <f>IF(売上計画[[#This Row],[月]]&lt;=3,4,ROUNDUP(売上計画[[#This Row],[月]]/3,0)-1)&amp;"Q"</f>
        <v>3Q</v>
      </c>
      <c r="J122">
        <f>MONTH(売上計画[[#This Row],[日付]])</f>
        <v>10</v>
      </c>
    </row>
    <row r="123" spans="1:10" x14ac:dyDescent="0.35">
      <c r="A123" s="1">
        <v>45566</v>
      </c>
      <c r="B123" t="s">
        <v>100</v>
      </c>
      <c r="C123" t="s">
        <v>1099</v>
      </c>
      <c r="D123" t="s">
        <v>1080</v>
      </c>
      <c r="E123" t="s">
        <v>1210</v>
      </c>
      <c r="F123" t="s">
        <v>1104</v>
      </c>
      <c r="G123" s="2">
        <v>189000</v>
      </c>
      <c r="H123">
        <f>IF(売上計画[[#This Row],[四半期]]="4Q",YEAR(売上計画[[#This Row],[日付]])-1,YEAR(売上計画[[#This Row],[日付]]))</f>
        <v>2024</v>
      </c>
      <c r="I123" t="str">
        <f>IF(売上計画[[#This Row],[月]]&lt;=3,4,ROUNDUP(売上計画[[#This Row],[月]]/3,0)-1)&amp;"Q"</f>
        <v>3Q</v>
      </c>
      <c r="J123">
        <f>MONTH(売上計画[[#This Row],[日付]])</f>
        <v>10</v>
      </c>
    </row>
    <row r="124" spans="1:10" x14ac:dyDescent="0.35">
      <c r="A124" s="1">
        <v>45566</v>
      </c>
      <c r="B124" t="s">
        <v>38</v>
      </c>
      <c r="C124" t="s">
        <v>1088</v>
      </c>
      <c r="D124" t="s">
        <v>1080</v>
      </c>
      <c r="E124" t="s">
        <v>1210</v>
      </c>
      <c r="F124" t="s">
        <v>1104</v>
      </c>
      <c r="G124" s="2">
        <v>882000</v>
      </c>
      <c r="H124">
        <f>IF(売上計画[[#This Row],[四半期]]="4Q",YEAR(売上計画[[#This Row],[日付]])-1,YEAR(売上計画[[#This Row],[日付]]))</f>
        <v>2024</v>
      </c>
      <c r="I124" t="str">
        <f>IF(売上計画[[#This Row],[月]]&lt;=3,4,ROUNDUP(売上計画[[#This Row],[月]]/3,0)-1)&amp;"Q"</f>
        <v>3Q</v>
      </c>
      <c r="J124">
        <f>MONTH(売上計画[[#This Row],[日付]])</f>
        <v>10</v>
      </c>
    </row>
    <row r="125" spans="1:10" x14ac:dyDescent="0.35">
      <c r="A125" s="1">
        <v>45566</v>
      </c>
      <c r="B125" t="s">
        <v>27</v>
      </c>
      <c r="C125" t="s">
        <v>1084</v>
      </c>
      <c r="D125" t="s">
        <v>1085</v>
      </c>
      <c r="E125" t="s">
        <v>1211</v>
      </c>
      <c r="F125" t="s">
        <v>1106</v>
      </c>
      <c r="G125" s="2">
        <v>819000</v>
      </c>
      <c r="H125">
        <f>IF(売上計画[[#This Row],[四半期]]="4Q",YEAR(売上計画[[#This Row],[日付]])-1,YEAR(売上計画[[#This Row],[日付]]))</f>
        <v>2024</v>
      </c>
      <c r="I125" t="str">
        <f>IF(売上計画[[#This Row],[月]]&lt;=3,4,ROUNDUP(売上計画[[#This Row],[月]]/3,0)-1)&amp;"Q"</f>
        <v>3Q</v>
      </c>
      <c r="J125">
        <f>MONTH(売上計画[[#This Row],[日付]])</f>
        <v>10</v>
      </c>
    </row>
    <row r="126" spans="1:10" x14ac:dyDescent="0.35">
      <c r="A126" s="1">
        <v>45566</v>
      </c>
      <c r="B126" t="s">
        <v>31</v>
      </c>
      <c r="C126" t="s">
        <v>1086</v>
      </c>
      <c r="D126" t="s">
        <v>1077</v>
      </c>
      <c r="E126" t="s">
        <v>1209</v>
      </c>
      <c r="F126" t="s">
        <v>1103</v>
      </c>
      <c r="G126" s="2">
        <v>252000</v>
      </c>
      <c r="H126">
        <f>IF(売上計画[[#This Row],[四半期]]="4Q",YEAR(売上計画[[#This Row],[日付]])-1,YEAR(売上計画[[#This Row],[日付]]))</f>
        <v>2024</v>
      </c>
      <c r="I126" t="str">
        <f>IF(売上計画[[#This Row],[月]]&lt;=3,4,ROUNDUP(売上計画[[#This Row],[月]]/3,0)-1)&amp;"Q"</f>
        <v>3Q</v>
      </c>
      <c r="J126">
        <f>MONTH(売上計画[[#This Row],[日付]])</f>
        <v>10</v>
      </c>
    </row>
    <row r="127" spans="1:10" x14ac:dyDescent="0.35">
      <c r="A127" s="1">
        <v>45566</v>
      </c>
      <c r="B127" t="s">
        <v>7</v>
      </c>
      <c r="C127" t="s">
        <v>1076</v>
      </c>
      <c r="D127" t="s">
        <v>1077</v>
      </c>
      <c r="E127" t="s">
        <v>1209</v>
      </c>
      <c r="F127" t="s">
        <v>1103</v>
      </c>
      <c r="G127" s="2">
        <v>567000</v>
      </c>
      <c r="H127">
        <f>IF(売上計画[[#This Row],[四半期]]="4Q",YEAR(売上計画[[#This Row],[日付]])-1,YEAR(売上計画[[#This Row],[日付]]))</f>
        <v>2024</v>
      </c>
      <c r="I127" t="str">
        <f>IF(売上計画[[#This Row],[月]]&lt;=3,4,ROUNDUP(売上計画[[#This Row],[月]]/3,0)-1)&amp;"Q"</f>
        <v>3Q</v>
      </c>
      <c r="J127">
        <f>MONTH(売上計画[[#This Row],[日付]])</f>
        <v>10</v>
      </c>
    </row>
    <row r="128" spans="1:10" x14ac:dyDescent="0.35">
      <c r="A128" s="1">
        <v>45566</v>
      </c>
      <c r="B128" t="s">
        <v>51</v>
      </c>
      <c r="C128" t="s">
        <v>1092</v>
      </c>
      <c r="D128" t="s">
        <v>1080</v>
      </c>
      <c r="E128" t="s">
        <v>1210</v>
      </c>
      <c r="F128" t="s">
        <v>1104</v>
      </c>
      <c r="G128" s="2">
        <v>441000</v>
      </c>
      <c r="H128">
        <f>IF(売上計画[[#This Row],[四半期]]="4Q",YEAR(売上計画[[#This Row],[日付]])-1,YEAR(売上計画[[#This Row],[日付]]))</f>
        <v>2024</v>
      </c>
      <c r="I128" t="str">
        <f>IF(売上計画[[#This Row],[月]]&lt;=3,4,ROUNDUP(売上計画[[#This Row],[月]]/3,0)-1)&amp;"Q"</f>
        <v>3Q</v>
      </c>
      <c r="J128">
        <f>MONTH(売上計画[[#This Row],[日付]])</f>
        <v>10</v>
      </c>
    </row>
    <row r="129" spans="1:10" x14ac:dyDescent="0.35">
      <c r="A129" s="1">
        <v>45566</v>
      </c>
      <c r="B129" t="s">
        <v>15</v>
      </c>
      <c r="C129" t="s">
        <v>1079</v>
      </c>
      <c r="D129" t="s">
        <v>1080</v>
      </c>
      <c r="E129" t="s">
        <v>1210</v>
      </c>
      <c r="F129" t="s">
        <v>1104</v>
      </c>
      <c r="G129" s="2">
        <v>315000</v>
      </c>
      <c r="H129">
        <f>IF(売上計画[[#This Row],[四半期]]="4Q",YEAR(売上計画[[#This Row],[日付]])-1,YEAR(売上計画[[#This Row],[日付]]))</f>
        <v>2024</v>
      </c>
      <c r="I129" t="str">
        <f>IF(売上計画[[#This Row],[月]]&lt;=3,4,ROUNDUP(売上計画[[#This Row],[月]]/3,0)-1)&amp;"Q"</f>
        <v>3Q</v>
      </c>
      <c r="J129">
        <f>MONTH(売上計画[[#This Row],[日付]])</f>
        <v>10</v>
      </c>
    </row>
    <row r="130" spans="1:10" x14ac:dyDescent="0.35">
      <c r="A130" s="1">
        <v>45566</v>
      </c>
      <c r="B130" t="s">
        <v>11</v>
      </c>
      <c r="C130" t="s">
        <v>1078</v>
      </c>
      <c r="D130" t="s">
        <v>1077</v>
      </c>
      <c r="E130" t="s">
        <v>1209</v>
      </c>
      <c r="F130" t="s">
        <v>1103</v>
      </c>
      <c r="G130" s="2">
        <v>378000</v>
      </c>
      <c r="H130">
        <f>IF(売上計画[[#This Row],[四半期]]="4Q",YEAR(売上計画[[#This Row],[日付]])-1,YEAR(売上計画[[#This Row],[日付]]))</f>
        <v>2024</v>
      </c>
      <c r="I130" t="str">
        <f>IF(売上計画[[#This Row],[月]]&lt;=3,4,ROUNDUP(売上計画[[#This Row],[月]]/3,0)-1)&amp;"Q"</f>
        <v>3Q</v>
      </c>
      <c r="J130">
        <f>MONTH(売上計画[[#This Row],[日付]])</f>
        <v>10</v>
      </c>
    </row>
    <row r="131" spans="1:10" x14ac:dyDescent="0.35">
      <c r="A131" s="1">
        <v>45566</v>
      </c>
      <c r="B131" t="s">
        <v>57</v>
      </c>
      <c r="C131" t="s">
        <v>1094</v>
      </c>
      <c r="D131" t="s">
        <v>1080</v>
      </c>
      <c r="E131" t="s">
        <v>1210</v>
      </c>
      <c r="F131" t="s">
        <v>1104</v>
      </c>
      <c r="G131" s="2">
        <v>756000</v>
      </c>
      <c r="H131">
        <f>IF(売上計画[[#This Row],[四半期]]="4Q",YEAR(売上計画[[#This Row],[日付]])-1,YEAR(売上計画[[#This Row],[日付]]))</f>
        <v>2024</v>
      </c>
      <c r="I131" t="str">
        <f>IF(売上計画[[#This Row],[月]]&lt;=3,4,ROUNDUP(売上計画[[#This Row],[月]]/3,0)-1)&amp;"Q"</f>
        <v>3Q</v>
      </c>
      <c r="J131">
        <f>MONTH(売上計画[[#This Row],[日付]])</f>
        <v>10</v>
      </c>
    </row>
    <row r="132" spans="1:10" x14ac:dyDescent="0.35">
      <c r="A132" s="1">
        <v>45566</v>
      </c>
      <c r="B132" t="s">
        <v>78</v>
      </c>
      <c r="C132" t="s">
        <v>1097</v>
      </c>
      <c r="D132" t="s">
        <v>1080</v>
      </c>
      <c r="E132" t="s">
        <v>1210</v>
      </c>
      <c r="F132" t="s">
        <v>1104</v>
      </c>
      <c r="G132" s="2">
        <v>504000</v>
      </c>
      <c r="H132">
        <f>IF(売上計画[[#This Row],[四半期]]="4Q",YEAR(売上計画[[#This Row],[日付]])-1,YEAR(売上計画[[#This Row],[日付]]))</f>
        <v>2024</v>
      </c>
      <c r="I132" t="str">
        <f>IF(売上計画[[#This Row],[月]]&lt;=3,4,ROUNDUP(売上計画[[#This Row],[月]]/3,0)-1)&amp;"Q"</f>
        <v>3Q</v>
      </c>
      <c r="J132">
        <f>MONTH(売上計画[[#This Row],[日付]])</f>
        <v>10</v>
      </c>
    </row>
    <row r="133" spans="1:10" x14ac:dyDescent="0.35">
      <c r="A133" s="1">
        <v>45566</v>
      </c>
      <c r="B133" t="s">
        <v>54</v>
      </c>
      <c r="C133" t="s">
        <v>1093</v>
      </c>
      <c r="D133" t="s">
        <v>1082</v>
      </c>
      <c r="E133" t="s">
        <v>1210</v>
      </c>
      <c r="F133" t="s">
        <v>1105</v>
      </c>
      <c r="G133" s="2">
        <v>504000</v>
      </c>
      <c r="H133">
        <f>IF(売上計画[[#This Row],[四半期]]="4Q",YEAR(売上計画[[#This Row],[日付]])-1,YEAR(売上計画[[#This Row],[日付]]))</f>
        <v>2024</v>
      </c>
      <c r="I133" t="str">
        <f>IF(売上計画[[#This Row],[月]]&lt;=3,4,ROUNDUP(売上計画[[#This Row],[月]]/3,0)-1)&amp;"Q"</f>
        <v>3Q</v>
      </c>
      <c r="J133">
        <f>MONTH(売上計画[[#This Row],[日付]])</f>
        <v>10</v>
      </c>
    </row>
    <row r="134" spans="1:10" x14ac:dyDescent="0.35">
      <c r="A134" s="1">
        <v>45566</v>
      </c>
      <c r="B134" t="s">
        <v>42</v>
      </c>
      <c r="C134" t="s">
        <v>1089</v>
      </c>
      <c r="D134" t="s">
        <v>1077</v>
      </c>
      <c r="E134" t="s">
        <v>1209</v>
      </c>
      <c r="F134" t="s">
        <v>1103</v>
      </c>
      <c r="G134" s="2">
        <v>756000</v>
      </c>
      <c r="H134">
        <f>IF(売上計画[[#This Row],[四半期]]="4Q",YEAR(売上計画[[#This Row],[日付]])-1,YEAR(売上計画[[#This Row],[日付]]))</f>
        <v>2024</v>
      </c>
      <c r="I134" t="str">
        <f>IF(売上計画[[#This Row],[月]]&lt;=3,4,ROUNDUP(売上計画[[#This Row],[月]]/3,0)-1)&amp;"Q"</f>
        <v>3Q</v>
      </c>
      <c r="J134">
        <f>MONTH(売上計画[[#This Row],[日付]])</f>
        <v>10</v>
      </c>
    </row>
    <row r="135" spans="1:10" x14ac:dyDescent="0.35">
      <c r="A135" s="1">
        <v>45566</v>
      </c>
      <c r="B135" t="s">
        <v>34</v>
      </c>
      <c r="C135" t="s">
        <v>1087</v>
      </c>
      <c r="D135" t="s">
        <v>1085</v>
      </c>
      <c r="E135" t="s">
        <v>1211</v>
      </c>
      <c r="F135" t="s">
        <v>1106</v>
      </c>
      <c r="G135" s="2">
        <v>504000</v>
      </c>
      <c r="H135">
        <f>IF(売上計画[[#This Row],[四半期]]="4Q",YEAR(売上計画[[#This Row],[日付]])-1,YEAR(売上計画[[#This Row],[日付]]))</f>
        <v>2024</v>
      </c>
      <c r="I135" t="str">
        <f>IF(売上計画[[#This Row],[月]]&lt;=3,4,ROUNDUP(売上計画[[#This Row],[月]]/3,0)-1)&amp;"Q"</f>
        <v>3Q</v>
      </c>
      <c r="J135">
        <f>MONTH(売上計画[[#This Row],[日付]])</f>
        <v>10</v>
      </c>
    </row>
    <row r="136" spans="1:10" x14ac:dyDescent="0.35">
      <c r="A136" s="1">
        <v>45566</v>
      </c>
      <c r="B136" t="s">
        <v>19</v>
      </c>
      <c r="C136" t="s">
        <v>1081</v>
      </c>
      <c r="D136" t="s">
        <v>1082</v>
      </c>
      <c r="E136" t="s">
        <v>1210</v>
      </c>
      <c r="F136" t="s">
        <v>1105</v>
      </c>
      <c r="G136" s="2">
        <v>378000</v>
      </c>
      <c r="H136">
        <f>IF(売上計画[[#This Row],[四半期]]="4Q",YEAR(売上計画[[#This Row],[日付]])-1,YEAR(売上計画[[#This Row],[日付]]))</f>
        <v>2024</v>
      </c>
      <c r="I136" t="str">
        <f>IF(売上計画[[#This Row],[月]]&lt;=3,4,ROUNDUP(売上計画[[#This Row],[月]]/3,0)-1)&amp;"Q"</f>
        <v>3Q</v>
      </c>
      <c r="J136">
        <f>MONTH(売上計画[[#This Row],[日付]])</f>
        <v>10</v>
      </c>
    </row>
    <row r="137" spans="1:10" x14ac:dyDescent="0.35">
      <c r="A137" s="1">
        <v>45566</v>
      </c>
      <c r="B137" t="s">
        <v>46</v>
      </c>
      <c r="C137" t="s">
        <v>1090</v>
      </c>
      <c r="D137" t="s">
        <v>1091</v>
      </c>
      <c r="E137" t="s">
        <v>1209</v>
      </c>
      <c r="F137" t="s">
        <v>1107</v>
      </c>
      <c r="G137" s="2">
        <v>882000</v>
      </c>
      <c r="H137">
        <f>IF(売上計画[[#This Row],[四半期]]="4Q",YEAR(売上計画[[#This Row],[日付]])-1,YEAR(売上計画[[#This Row],[日付]]))</f>
        <v>2024</v>
      </c>
      <c r="I137" t="str">
        <f>IF(売上計画[[#This Row],[月]]&lt;=3,4,ROUNDUP(売上計画[[#This Row],[月]]/3,0)-1)&amp;"Q"</f>
        <v>3Q</v>
      </c>
      <c r="J137">
        <f>MONTH(売上計画[[#This Row],[日付]])</f>
        <v>10</v>
      </c>
    </row>
    <row r="138" spans="1:10" x14ac:dyDescent="0.35">
      <c r="A138" s="1">
        <v>45566</v>
      </c>
      <c r="B138" t="s">
        <v>105</v>
      </c>
      <c r="C138" t="s">
        <v>1100</v>
      </c>
      <c r="D138" t="s">
        <v>1091</v>
      </c>
      <c r="E138" t="s">
        <v>1209</v>
      </c>
      <c r="F138" t="s">
        <v>1107</v>
      </c>
      <c r="G138" s="2">
        <v>378000</v>
      </c>
      <c r="H138">
        <f>IF(売上計画[[#This Row],[四半期]]="4Q",YEAR(売上計画[[#This Row],[日付]])-1,YEAR(売上計画[[#This Row],[日付]]))</f>
        <v>2024</v>
      </c>
      <c r="I138" t="str">
        <f>IF(売上計画[[#This Row],[月]]&lt;=3,4,ROUNDUP(売上計画[[#This Row],[月]]/3,0)-1)&amp;"Q"</f>
        <v>3Q</v>
      </c>
      <c r="J138">
        <f>MONTH(売上計画[[#This Row],[日付]])</f>
        <v>10</v>
      </c>
    </row>
    <row r="139" spans="1:10" x14ac:dyDescent="0.35">
      <c r="A139" s="1">
        <v>45566</v>
      </c>
      <c r="B139" t="s">
        <v>82</v>
      </c>
      <c r="C139" t="s">
        <v>1098</v>
      </c>
      <c r="D139" t="s">
        <v>1085</v>
      </c>
      <c r="E139" t="s">
        <v>1211</v>
      </c>
      <c r="F139" t="s">
        <v>1106</v>
      </c>
      <c r="G139" s="2">
        <v>504000</v>
      </c>
      <c r="H139">
        <f>IF(売上計画[[#This Row],[四半期]]="4Q",YEAR(売上計画[[#This Row],[日付]])-1,YEAR(売上計画[[#This Row],[日付]]))</f>
        <v>2024</v>
      </c>
      <c r="I139" t="str">
        <f>IF(売上計画[[#This Row],[月]]&lt;=3,4,ROUNDUP(売上計画[[#This Row],[月]]/3,0)-1)&amp;"Q"</f>
        <v>3Q</v>
      </c>
      <c r="J139">
        <f>MONTH(売上計画[[#This Row],[日付]])</f>
        <v>10</v>
      </c>
    </row>
    <row r="140" spans="1:10" x14ac:dyDescent="0.35">
      <c r="A140" s="1">
        <v>45566</v>
      </c>
      <c r="B140" t="s">
        <v>67</v>
      </c>
      <c r="C140" t="s">
        <v>1096</v>
      </c>
      <c r="D140" t="s">
        <v>1082</v>
      </c>
      <c r="E140" t="s">
        <v>1210</v>
      </c>
      <c r="F140" t="s">
        <v>1105</v>
      </c>
      <c r="G140" s="2">
        <v>315000</v>
      </c>
      <c r="H140">
        <f>IF(売上計画[[#This Row],[四半期]]="4Q",YEAR(売上計画[[#This Row],[日付]])-1,YEAR(売上計画[[#This Row],[日付]]))</f>
        <v>2024</v>
      </c>
      <c r="I140" t="str">
        <f>IF(売上計画[[#This Row],[月]]&lt;=3,4,ROUNDUP(売上計画[[#This Row],[月]]/3,0)-1)&amp;"Q"</f>
        <v>3Q</v>
      </c>
      <c r="J140">
        <f>MONTH(売上計画[[#This Row],[日付]])</f>
        <v>10</v>
      </c>
    </row>
    <row r="141" spans="1:10" x14ac:dyDescent="0.35">
      <c r="A141" s="1">
        <v>45566</v>
      </c>
      <c r="B141" t="s">
        <v>64</v>
      </c>
      <c r="C141" t="s">
        <v>1095</v>
      </c>
      <c r="D141" t="s">
        <v>1085</v>
      </c>
      <c r="E141" t="s">
        <v>1211</v>
      </c>
      <c r="F141" t="s">
        <v>1106</v>
      </c>
      <c r="G141" s="2">
        <v>630000</v>
      </c>
      <c r="H141">
        <f>IF(売上計画[[#This Row],[四半期]]="4Q",YEAR(売上計画[[#This Row],[日付]])-1,YEAR(売上計画[[#This Row],[日付]]))</f>
        <v>2024</v>
      </c>
      <c r="I141" t="str">
        <f>IF(売上計画[[#This Row],[月]]&lt;=3,4,ROUNDUP(売上計画[[#This Row],[月]]/3,0)-1)&amp;"Q"</f>
        <v>3Q</v>
      </c>
      <c r="J141">
        <f>MONTH(売上計画[[#This Row],[日付]])</f>
        <v>10</v>
      </c>
    </row>
    <row r="142" spans="1:10" x14ac:dyDescent="0.35">
      <c r="A142" s="1">
        <v>45597</v>
      </c>
      <c r="B142" t="s">
        <v>23</v>
      </c>
      <c r="C142" t="s">
        <v>1083</v>
      </c>
      <c r="D142" t="s">
        <v>1082</v>
      </c>
      <c r="E142" t="s">
        <v>1210</v>
      </c>
      <c r="F142" t="s">
        <v>1105</v>
      </c>
      <c r="G142" s="2">
        <v>252000</v>
      </c>
      <c r="H142">
        <f>IF(売上計画[[#This Row],[四半期]]="4Q",YEAR(売上計画[[#This Row],[日付]])-1,YEAR(売上計画[[#This Row],[日付]]))</f>
        <v>2024</v>
      </c>
      <c r="I142" t="str">
        <f>IF(売上計画[[#This Row],[月]]&lt;=3,4,ROUNDUP(売上計画[[#This Row],[月]]/3,0)-1)&amp;"Q"</f>
        <v>3Q</v>
      </c>
      <c r="J142">
        <f>MONTH(売上計画[[#This Row],[日付]])</f>
        <v>11</v>
      </c>
    </row>
    <row r="143" spans="1:10" x14ac:dyDescent="0.35">
      <c r="A143" s="1">
        <v>45597</v>
      </c>
      <c r="B143" t="s">
        <v>100</v>
      </c>
      <c r="C143" t="s">
        <v>1099</v>
      </c>
      <c r="D143" t="s">
        <v>1080</v>
      </c>
      <c r="E143" t="s">
        <v>1210</v>
      </c>
      <c r="F143" t="s">
        <v>1104</v>
      </c>
      <c r="G143" s="2">
        <v>189000</v>
      </c>
      <c r="H143">
        <f>IF(売上計画[[#This Row],[四半期]]="4Q",YEAR(売上計画[[#This Row],[日付]])-1,YEAR(売上計画[[#This Row],[日付]]))</f>
        <v>2024</v>
      </c>
      <c r="I143" t="str">
        <f>IF(売上計画[[#This Row],[月]]&lt;=3,4,ROUNDUP(売上計画[[#This Row],[月]]/3,0)-1)&amp;"Q"</f>
        <v>3Q</v>
      </c>
      <c r="J143">
        <f>MONTH(売上計画[[#This Row],[日付]])</f>
        <v>11</v>
      </c>
    </row>
    <row r="144" spans="1:10" x14ac:dyDescent="0.35">
      <c r="A144" s="1">
        <v>45597</v>
      </c>
      <c r="B144" t="s">
        <v>38</v>
      </c>
      <c r="C144" t="s">
        <v>1088</v>
      </c>
      <c r="D144" t="s">
        <v>1080</v>
      </c>
      <c r="E144" t="s">
        <v>1210</v>
      </c>
      <c r="F144" t="s">
        <v>1104</v>
      </c>
      <c r="G144" s="2">
        <v>882000</v>
      </c>
      <c r="H144">
        <f>IF(売上計画[[#This Row],[四半期]]="4Q",YEAR(売上計画[[#This Row],[日付]])-1,YEAR(売上計画[[#This Row],[日付]]))</f>
        <v>2024</v>
      </c>
      <c r="I144" t="str">
        <f>IF(売上計画[[#This Row],[月]]&lt;=3,4,ROUNDUP(売上計画[[#This Row],[月]]/3,0)-1)&amp;"Q"</f>
        <v>3Q</v>
      </c>
      <c r="J144">
        <f>MONTH(売上計画[[#This Row],[日付]])</f>
        <v>11</v>
      </c>
    </row>
    <row r="145" spans="1:10" x14ac:dyDescent="0.35">
      <c r="A145" s="1">
        <v>45597</v>
      </c>
      <c r="B145" t="s">
        <v>27</v>
      </c>
      <c r="C145" t="s">
        <v>1084</v>
      </c>
      <c r="D145" t="s">
        <v>1085</v>
      </c>
      <c r="E145" t="s">
        <v>1211</v>
      </c>
      <c r="F145" t="s">
        <v>1106</v>
      </c>
      <c r="G145" s="2">
        <v>819000</v>
      </c>
      <c r="H145">
        <f>IF(売上計画[[#This Row],[四半期]]="4Q",YEAR(売上計画[[#This Row],[日付]])-1,YEAR(売上計画[[#This Row],[日付]]))</f>
        <v>2024</v>
      </c>
      <c r="I145" t="str">
        <f>IF(売上計画[[#This Row],[月]]&lt;=3,4,ROUNDUP(売上計画[[#This Row],[月]]/3,0)-1)&amp;"Q"</f>
        <v>3Q</v>
      </c>
      <c r="J145">
        <f>MONTH(売上計画[[#This Row],[日付]])</f>
        <v>11</v>
      </c>
    </row>
    <row r="146" spans="1:10" x14ac:dyDescent="0.35">
      <c r="A146" s="1">
        <v>45597</v>
      </c>
      <c r="B146" t="s">
        <v>31</v>
      </c>
      <c r="C146" t="s">
        <v>1086</v>
      </c>
      <c r="D146" t="s">
        <v>1077</v>
      </c>
      <c r="E146" t="s">
        <v>1209</v>
      </c>
      <c r="F146" t="s">
        <v>1103</v>
      </c>
      <c r="G146" s="2">
        <v>252000</v>
      </c>
      <c r="H146">
        <f>IF(売上計画[[#This Row],[四半期]]="4Q",YEAR(売上計画[[#This Row],[日付]])-1,YEAR(売上計画[[#This Row],[日付]]))</f>
        <v>2024</v>
      </c>
      <c r="I146" t="str">
        <f>IF(売上計画[[#This Row],[月]]&lt;=3,4,ROUNDUP(売上計画[[#This Row],[月]]/3,0)-1)&amp;"Q"</f>
        <v>3Q</v>
      </c>
      <c r="J146">
        <f>MONTH(売上計画[[#This Row],[日付]])</f>
        <v>11</v>
      </c>
    </row>
    <row r="147" spans="1:10" x14ac:dyDescent="0.35">
      <c r="A147" s="1">
        <v>45597</v>
      </c>
      <c r="B147" t="s">
        <v>7</v>
      </c>
      <c r="C147" t="s">
        <v>1076</v>
      </c>
      <c r="D147" t="s">
        <v>1077</v>
      </c>
      <c r="E147" t="s">
        <v>1209</v>
      </c>
      <c r="F147" t="s">
        <v>1103</v>
      </c>
      <c r="G147" s="2">
        <v>567000</v>
      </c>
      <c r="H147">
        <f>IF(売上計画[[#This Row],[四半期]]="4Q",YEAR(売上計画[[#This Row],[日付]])-1,YEAR(売上計画[[#This Row],[日付]]))</f>
        <v>2024</v>
      </c>
      <c r="I147" t="str">
        <f>IF(売上計画[[#This Row],[月]]&lt;=3,4,ROUNDUP(売上計画[[#This Row],[月]]/3,0)-1)&amp;"Q"</f>
        <v>3Q</v>
      </c>
      <c r="J147">
        <f>MONTH(売上計画[[#This Row],[日付]])</f>
        <v>11</v>
      </c>
    </row>
    <row r="148" spans="1:10" x14ac:dyDescent="0.35">
      <c r="A148" s="1">
        <v>45597</v>
      </c>
      <c r="B148" t="s">
        <v>51</v>
      </c>
      <c r="C148" t="s">
        <v>1092</v>
      </c>
      <c r="D148" t="s">
        <v>1080</v>
      </c>
      <c r="E148" t="s">
        <v>1210</v>
      </c>
      <c r="F148" t="s">
        <v>1104</v>
      </c>
      <c r="G148" s="2">
        <v>441000</v>
      </c>
      <c r="H148">
        <f>IF(売上計画[[#This Row],[四半期]]="4Q",YEAR(売上計画[[#This Row],[日付]])-1,YEAR(売上計画[[#This Row],[日付]]))</f>
        <v>2024</v>
      </c>
      <c r="I148" t="str">
        <f>IF(売上計画[[#This Row],[月]]&lt;=3,4,ROUNDUP(売上計画[[#This Row],[月]]/3,0)-1)&amp;"Q"</f>
        <v>3Q</v>
      </c>
      <c r="J148">
        <f>MONTH(売上計画[[#This Row],[日付]])</f>
        <v>11</v>
      </c>
    </row>
    <row r="149" spans="1:10" x14ac:dyDescent="0.35">
      <c r="A149" s="1">
        <v>45597</v>
      </c>
      <c r="B149" t="s">
        <v>15</v>
      </c>
      <c r="C149" t="s">
        <v>1079</v>
      </c>
      <c r="D149" t="s">
        <v>1080</v>
      </c>
      <c r="E149" t="s">
        <v>1210</v>
      </c>
      <c r="F149" t="s">
        <v>1104</v>
      </c>
      <c r="G149" s="2">
        <v>315000</v>
      </c>
      <c r="H149">
        <f>IF(売上計画[[#This Row],[四半期]]="4Q",YEAR(売上計画[[#This Row],[日付]])-1,YEAR(売上計画[[#This Row],[日付]]))</f>
        <v>2024</v>
      </c>
      <c r="I149" t="str">
        <f>IF(売上計画[[#This Row],[月]]&lt;=3,4,ROUNDUP(売上計画[[#This Row],[月]]/3,0)-1)&amp;"Q"</f>
        <v>3Q</v>
      </c>
      <c r="J149">
        <f>MONTH(売上計画[[#This Row],[日付]])</f>
        <v>11</v>
      </c>
    </row>
    <row r="150" spans="1:10" x14ac:dyDescent="0.35">
      <c r="A150" s="1">
        <v>45597</v>
      </c>
      <c r="B150" t="s">
        <v>11</v>
      </c>
      <c r="C150" t="s">
        <v>1078</v>
      </c>
      <c r="D150" t="s">
        <v>1077</v>
      </c>
      <c r="E150" t="s">
        <v>1209</v>
      </c>
      <c r="F150" t="s">
        <v>1103</v>
      </c>
      <c r="G150" s="2">
        <v>378000</v>
      </c>
      <c r="H150">
        <f>IF(売上計画[[#This Row],[四半期]]="4Q",YEAR(売上計画[[#This Row],[日付]])-1,YEAR(売上計画[[#This Row],[日付]]))</f>
        <v>2024</v>
      </c>
      <c r="I150" t="str">
        <f>IF(売上計画[[#This Row],[月]]&lt;=3,4,ROUNDUP(売上計画[[#This Row],[月]]/3,0)-1)&amp;"Q"</f>
        <v>3Q</v>
      </c>
      <c r="J150">
        <f>MONTH(売上計画[[#This Row],[日付]])</f>
        <v>11</v>
      </c>
    </row>
    <row r="151" spans="1:10" x14ac:dyDescent="0.35">
      <c r="A151" s="1">
        <v>45597</v>
      </c>
      <c r="B151" t="s">
        <v>57</v>
      </c>
      <c r="C151" t="s">
        <v>1094</v>
      </c>
      <c r="D151" t="s">
        <v>1080</v>
      </c>
      <c r="E151" t="s">
        <v>1210</v>
      </c>
      <c r="F151" t="s">
        <v>1104</v>
      </c>
      <c r="G151" s="2">
        <v>756000</v>
      </c>
      <c r="H151">
        <f>IF(売上計画[[#This Row],[四半期]]="4Q",YEAR(売上計画[[#This Row],[日付]])-1,YEAR(売上計画[[#This Row],[日付]]))</f>
        <v>2024</v>
      </c>
      <c r="I151" t="str">
        <f>IF(売上計画[[#This Row],[月]]&lt;=3,4,ROUNDUP(売上計画[[#This Row],[月]]/3,0)-1)&amp;"Q"</f>
        <v>3Q</v>
      </c>
      <c r="J151">
        <f>MONTH(売上計画[[#This Row],[日付]])</f>
        <v>11</v>
      </c>
    </row>
    <row r="152" spans="1:10" x14ac:dyDescent="0.35">
      <c r="A152" s="1">
        <v>45597</v>
      </c>
      <c r="B152" t="s">
        <v>78</v>
      </c>
      <c r="C152" t="s">
        <v>1097</v>
      </c>
      <c r="D152" t="s">
        <v>1080</v>
      </c>
      <c r="E152" t="s">
        <v>1210</v>
      </c>
      <c r="F152" t="s">
        <v>1104</v>
      </c>
      <c r="G152" s="2">
        <v>504000</v>
      </c>
      <c r="H152">
        <f>IF(売上計画[[#This Row],[四半期]]="4Q",YEAR(売上計画[[#This Row],[日付]])-1,YEAR(売上計画[[#This Row],[日付]]))</f>
        <v>2024</v>
      </c>
      <c r="I152" t="str">
        <f>IF(売上計画[[#This Row],[月]]&lt;=3,4,ROUNDUP(売上計画[[#This Row],[月]]/3,0)-1)&amp;"Q"</f>
        <v>3Q</v>
      </c>
      <c r="J152">
        <f>MONTH(売上計画[[#This Row],[日付]])</f>
        <v>11</v>
      </c>
    </row>
    <row r="153" spans="1:10" x14ac:dyDescent="0.35">
      <c r="A153" s="1">
        <v>45597</v>
      </c>
      <c r="B153" t="s">
        <v>54</v>
      </c>
      <c r="C153" t="s">
        <v>1093</v>
      </c>
      <c r="D153" t="s">
        <v>1082</v>
      </c>
      <c r="E153" t="s">
        <v>1210</v>
      </c>
      <c r="F153" t="s">
        <v>1105</v>
      </c>
      <c r="G153" s="2">
        <v>504000</v>
      </c>
      <c r="H153">
        <f>IF(売上計画[[#This Row],[四半期]]="4Q",YEAR(売上計画[[#This Row],[日付]])-1,YEAR(売上計画[[#This Row],[日付]]))</f>
        <v>2024</v>
      </c>
      <c r="I153" t="str">
        <f>IF(売上計画[[#This Row],[月]]&lt;=3,4,ROUNDUP(売上計画[[#This Row],[月]]/3,0)-1)&amp;"Q"</f>
        <v>3Q</v>
      </c>
      <c r="J153">
        <f>MONTH(売上計画[[#This Row],[日付]])</f>
        <v>11</v>
      </c>
    </row>
    <row r="154" spans="1:10" x14ac:dyDescent="0.35">
      <c r="A154" s="1">
        <v>45597</v>
      </c>
      <c r="B154" t="s">
        <v>42</v>
      </c>
      <c r="C154" t="s">
        <v>1089</v>
      </c>
      <c r="D154" t="s">
        <v>1077</v>
      </c>
      <c r="E154" t="s">
        <v>1209</v>
      </c>
      <c r="F154" t="s">
        <v>1103</v>
      </c>
      <c r="G154" s="2">
        <v>756000</v>
      </c>
      <c r="H154">
        <f>IF(売上計画[[#This Row],[四半期]]="4Q",YEAR(売上計画[[#This Row],[日付]])-1,YEAR(売上計画[[#This Row],[日付]]))</f>
        <v>2024</v>
      </c>
      <c r="I154" t="str">
        <f>IF(売上計画[[#This Row],[月]]&lt;=3,4,ROUNDUP(売上計画[[#This Row],[月]]/3,0)-1)&amp;"Q"</f>
        <v>3Q</v>
      </c>
      <c r="J154">
        <f>MONTH(売上計画[[#This Row],[日付]])</f>
        <v>11</v>
      </c>
    </row>
    <row r="155" spans="1:10" x14ac:dyDescent="0.35">
      <c r="A155" s="1">
        <v>45597</v>
      </c>
      <c r="B155" t="s">
        <v>34</v>
      </c>
      <c r="C155" t="s">
        <v>1087</v>
      </c>
      <c r="D155" t="s">
        <v>1085</v>
      </c>
      <c r="E155" t="s">
        <v>1211</v>
      </c>
      <c r="F155" t="s">
        <v>1106</v>
      </c>
      <c r="G155" s="2">
        <v>504000</v>
      </c>
      <c r="H155">
        <f>IF(売上計画[[#This Row],[四半期]]="4Q",YEAR(売上計画[[#This Row],[日付]])-1,YEAR(売上計画[[#This Row],[日付]]))</f>
        <v>2024</v>
      </c>
      <c r="I155" t="str">
        <f>IF(売上計画[[#This Row],[月]]&lt;=3,4,ROUNDUP(売上計画[[#This Row],[月]]/3,0)-1)&amp;"Q"</f>
        <v>3Q</v>
      </c>
      <c r="J155">
        <f>MONTH(売上計画[[#This Row],[日付]])</f>
        <v>11</v>
      </c>
    </row>
    <row r="156" spans="1:10" x14ac:dyDescent="0.35">
      <c r="A156" s="1">
        <v>45597</v>
      </c>
      <c r="B156" t="s">
        <v>19</v>
      </c>
      <c r="C156" t="s">
        <v>1081</v>
      </c>
      <c r="D156" t="s">
        <v>1082</v>
      </c>
      <c r="E156" t="s">
        <v>1210</v>
      </c>
      <c r="F156" t="s">
        <v>1105</v>
      </c>
      <c r="G156" s="2">
        <v>378000</v>
      </c>
      <c r="H156">
        <f>IF(売上計画[[#This Row],[四半期]]="4Q",YEAR(売上計画[[#This Row],[日付]])-1,YEAR(売上計画[[#This Row],[日付]]))</f>
        <v>2024</v>
      </c>
      <c r="I156" t="str">
        <f>IF(売上計画[[#This Row],[月]]&lt;=3,4,ROUNDUP(売上計画[[#This Row],[月]]/3,0)-1)&amp;"Q"</f>
        <v>3Q</v>
      </c>
      <c r="J156">
        <f>MONTH(売上計画[[#This Row],[日付]])</f>
        <v>11</v>
      </c>
    </row>
    <row r="157" spans="1:10" x14ac:dyDescent="0.35">
      <c r="A157" s="1">
        <v>45597</v>
      </c>
      <c r="B157" t="s">
        <v>46</v>
      </c>
      <c r="C157" t="s">
        <v>1090</v>
      </c>
      <c r="D157" t="s">
        <v>1091</v>
      </c>
      <c r="E157" t="s">
        <v>1209</v>
      </c>
      <c r="F157" t="s">
        <v>1107</v>
      </c>
      <c r="G157" s="2">
        <v>882000</v>
      </c>
      <c r="H157">
        <f>IF(売上計画[[#This Row],[四半期]]="4Q",YEAR(売上計画[[#This Row],[日付]])-1,YEAR(売上計画[[#This Row],[日付]]))</f>
        <v>2024</v>
      </c>
      <c r="I157" t="str">
        <f>IF(売上計画[[#This Row],[月]]&lt;=3,4,ROUNDUP(売上計画[[#This Row],[月]]/3,0)-1)&amp;"Q"</f>
        <v>3Q</v>
      </c>
      <c r="J157">
        <f>MONTH(売上計画[[#This Row],[日付]])</f>
        <v>11</v>
      </c>
    </row>
    <row r="158" spans="1:10" x14ac:dyDescent="0.35">
      <c r="A158" s="1">
        <v>45597</v>
      </c>
      <c r="B158" t="s">
        <v>105</v>
      </c>
      <c r="C158" t="s">
        <v>1100</v>
      </c>
      <c r="D158" t="s">
        <v>1091</v>
      </c>
      <c r="E158" t="s">
        <v>1209</v>
      </c>
      <c r="F158" t="s">
        <v>1107</v>
      </c>
      <c r="G158" s="2">
        <v>378000</v>
      </c>
      <c r="H158">
        <f>IF(売上計画[[#This Row],[四半期]]="4Q",YEAR(売上計画[[#This Row],[日付]])-1,YEAR(売上計画[[#This Row],[日付]]))</f>
        <v>2024</v>
      </c>
      <c r="I158" t="str">
        <f>IF(売上計画[[#This Row],[月]]&lt;=3,4,ROUNDUP(売上計画[[#This Row],[月]]/3,0)-1)&amp;"Q"</f>
        <v>3Q</v>
      </c>
      <c r="J158">
        <f>MONTH(売上計画[[#This Row],[日付]])</f>
        <v>11</v>
      </c>
    </row>
    <row r="159" spans="1:10" x14ac:dyDescent="0.35">
      <c r="A159" s="1">
        <v>45597</v>
      </c>
      <c r="B159" t="s">
        <v>82</v>
      </c>
      <c r="C159" t="s">
        <v>1098</v>
      </c>
      <c r="D159" t="s">
        <v>1085</v>
      </c>
      <c r="E159" t="s">
        <v>1211</v>
      </c>
      <c r="F159" t="s">
        <v>1106</v>
      </c>
      <c r="G159" s="2">
        <v>504000</v>
      </c>
      <c r="H159">
        <f>IF(売上計画[[#This Row],[四半期]]="4Q",YEAR(売上計画[[#This Row],[日付]])-1,YEAR(売上計画[[#This Row],[日付]]))</f>
        <v>2024</v>
      </c>
      <c r="I159" t="str">
        <f>IF(売上計画[[#This Row],[月]]&lt;=3,4,ROUNDUP(売上計画[[#This Row],[月]]/3,0)-1)&amp;"Q"</f>
        <v>3Q</v>
      </c>
      <c r="J159">
        <f>MONTH(売上計画[[#This Row],[日付]])</f>
        <v>11</v>
      </c>
    </row>
    <row r="160" spans="1:10" x14ac:dyDescent="0.35">
      <c r="A160" s="1">
        <v>45597</v>
      </c>
      <c r="B160" t="s">
        <v>67</v>
      </c>
      <c r="C160" t="s">
        <v>1096</v>
      </c>
      <c r="D160" t="s">
        <v>1082</v>
      </c>
      <c r="E160" t="s">
        <v>1210</v>
      </c>
      <c r="F160" t="s">
        <v>1105</v>
      </c>
      <c r="G160" s="2">
        <v>315000</v>
      </c>
      <c r="H160">
        <f>IF(売上計画[[#This Row],[四半期]]="4Q",YEAR(売上計画[[#This Row],[日付]])-1,YEAR(売上計画[[#This Row],[日付]]))</f>
        <v>2024</v>
      </c>
      <c r="I160" t="str">
        <f>IF(売上計画[[#This Row],[月]]&lt;=3,4,ROUNDUP(売上計画[[#This Row],[月]]/3,0)-1)&amp;"Q"</f>
        <v>3Q</v>
      </c>
      <c r="J160">
        <f>MONTH(売上計画[[#This Row],[日付]])</f>
        <v>11</v>
      </c>
    </row>
    <row r="161" spans="1:10" x14ac:dyDescent="0.35">
      <c r="A161" s="1">
        <v>45597</v>
      </c>
      <c r="B161" t="s">
        <v>64</v>
      </c>
      <c r="C161" t="s">
        <v>1095</v>
      </c>
      <c r="D161" t="s">
        <v>1085</v>
      </c>
      <c r="E161" t="s">
        <v>1211</v>
      </c>
      <c r="F161" t="s">
        <v>1106</v>
      </c>
      <c r="G161" s="2">
        <v>630000</v>
      </c>
      <c r="H161">
        <f>IF(売上計画[[#This Row],[四半期]]="4Q",YEAR(売上計画[[#This Row],[日付]])-1,YEAR(売上計画[[#This Row],[日付]]))</f>
        <v>2024</v>
      </c>
      <c r="I161" t="str">
        <f>IF(売上計画[[#This Row],[月]]&lt;=3,4,ROUNDUP(売上計画[[#This Row],[月]]/3,0)-1)&amp;"Q"</f>
        <v>3Q</v>
      </c>
      <c r="J161">
        <f>MONTH(売上計画[[#This Row],[日付]])</f>
        <v>11</v>
      </c>
    </row>
    <row r="162" spans="1:10" x14ac:dyDescent="0.35">
      <c r="A162" s="1">
        <v>45627</v>
      </c>
      <c r="B162" t="s">
        <v>23</v>
      </c>
      <c r="C162" t="s">
        <v>1083</v>
      </c>
      <c r="D162" t="s">
        <v>1082</v>
      </c>
      <c r="E162" t="s">
        <v>1210</v>
      </c>
      <c r="F162" t="s">
        <v>1105</v>
      </c>
      <c r="G162" s="2">
        <v>252000</v>
      </c>
      <c r="H162">
        <f>IF(売上計画[[#This Row],[四半期]]="4Q",YEAR(売上計画[[#This Row],[日付]])-1,YEAR(売上計画[[#This Row],[日付]]))</f>
        <v>2024</v>
      </c>
      <c r="I162" t="str">
        <f>IF(売上計画[[#This Row],[月]]&lt;=3,4,ROUNDUP(売上計画[[#This Row],[月]]/3,0)-1)&amp;"Q"</f>
        <v>3Q</v>
      </c>
      <c r="J162">
        <f>MONTH(売上計画[[#This Row],[日付]])</f>
        <v>12</v>
      </c>
    </row>
    <row r="163" spans="1:10" x14ac:dyDescent="0.35">
      <c r="A163" s="1">
        <v>45627</v>
      </c>
      <c r="B163" t="s">
        <v>100</v>
      </c>
      <c r="C163" t="s">
        <v>1099</v>
      </c>
      <c r="D163" t="s">
        <v>1080</v>
      </c>
      <c r="E163" t="s">
        <v>1210</v>
      </c>
      <c r="F163" t="s">
        <v>1104</v>
      </c>
      <c r="G163" s="2">
        <v>189000</v>
      </c>
      <c r="H163">
        <f>IF(売上計画[[#This Row],[四半期]]="4Q",YEAR(売上計画[[#This Row],[日付]])-1,YEAR(売上計画[[#This Row],[日付]]))</f>
        <v>2024</v>
      </c>
      <c r="I163" t="str">
        <f>IF(売上計画[[#This Row],[月]]&lt;=3,4,ROUNDUP(売上計画[[#This Row],[月]]/3,0)-1)&amp;"Q"</f>
        <v>3Q</v>
      </c>
      <c r="J163">
        <f>MONTH(売上計画[[#This Row],[日付]])</f>
        <v>12</v>
      </c>
    </row>
    <row r="164" spans="1:10" x14ac:dyDescent="0.35">
      <c r="A164" s="1">
        <v>45627</v>
      </c>
      <c r="B164" t="s">
        <v>38</v>
      </c>
      <c r="C164" t="s">
        <v>1088</v>
      </c>
      <c r="D164" t="s">
        <v>1080</v>
      </c>
      <c r="E164" t="s">
        <v>1210</v>
      </c>
      <c r="F164" t="s">
        <v>1104</v>
      </c>
      <c r="G164" s="2">
        <v>882000</v>
      </c>
      <c r="H164">
        <f>IF(売上計画[[#This Row],[四半期]]="4Q",YEAR(売上計画[[#This Row],[日付]])-1,YEAR(売上計画[[#This Row],[日付]]))</f>
        <v>2024</v>
      </c>
      <c r="I164" t="str">
        <f>IF(売上計画[[#This Row],[月]]&lt;=3,4,ROUNDUP(売上計画[[#This Row],[月]]/3,0)-1)&amp;"Q"</f>
        <v>3Q</v>
      </c>
      <c r="J164">
        <f>MONTH(売上計画[[#This Row],[日付]])</f>
        <v>12</v>
      </c>
    </row>
    <row r="165" spans="1:10" x14ac:dyDescent="0.35">
      <c r="A165" s="1">
        <v>45627</v>
      </c>
      <c r="B165" t="s">
        <v>27</v>
      </c>
      <c r="C165" t="s">
        <v>1084</v>
      </c>
      <c r="D165" t="s">
        <v>1085</v>
      </c>
      <c r="E165" t="s">
        <v>1211</v>
      </c>
      <c r="F165" t="s">
        <v>1106</v>
      </c>
      <c r="G165" s="2">
        <v>819000</v>
      </c>
      <c r="H165">
        <f>IF(売上計画[[#This Row],[四半期]]="4Q",YEAR(売上計画[[#This Row],[日付]])-1,YEAR(売上計画[[#This Row],[日付]]))</f>
        <v>2024</v>
      </c>
      <c r="I165" t="str">
        <f>IF(売上計画[[#This Row],[月]]&lt;=3,4,ROUNDUP(売上計画[[#This Row],[月]]/3,0)-1)&amp;"Q"</f>
        <v>3Q</v>
      </c>
      <c r="J165">
        <f>MONTH(売上計画[[#This Row],[日付]])</f>
        <v>12</v>
      </c>
    </row>
    <row r="166" spans="1:10" x14ac:dyDescent="0.35">
      <c r="A166" s="1">
        <v>45627</v>
      </c>
      <c r="B166" t="s">
        <v>31</v>
      </c>
      <c r="C166" t="s">
        <v>1086</v>
      </c>
      <c r="D166" t="s">
        <v>1077</v>
      </c>
      <c r="E166" t="s">
        <v>1209</v>
      </c>
      <c r="F166" t="s">
        <v>1103</v>
      </c>
      <c r="G166" s="2">
        <v>252000</v>
      </c>
      <c r="H166">
        <f>IF(売上計画[[#This Row],[四半期]]="4Q",YEAR(売上計画[[#This Row],[日付]])-1,YEAR(売上計画[[#This Row],[日付]]))</f>
        <v>2024</v>
      </c>
      <c r="I166" t="str">
        <f>IF(売上計画[[#This Row],[月]]&lt;=3,4,ROUNDUP(売上計画[[#This Row],[月]]/3,0)-1)&amp;"Q"</f>
        <v>3Q</v>
      </c>
      <c r="J166">
        <f>MONTH(売上計画[[#This Row],[日付]])</f>
        <v>12</v>
      </c>
    </row>
    <row r="167" spans="1:10" x14ac:dyDescent="0.35">
      <c r="A167" s="1">
        <v>45627</v>
      </c>
      <c r="B167" t="s">
        <v>7</v>
      </c>
      <c r="C167" t="s">
        <v>1076</v>
      </c>
      <c r="D167" t="s">
        <v>1077</v>
      </c>
      <c r="E167" t="s">
        <v>1209</v>
      </c>
      <c r="F167" t="s">
        <v>1103</v>
      </c>
      <c r="G167" s="2">
        <v>567000</v>
      </c>
      <c r="H167">
        <f>IF(売上計画[[#This Row],[四半期]]="4Q",YEAR(売上計画[[#This Row],[日付]])-1,YEAR(売上計画[[#This Row],[日付]]))</f>
        <v>2024</v>
      </c>
      <c r="I167" t="str">
        <f>IF(売上計画[[#This Row],[月]]&lt;=3,4,ROUNDUP(売上計画[[#This Row],[月]]/3,0)-1)&amp;"Q"</f>
        <v>3Q</v>
      </c>
      <c r="J167">
        <f>MONTH(売上計画[[#This Row],[日付]])</f>
        <v>12</v>
      </c>
    </row>
    <row r="168" spans="1:10" x14ac:dyDescent="0.35">
      <c r="A168" s="1">
        <v>45627</v>
      </c>
      <c r="B168" t="s">
        <v>51</v>
      </c>
      <c r="C168" t="s">
        <v>1092</v>
      </c>
      <c r="D168" t="s">
        <v>1080</v>
      </c>
      <c r="E168" t="s">
        <v>1210</v>
      </c>
      <c r="F168" t="s">
        <v>1104</v>
      </c>
      <c r="G168" s="2">
        <v>441000</v>
      </c>
      <c r="H168">
        <f>IF(売上計画[[#This Row],[四半期]]="4Q",YEAR(売上計画[[#This Row],[日付]])-1,YEAR(売上計画[[#This Row],[日付]]))</f>
        <v>2024</v>
      </c>
      <c r="I168" t="str">
        <f>IF(売上計画[[#This Row],[月]]&lt;=3,4,ROUNDUP(売上計画[[#This Row],[月]]/3,0)-1)&amp;"Q"</f>
        <v>3Q</v>
      </c>
      <c r="J168">
        <f>MONTH(売上計画[[#This Row],[日付]])</f>
        <v>12</v>
      </c>
    </row>
    <row r="169" spans="1:10" x14ac:dyDescent="0.35">
      <c r="A169" s="1">
        <v>45627</v>
      </c>
      <c r="B169" t="s">
        <v>15</v>
      </c>
      <c r="C169" t="s">
        <v>1079</v>
      </c>
      <c r="D169" t="s">
        <v>1080</v>
      </c>
      <c r="E169" t="s">
        <v>1210</v>
      </c>
      <c r="F169" t="s">
        <v>1104</v>
      </c>
      <c r="G169" s="2">
        <v>315000</v>
      </c>
      <c r="H169">
        <f>IF(売上計画[[#This Row],[四半期]]="4Q",YEAR(売上計画[[#This Row],[日付]])-1,YEAR(売上計画[[#This Row],[日付]]))</f>
        <v>2024</v>
      </c>
      <c r="I169" t="str">
        <f>IF(売上計画[[#This Row],[月]]&lt;=3,4,ROUNDUP(売上計画[[#This Row],[月]]/3,0)-1)&amp;"Q"</f>
        <v>3Q</v>
      </c>
      <c r="J169">
        <f>MONTH(売上計画[[#This Row],[日付]])</f>
        <v>12</v>
      </c>
    </row>
    <row r="170" spans="1:10" x14ac:dyDescent="0.35">
      <c r="A170" s="1">
        <v>45627</v>
      </c>
      <c r="B170" t="s">
        <v>11</v>
      </c>
      <c r="C170" t="s">
        <v>1078</v>
      </c>
      <c r="D170" t="s">
        <v>1077</v>
      </c>
      <c r="E170" t="s">
        <v>1209</v>
      </c>
      <c r="F170" t="s">
        <v>1103</v>
      </c>
      <c r="G170" s="2">
        <v>378000</v>
      </c>
      <c r="H170">
        <f>IF(売上計画[[#This Row],[四半期]]="4Q",YEAR(売上計画[[#This Row],[日付]])-1,YEAR(売上計画[[#This Row],[日付]]))</f>
        <v>2024</v>
      </c>
      <c r="I170" t="str">
        <f>IF(売上計画[[#This Row],[月]]&lt;=3,4,ROUNDUP(売上計画[[#This Row],[月]]/3,0)-1)&amp;"Q"</f>
        <v>3Q</v>
      </c>
      <c r="J170">
        <f>MONTH(売上計画[[#This Row],[日付]])</f>
        <v>12</v>
      </c>
    </row>
    <row r="171" spans="1:10" x14ac:dyDescent="0.35">
      <c r="A171" s="1">
        <v>45627</v>
      </c>
      <c r="B171" t="s">
        <v>57</v>
      </c>
      <c r="C171" t="s">
        <v>1094</v>
      </c>
      <c r="D171" t="s">
        <v>1080</v>
      </c>
      <c r="E171" t="s">
        <v>1210</v>
      </c>
      <c r="F171" t="s">
        <v>1104</v>
      </c>
      <c r="G171" s="2">
        <v>756000</v>
      </c>
      <c r="H171">
        <f>IF(売上計画[[#This Row],[四半期]]="4Q",YEAR(売上計画[[#This Row],[日付]])-1,YEAR(売上計画[[#This Row],[日付]]))</f>
        <v>2024</v>
      </c>
      <c r="I171" t="str">
        <f>IF(売上計画[[#This Row],[月]]&lt;=3,4,ROUNDUP(売上計画[[#This Row],[月]]/3,0)-1)&amp;"Q"</f>
        <v>3Q</v>
      </c>
      <c r="J171">
        <f>MONTH(売上計画[[#This Row],[日付]])</f>
        <v>12</v>
      </c>
    </row>
    <row r="172" spans="1:10" x14ac:dyDescent="0.35">
      <c r="A172" s="1">
        <v>45627</v>
      </c>
      <c r="B172" t="s">
        <v>78</v>
      </c>
      <c r="C172" t="s">
        <v>1097</v>
      </c>
      <c r="D172" t="s">
        <v>1080</v>
      </c>
      <c r="E172" t="s">
        <v>1210</v>
      </c>
      <c r="F172" t="s">
        <v>1104</v>
      </c>
      <c r="G172" s="2">
        <v>504000</v>
      </c>
      <c r="H172">
        <f>IF(売上計画[[#This Row],[四半期]]="4Q",YEAR(売上計画[[#This Row],[日付]])-1,YEAR(売上計画[[#This Row],[日付]]))</f>
        <v>2024</v>
      </c>
      <c r="I172" t="str">
        <f>IF(売上計画[[#This Row],[月]]&lt;=3,4,ROUNDUP(売上計画[[#This Row],[月]]/3,0)-1)&amp;"Q"</f>
        <v>3Q</v>
      </c>
      <c r="J172">
        <f>MONTH(売上計画[[#This Row],[日付]])</f>
        <v>12</v>
      </c>
    </row>
    <row r="173" spans="1:10" x14ac:dyDescent="0.35">
      <c r="A173" s="1">
        <v>45627</v>
      </c>
      <c r="B173" t="s">
        <v>54</v>
      </c>
      <c r="C173" t="s">
        <v>1093</v>
      </c>
      <c r="D173" t="s">
        <v>1082</v>
      </c>
      <c r="E173" t="s">
        <v>1210</v>
      </c>
      <c r="F173" t="s">
        <v>1105</v>
      </c>
      <c r="G173" s="2">
        <v>504000</v>
      </c>
      <c r="H173">
        <f>IF(売上計画[[#This Row],[四半期]]="4Q",YEAR(売上計画[[#This Row],[日付]])-1,YEAR(売上計画[[#This Row],[日付]]))</f>
        <v>2024</v>
      </c>
      <c r="I173" t="str">
        <f>IF(売上計画[[#This Row],[月]]&lt;=3,4,ROUNDUP(売上計画[[#This Row],[月]]/3,0)-1)&amp;"Q"</f>
        <v>3Q</v>
      </c>
      <c r="J173">
        <f>MONTH(売上計画[[#This Row],[日付]])</f>
        <v>12</v>
      </c>
    </row>
    <row r="174" spans="1:10" x14ac:dyDescent="0.35">
      <c r="A174" s="1">
        <v>45627</v>
      </c>
      <c r="B174" t="s">
        <v>42</v>
      </c>
      <c r="C174" t="s">
        <v>1089</v>
      </c>
      <c r="D174" t="s">
        <v>1077</v>
      </c>
      <c r="E174" t="s">
        <v>1209</v>
      </c>
      <c r="F174" t="s">
        <v>1103</v>
      </c>
      <c r="G174" s="2">
        <v>756000</v>
      </c>
      <c r="H174">
        <f>IF(売上計画[[#This Row],[四半期]]="4Q",YEAR(売上計画[[#This Row],[日付]])-1,YEAR(売上計画[[#This Row],[日付]]))</f>
        <v>2024</v>
      </c>
      <c r="I174" t="str">
        <f>IF(売上計画[[#This Row],[月]]&lt;=3,4,ROUNDUP(売上計画[[#This Row],[月]]/3,0)-1)&amp;"Q"</f>
        <v>3Q</v>
      </c>
      <c r="J174">
        <f>MONTH(売上計画[[#This Row],[日付]])</f>
        <v>12</v>
      </c>
    </row>
    <row r="175" spans="1:10" x14ac:dyDescent="0.35">
      <c r="A175" s="1">
        <v>45627</v>
      </c>
      <c r="B175" t="s">
        <v>34</v>
      </c>
      <c r="C175" t="s">
        <v>1087</v>
      </c>
      <c r="D175" t="s">
        <v>1085</v>
      </c>
      <c r="E175" t="s">
        <v>1211</v>
      </c>
      <c r="F175" t="s">
        <v>1106</v>
      </c>
      <c r="G175" s="2">
        <v>504000</v>
      </c>
      <c r="H175">
        <f>IF(売上計画[[#This Row],[四半期]]="4Q",YEAR(売上計画[[#This Row],[日付]])-1,YEAR(売上計画[[#This Row],[日付]]))</f>
        <v>2024</v>
      </c>
      <c r="I175" t="str">
        <f>IF(売上計画[[#This Row],[月]]&lt;=3,4,ROUNDUP(売上計画[[#This Row],[月]]/3,0)-1)&amp;"Q"</f>
        <v>3Q</v>
      </c>
      <c r="J175">
        <f>MONTH(売上計画[[#This Row],[日付]])</f>
        <v>12</v>
      </c>
    </row>
    <row r="176" spans="1:10" x14ac:dyDescent="0.35">
      <c r="A176" s="1">
        <v>45627</v>
      </c>
      <c r="B176" t="s">
        <v>19</v>
      </c>
      <c r="C176" t="s">
        <v>1081</v>
      </c>
      <c r="D176" t="s">
        <v>1082</v>
      </c>
      <c r="E176" t="s">
        <v>1210</v>
      </c>
      <c r="F176" t="s">
        <v>1105</v>
      </c>
      <c r="G176" s="2">
        <v>378000</v>
      </c>
      <c r="H176">
        <f>IF(売上計画[[#This Row],[四半期]]="4Q",YEAR(売上計画[[#This Row],[日付]])-1,YEAR(売上計画[[#This Row],[日付]]))</f>
        <v>2024</v>
      </c>
      <c r="I176" t="str">
        <f>IF(売上計画[[#This Row],[月]]&lt;=3,4,ROUNDUP(売上計画[[#This Row],[月]]/3,0)-1)&amp;"Q"</f>
        <v>3Q</v>
      </c>
      <c r="J176">
        <f>MONTH(売上計画[[#This Row],[日付]])</f>
        <v>12</v>
      </c>
    </row>
    <row r="177" spans="1:10" x14ac:dyDescent="0.35">
      <c r="A177" s="1">
        <v>45627</v>
      </c>
      <c r="B177" t="s">
        <v>46</v>
      </c>
      <c r="C177" t="s">
        <v>1090</v>
      </c>
      <c r="D177" t="s">
        <v>1091</v>
      </c>
      <c r="E177" t="s">
        <v>1209</v>
      </c>
      <c r="F177" t="s">
        <v>1107</v>
      </c>
      <c r="G177" s="2">
        <v>882000</v>
      </c>
      <c r="H177">
        <f>IF(売上計画[[#This Row],[四半期]]="4Q",YEAR(売上計画[[#This Row],[日付]])-1,YEAR(売上計画[[#This Row],[日付]]))</f>
        <v>2024</v>
      </c>
      <c r="I177" t="str">
        <f>IF(売上計画[[#This Row],[月]]&lt;=3,4,ROUNDUP(売上計画[[#This Row],[月]]/3,0)-1)&amp;"Q"</f>
        <v>3Q</v>
      </c>
      <c r="J177">
        <f>MONTH(売上計画[[#This Row],[日付]])</f>
        <v>12</v>
      </c>
    </row>
    <row r="178" spans="1:10" x14ac:dyDescent="0.35">
      <c r="A178" s="1">
        <v>45627</v>
      </c>
      <c r="B178" t="s">
        <v>105</v>
      </c>
      <c r="C178" t="s">
        <v>1100</v>
      </c>
      <c r="D178" t="s">
        <v>1091</v>
      </c>
      <c r="E178" t="s">
        <v>1209</v>
      </c>
      <c r="F178" t="s">
        <v>1107</v>
      </c>
      <c r="G178" s="2">
        <v>378000</v>
      </c>
      <c r="H178">
        <f>IF(売上計画[[#This Row],[四半期]]="4Q",YEAR(売上計画[[#This Row],[日付]])-1,YEAR(売上計画[[#This Row],[日付]]))</f>
        <v>2024</v>
      </c>
      <c r="I178" t="str">
        <f>IF(売上計画[[#This Row],[月]]&lt;=3,4,ROUNDUP(売上計画[[#This Row],[月]]/3,0)-1)&amp;"Q"</f>
        <v>3Q</v>
      </c>
      <c r="J178">
        <f>MONTH(売上計画[[#This Row],[日付]])</f>
        <v>12</v>
      </c>
    </row>
    <row r="179" spans="1:10" x14ac:dyDescent="0.35">
      <c r="A179" s="1">
        <v>45627</v>
      </c>
      <c r="B179" t="s">
        <v>82</v>
      </c>
      <c r="C179" t="s">
        <v>1098</v>
      </c>
      <c r="D179" t="s">
        <v>1085</v>
      </c>
      <c r="E179" t="s">
        <v>1211</v>
      </c>
      <c r="F179" t="s">
        <v>1106</v>
      </c>
      <c r="G179" s="2">
        <v>504000</v>
      </c>
      <c r="H179">
        <f>IF(売上計画[[#This Row],[四半期]]="4Q",YEAR(売上計画[[#This Row],[日付]])-1,YEAR(売上計画[[#This Row],[日付]]))</f>
        <v>2024</v>
      </c>
      <c r="I179" t="str">
        <f>IF(売上計画[[#This Row],[月]]&lt;=3,4,ROUNDUP(売上計画[[#This Row],[月]]/3,0)-1)&amp;"Q"</f>
        <v>3Q</v>
      </c>
      <c r="J179">
        <f>MONTH(売上計画[[#This Row],[日付]])</f>
        <v>12</v>
      </c>
    </row>
    <row r="180" spans="1:10" x14ac:dyDescent="0.35">
      <c r="A180" s="1">
        <v>45627</v>
      </c>
      <c r="B180" t="s">
        <v>67</v>
      </c>
      <c r="C180" t="s">
        <v>1096</v>
      </c>
      <c r="D180" t="s">
        <v>1082</v>
      </c>
      <c r="E180" t="s">
        <v>1210</v>
      </c>
      <c r="F180" t="s">
        <v>1105</v>
      </c>
      <c r="G180" s="2">
        <v>315000</v>
      </c>
      <c r="H180">
        <f>IF(売上計画[[#This Row],[四半期]]="4Q",YEAR(売上計画[[#This Row],[日付]])-1,YEAR(売上計画[[#This Row],[日付]]))</f>
        <v>2024</v>
      </c>
      <c r="I180" t="str">
        <f>IF(売上計画[[#This Row],[月]]&lt;=3,4,ROUNDUP(売上計画[[#This Row],[月]]/3,0)-1)&amp;"Q"</f>
        <v>3Q</v>
      </c>
      <c r="J180">
        <f>MONTH(売上計画[[#This Row],[日付]])</f>
        <v>12</v>
      </c>
    </row>
    <row r="181" spans="1:10" x14ac:dyDescent="0.35">
      <c r="A181" s="1">
        <v>45627</v>
      </c>
      <c r="B181" t="s">
        <v>64</v>
      </c>
      <c r="C181" t="s">
        <v>1095</v>
      </c>
      <c r="D181" t="s">
        <v>1085</v>
      </c>
      <c r="E181" t="s">
        <v>1211</v>
      </c>
      <c r="F181" t="s">
        <v>1106</v>
      </c>
      <c r="G181" s="2">
        <v>630000</v>
      </c>
      <c r="H181">
        <f>IF(売上計画[[#This Row],[四半期]]="4Q",YEAR(売上計画[[#This Row],[日付]])-1,YEAR(売上計画[[#This Row],[日付]]))</f>
        <v>2024</v>
      </c>
      <c r="I181" t="str">
        <f>IF(売上計画[[#This Row],[月]]&lt;=3,4,ROUNDUP(売上計画[[#This Row],[月]]/3,0)-1)&amp;"Q"</f>
        <v>3Q</v>
      </c>
      <c r="J181">
        <f>MONTH(売上計画[[#This Row],[日付]])</f>
        <v>12</v>
      </c>
    </row>
    <row r="182" spans="1:10" x14ac:dyDescent="0.35">
      <c r="A182" s="1">
        <v>45658</v>
      </c>
      <c r="B182" t="s">
        <v>23</v>
      </c>
      <c r="C182" t="s">
        <v>1083</v>
      </c>
      <c r="D182" t="s">
        <v>1082</v>
      </c>
      <c r="E182" t="s">
        <v>1210</v>
      </c>
      <c r="F182" t="s">
        <v>1105</v>
      </c>
      <c r="G182" s="2">
        <v>252000</v>
      </c>
      <c r="H182">
        <f>IF(売上計画[[#This Row],[四半期]]="4Q",YEAR(売上計画[[#This Row],[日付]])-1,YEAR(売上計画[[#This Row],[日付]]))</f>
        <v>2024</v>
      </c>
      <c r="I182" t="str">
        <f>IF(売上計画[[#This Row],[月]]&lt;=3,4,ROUNDUP(売上計画[[#This Row],[月]]/3,0)-1)&amp;"Q"</f>
        <v>4Q</v>
      </c>
      <c r="J182">
        <f>MONTH(売上計画[[#This Row],[日付]])</f>
        <v>1</v>
      </c>
    </row>
    <row r="183" spans="1:10" x14ac:dyDescent="0.35">
      <c r="A183" s="1">
        <v>45658</v>
      </c>
      <c r="B183" t="s">
        <v>100</v>
      </c>
      <c r="C183" t="s">
        <v>1099</v>
      </c>
      <c r="D183" t="s">
        <v>1080</v>
      </c>
      <c r="E183" t="s">
        <v>1210</v>
      </c>
      <c r="F183" t="s">
        <v>1104</v>
      </c>
      <c r="G183" s="2">
        <v>189000</v>
      </c>
      <c r="H183">
        <f>IF(売上計画[[#This Row],[四半期]]="4Q",YEAR(売上計画[[#This Row],[日付]])-1,YEAR(売上計画[[#This Row],[日付]]))</f>
        <v>2024</v>
      </c>
      <c r="I183" t="str">
        <f>IF(売上計画[[#This Row],[月]]&lt;=3,4,ROUNDUP(売上計画[[#This Row],[月]]/3,0)-1)&amp;"Q"</f>
        <v>4Q</v>
      </c>
      <c r="J183">
        <f>MONTH(売上計画[[#This Row],[日付]])</f>
        <v>1</v>
      </c>
    </row>
    <row r="184" spans="1:10" x14ac:dyDescent="0.35">
      <c r="A184" s="1">
        <v>45658</v>
      </c>
      <c r="B184" t="s">
        <v>38</v>
      </c>
      <c r="C184" t="s">
        <v>1088</v>
      </c>
      <c r="D184" t="s">
        <v>1080</v>
      </c>
      <c r="E184" t="s">
        <v>1210</v>
      </c>
      <c r="F184" t="s">
        <v>1104</v>
      </c>
      <c r="G184" s="2">
        <v>882000</v>
      </c>
      <c r="H184">
        <f>IF(売上計画[[#This Row],[四半期]]="4Q",YEAR(売上計画[[#This Row],[日付]])-1,YEAR(売上計画[[#This Row],[日付]]))</f>
        <v>2024</v>
      </c>
      <c r="I184" t="str">
        <f>IF(売上計画[[#This Row],[月]]&lt;=3,4,ROUNDUP(売上計画[[#This Row],[月]]/3,0)-1)&amp;"Q"</f>
        <v>4Q</v>
      </c>
      <c r="J184">
        <f>MONTH(売上計画[[#This Row],[日付]])</f>
        <v>1</v>
      </c>
    </row>
    <row r="185" spans="1:10" x14ac:dyDescent="0.35">
      <c r="A185" s="1">
        <v>45658</v>
      </c>
      <c r="B185" t="s">
        <v>27</v>
      </c>
      <c r="C185" t="s">
        <v>1084</v>
      </c>
      <c r="D185" t="s">
        <v>1085</v>
      </c>
      <c r="E185" t="s">
        <v>1211</v>
      </c>
      <c r="F185" t="s">
        <v>1106</v>
      </c>
      <c r="G185" s="2">
        <v>819000</v>
      </c>
      <c r="H185">
        <f>IF(売上計画[[#This Row],[四半期]]="4Q",YEAR(売上計画[[#This Row],[日付]])-1,YEAR(売上計画[[#This Row],[日付]]))</f>
        <v>2024</v>
      </c>
      <c r="I185" t="str">
        <f>IF(売上計画[[#This Row],[月]]&lt;=3,4,ROUNDUP(売上計画[[#This Row],[月]]/3,0)-1)&amp;"Q"</f>
        <v>4Q</v>
      </c>
      <c r="J185">
        <f>MONTH(売上計画[[#This Row],[日付]])</f>
        <v>1</v>
      </c>
    </row>
    <row r="186" spans="1:10" x14ac:dyDescent="0.35">
      <c r="A186" s="1">
        <v>45658</v>
      </c>
      <c r="B186" t="s">
        <v>31</v>
      </c>
      <c r="C186" t="s">
        <v>1086</v>
      </c>
      <c r="D186" t="s">
        <v>1077</v>
      </c>
      <c r="E186" t="s">
        <v>1209</v>
      </c>
      <c r="F186" t="s">
        <v>1103</v>
      </c>
      <c r="G186" s="2">
        <v>252000</v>
      </c>
      <c r="H186">
        <f>IF(売上計画[[#This Row],[四半期]]="4Q",YEAR(売上計画[[#This Row],[日付]])-1,YEAR(売上計画[[#This Row],[日付]]))</f>
        <v>2024</v>
      </c>
      <c r="I186" t="str">
        <f>IF(売上計画[[#This Row],[月]]&lt;=3,4,ROUNDUP(売上計画[[#This Row],[月]]/3,0)-1)&amp;"Q"</f>
        <v>4Q</v>
      </c>
      <c r="J186">
        <f>MONTH(売上計画[[#This Row],[日付]])</f>
        <v>1</v>
      </c>
    </row>
    <row r="187" spans="1:10" x14ac:dyDescent="0.35">
      <c r="A187" s="1">
        <v>45658</v>
      </c>
      <c r="B187" t="s">
        <v>7</v>
      </c>
      <c r="C187" t="s">
        <v>1076</v>
      </c>
      <c r="D187" t="s">
        <v>1077</v>
      </c>
      <c r="E187" t="s">
        <v>1209</v>
      </c>
      <c r="F187" t="s">
        <v>1103</v>
      </c>
      <c r="G187" s="2">
        <v>567000</v>
      </c>
      <c r="H187">
        <f>IF(売上計画[[#This Row],[四半期]]="4Q",YEAR(売上計画[[#This Row],[日付]])-1,YEAR(売上計画[[#This Row],[日付]]))</f>
        <v>2024</v>
      </c>
      <c r="I187" t="str">
        <f>IF(売上計画[[#This Row],[月]]&lt;=3,4,ROUNDUP(売上計画[[#This Row],[月]]/3,0)-1)&amp;"Q"</f>
        <v>4Q</v>
      </c>
      <c r="J187">
        <f>MONTH(売上計画[[#This Row],[日付]])</f>
        <v>1</v>
      </c>
    </row>
    <row r="188" spans="1:10" x14ac:dyDescent="0.35">
      <c r="A188" s="1">
        <v>45658</v>
      </c>
      <c r="B188" t="s">
        <v>51</v>
      </c>
      <c r="C188" t="s">
        <v>1092</v>
      </c>
      <c r="D188" t="s">
        <v>1080</v>
      </c>
      <c r="E188" t="s">
        <v>1210</v>
      </c>
      <c r="F188" t="s">
        <v>1104</v>
      </c>
      <c r="G188" s="2">
        <v>441000</v>
      </c>
      <c r="H188">
        <f>IF(売上計画[[#This Row],[四半期]]="4Q",YEAR(売上計画[[#This Row],[日付]])-1,YEAR(売上計画[[#This Row],[日付]]))</f>
        <v>2024</v>
      </c>
      <c r="I188" t="str">
        <f>IF(売上計画[[#This Row],[月]]&lt;=3,4,ROUNDUP(売上計画[[#This Row],[月]]/3,0)-1)&amp;"Q"</f>
        <v>4Q</v>
      </c>
      <c r="J188">
        <f>MONTH(売上計画[[#This Row],[日付]])</f>
        <v>1</v>
      </c>
    </row>
    <row r="189" spans="1:10" x14ac:dyDescent="0.35">
      <c r="A189" s="1">
        <v>45658</v>
      </c>
      <c r="B189" t="s">
        <v>15</v>
      </c>
      <c r="C189" t="s">
        <v>1079</v>
      </c>
      <c r="D189" t="s">
        <v>1080</v>
      </c>
      <c r="E189" t="s">
        <v>1210</v>
      </c>
      <c r="F189" t="s">
        <v>1104</v>
      </c>
      <c r="G189" s="2">
        <v>315000</v>
      </c>
      <c r="H189">
        <f>IF(売上計画[[#This Row],[四半期]]="4Q",YEAR(売上計画[[#This Row],[日付]])-1,YEAR(売上計画[[#This Row],[日付]]))</f>
        <v>2024</v>
      </c>
      <c r="I189" t="str">
        <f>IF(売上計画[[#This Row],[月]]&lt;=3,4,ROUNDUP(売上計画[[#This Row],[月]]/3,0)-1)&amp;"Q"</f>
        <v>4Q</v>
      </c>
      <c r="J189">
        <f>MONTH(売上計画[[#This Row],[日付]])</f>
        <v>1</v>
      </c>
    </row>
    <row r="190" spans="1:10" x14ac:dyDescent="0.35">
      <c r="A190" s="1">
        <v>45658</v>
      </c>
      <c r="B190" t="s">
        <v>11</v>
      </c>
      <c r="C190" t="s">
        <v>1078</v>
      </c>
      <c r="D190" t="s">
        <v>1077</v>
      </c>
      <c r="E190" t="s">
        <v>1209</v>
      </c>
      <c r="F190" t="s">
        <v>1103</v>
      </c>
      <c r="G190" s="2">
        <v>378000</v>
      </c>
      <c r="H190">
        <f>IF(売上計画[[#This Row],[四半期]]="4Q",YEAR(売上計画[[#This Row],[日付]])-1,YEAR(売上計画[[#This Row],[日付]]))</f>
        <v>2024</v>
      </c>
      <c r="I190" t="str">
        <f>IF(売上計画[[#This Row],[月]]&lt;=3,4,ROUNDUP(売上計画[[#This Row],[月]]/3,0)-1)&amp;"Q"</f>
        <v>4Q</v>
      </c>
      <c r="J190">
        <f>MONTH(売上計画[[#This Row],[日付]])</f>
        <v>1</v>
      </c>
    </row>
    <row r="191" spans="1:10" x14ac:dyDescent="0.35">
      <c r="A191" s="1">
        <v>45658</v>
      </c>
      <c r="B191" t="s">
        <v>57</v>
      </c>
      <c r="C191" t="s">
        <v>1094</v>
      </c>
      <c r="D191" t="s">
        <v>1080</v>
      </c>
      <c r="E191" t="s">
        <v>1210</v>
      </c>
      <c r="F191" t="s">
        <v>1104</v>
      </c>
      <c r="G191" s="2">
        <v>756000</v>
      </c>
      <c r="H191">
        <f>IF(売上計画[[#This Row],[四半期]]="4Q",YEAR(売上計画[[#This Row],[日付]])-1,YEAR(売上計画[[#This Row],[日付]]))</f>
        <v>2024</v>
      </c>
      <c r="I191" t="str">
        <f>IF(売上計画[[#This Row],[月]]&lt;=3,4,ROUNDUP(売上計画[[#This Row],[月]]/3,0)-1)&amp;"Q"</f>
        <v>4Q</v>
      </c>
      <c r="J191">
        <f>MONTH(売上計画[[#This Row],[日付]])</f>
        <v>1</v>
      </c>
    </row>
    <row r="192" spans="1:10" x14ac:dyDescent="0.35">
      <c r="A192" s="1">
        <v>45658</v>
      </c>
      <c r="B192" t="s">
        <v>78</v>
      </c>
      <c r="C192" t="s">
        <v>1097</v>
      </c>
      <c r="D192" t="s">
        <v>1080</v>
      </c>
      <c r="E192" t="s">
        <v>1210</v>
      </c>
      <c r="F192" t="s">
        <v>1104</v>
      </c>
      <c r="G192" s="2">
        <v>504000</v>
      </c>
      <c r="H192">
        <f>IF(売上計画[[#This Row],[四半期]]="4Q",YEAR(売上計画[[#This Row],[日付]])-1,YEAR(売上計画[[#This Row],[日付]]))</f>
        <v>2024</v>
      </c>
      <c r="I192" t="str">
        <f>IF(売上計画[[#This Row],[月]]&lt;=3,4,ROUNDUP(売上計画[[#This Row],[月]]/3,0)-1)&amp;"Q"</f>
        <v>4Q</v>
      </c>
      <c r="J192">
        <f>MONTH(売上計画[[#This Row],[日付]])</f>
        <v>1</v>
      </c>
    </row>
    <row r="193" spans="1:10" x14ac:dyDescent="0.35">
      <c r="A193" s="1">
        <v>45658</v>
      </c>
      <c r="B193" t="s">
        <v>54</v>
      </c>
      <c r="C193" t="s">
        <v>1093</v>
      </c>
      <c r="D193" t="s">
        <v>1082</v>
      </c>
      <c r="E193" t="s">
        <v>1210</v>
      </c>
      <c r="F193" t="s">
        <v>1105</v>
      </c>
      <c r="G193" s="2">
        <v>504000</v>
      </c>
      <c r="H193">
        <f>IF(売上計画[[#This Row],[四半期]]="4Q",YEAR(売上計画[[#This Row],[日付]])-1,YEAR(売上計画[[#This Row],[日付]]))</f>
        <v>2024</v>
      </c>
      <c r="I193" t="str">
        <f>IF(売上計画[[#This Row],[月]]&lt;=3,4,ROUNDUP(売上計画[[#This Row],[月]]/3,0)-1)&amp;"Q"</f>
        <v>4Q</v>
      </c>
      <c r="J193">
        <f>MONTH(売上計画[[#This Row],[日付]])</f>
        <v>1</v>
      </c>
    </row>
    <row r="194" spans="1:10" x14ac:dyDescent="0.35">
      <c r="A194" s="1">
        <v>45658</v>
      </c>
      <c r="B194" t="s">
        <v>42</v>
      </c>
      <c r="C194" t="s">
        <v>1089</v>
      </c>
      <c r="D194" t="s">
        <v>1077</v>
      </c>
      <c r="E194" t="s">
        <v>1209</v>
      </c>
      <c r="F194" t="s">
        <v>1103</v>
      </c>
      <c r="G194" s="2">
        <v>756000</v>
      </c>
      <c r="H194">
        <f>IF(売上計画[[#This Row],[四半期]]="4Q",YEAR(売上計画[[#This Row],[日付]])-1,YEAR(売上計画[[#This Row],[日付]]))</f>
        <v>2024</v>
      </c>
      <c r="I194" t="str">
        <f>IF(売上計画[[#This Row],[月]]&lt;=3,4,ROUNDUP(売上計画[[#This Row],[月]]/3,0)-1)&amp;"Q"</f>
        <v>4Q</v>
      </c>
      <c r="J194">
        <f>MONTH(売上計画[[#This Row],[日付]])</f>
        <v>1</v>
      </c>
    </row>
    <row r="195" spans="1:10" x14ac:dyDescent="0.35">
      <c r="A195" s="1">
        <v>45658</v>
      </c>
      <c r="B195" t="s">
        <v>34</v>
      </c>
      <c r="C195" t="s">
        <v>1087</v>
      </c>
      <c r="D195" t="s">
        <v>1085</v>
      </c>
      <c r="E195" t="s">
        <v>1211</v>
      </c>
      <c r="F195" t="s">
        <v>1106</v>
      </c>
      <c r="G195" s="2">
        <v>504000</v>
      </c>
      <c r="H195">
        <f>IF(売上計画[[#This Row],[四半期]]="4Q",YEAR(売上計画[[#This Row],[日付]])-1,YEAR(売上計画[[#This Row],[日付]]))</f>
        <v>2024</v>
      </c>
      <c r="I195" t="str">
        <f>IF(売上計画[[#This Row],[月]]&lt;=3,4,ROUNDUP(売上計画[[#This Row],[月]]/3,0)-1)&amp;"Q"</f>
        <v>4Q</v>
      </c>
      <c r="J195">
        <f>MONTH(売上計画[[#This Row],[日付]])</f>
        <v>1</v>
      </c>
    </row>
    <row r="196" spans="1:10" x14ac:dyDescent="0.35">
      <c r="A196" s="1">
        <v>45658</v>
      </c>
      <c r="B196" t="s">
        <v>19</v>
      </c>
      <c r="C196" t="s">
        <v>1081</v>
      </c>
      <c r="D196" t="s">
        <v>1082</v>
      </c>
      <c r="E196" t="s">
        <v>1210</v>
      </c>
      <c r="F196" t="s">
        <v>1105</v>
      </c>
      <c r="G196" s="2">
        <v>378000</v>
      </c>
      <c r="H196">
        <f>IF(売上計画[[#This Row],[四半期]]="4Q",YEAR(売上計画[[#This Row],[日付]])-1,YEAR(売上計画[[#This Row],[日付]]))</f>
        <v>2024</v>
      </c>
      <c r="I196" t="str">
        <f>IF(売上計画[[#This Row],[月]]&lt;=3,4,ROUNDUP(売上計画[[#This Row],[月]]/3,0)-1)&amp;"Q"</f>
        <v>4Q</v>
      </c>
      <c r="J196">
        <f>MONTH(売上計画[[#This Row],[日付]])</f>
        <v>1</v>
      </c>
    </row>
    <row r="197" spans="1:10" x14ac:dyDescent="0.35">
      <c r="A197" s="1">
        <v>45658</v>
      </c>
      <c r="B197" t="s">
        <v>46</v>
      </c>
      <c r="C197" t="s">
        <v>1090</v>
      </c>
      <c r="D197" t="s">
        <v>1091</v>
      </c>
      <c r="E197" t="s">
        <v>1209</v>
      </c>
      <c r="F197" t="s">
        <v>1107</v>
      </c>
      <c r="G197" s="2">
        <v>882000</v>
      </c>
      <c r="H197">
        <f>IF(売上計画[[#This Row],[四半期]]="4Q",YEAR(売上計画[[#This Row],[日付]])-1,YEAR(売上計画[[#This Row],[日付]]))</f>
        <v>2024</v>
      </c>
      <c r="I197" t="str">
        <f>IF(売上計画[[#This Row],[月]]&lt;=3,4,ROUNDUP(売上計画[[#This Row],[月]]/3,0)-1)&amp;"Q"</f>
        <v>4Q</v>
      </c>
      <c r="J197">
        <f>MONTH(売上計画[[#This Row],[日付]])</f>
        <v>1</v>
      </c>
    </row>
    <row r="198" spans="1:10" x14ac:dyDescent="0.35">
      <c r="A198" s="1">
        <v>45658</v>
      </c>
      <c r="B198" t="s">
        <v>105</v>
      </c>
      <c r="C198" t="s">
        <v>1100</v>
      </c>
      <c r="D198" t="s">
        <v>1091</v>
      </c>
      <c r="E198" t="s">
        <v>1209</v>
      </c>
      <c r="F198" t="s">
        <v>1107</v>
      </c>
      <c r="G198" s="2">
        <v>378000</v>
      </c>
      <c r="H198">
        <f>IF(売上計画[[#This Row],[四半期]]="4Q",YEAR(売上計画[[#This Row],[日付]])-1,YEAR(売上計画[[#This Row],[日付]]))</f>
        <v>2024</v>
      </c>
      <c r="I198" t="str">
        <f>IF(売上計画[[#This Row],[月]]&lt;=3,4,ROUNDUP(売上計画[[#This Row],[月]]/3,0)-1)&amp;"Q"</f>
        <v>4Q</v>
      </c>
      <c r="J198">
        <f>MONTH(売上計画[[#This Row],[日付]])</f>
        <v>1</v>
      </c>
    </row>
    <row r="199" spans="1:10" x14ac:dyDescent="0.35">
      <c r="A199" s="1">
        <v>45658</v>
      </c>
      <c r="B199" t="s">
        <v>82</v>
      </c>
      <c r="C199" t="s">
        <v>1098</v>
      </c>
      <c r="D199" t="s">
        <v>1085</v>
      </c>
      <c r="E199" t="s">
        <v>1211</v>
      </c>
      <c r="F199" t="s">
        <v>1106</v>
      </c>
      <c r="G199" s="2">
        <v>504000</v>
      </c>
      <c r="H199">
        <f>IF(売上計画[[#This Row],[四半期]]="4Q",YEAR(売上計画[[#This Row],[日付]])-1,YEAR(売上計画[[#This Row],[日付]]))</f>
        <v>2024</v>
      </c>
      <c r="I199" t="str">
        <f>IF(売上計画[[#This Row],[月]]&lt;=3,4,ROUNDUP(売上計画[[#This Row],[月]]/3,0)-1)&amp;"Q"</f>
        <v>4Q</v>
      </c>
      <c r="J199">
        <f>MONTH(売上計画[[#This Row],[日付]])</f>
        <v>1</v>
      </c>
    </row>
    <row r="200" spans="1:10" x14ac:dyDescent="0.35">
      <c r="A200" s="1">
        <v>45658</v>
      </c>
      <c r="B200" t="s">
        <v>67</v>
      </c>
      <c r="C200" t="s">
        <v>1096</v>
      </c>
      <c r="D200" t="s">
        <v>1082</v>
      </c>
      <c r="E200" t="s">
        <v>1210</v>
      </c>
      <c r="F200" t="s">
        <v>1105</v>
      </c>
      <c r="G200" s="2">
        <v>315000</v>
      </c>
      <c r="H200">
        <f>IF(売上計画[[#This Row],[四半期]]="4Q",YEAR(売上計画[[#This Row],[日付]])-1,YEAR(売上計画[[#This Row],[日付]]))</f>
        <v>2024</v>
      </c>
      <c r="I200" t="str">
        <f>IF(売上計画[[#This Row],[月]]&lt;=3,4,ROUNDUP(売上計画[[#This Row],[月]]/3,0)-1)&amp;"Q"</f>
        <v>4Q</v>
      </c>
      <c r="J200">
        <f>MONTH(売上計画[[#This Row],[日付]])</f>
        <v>1</v>
      </c>
    </row>
    <row r="201" spans="1:10" x14ac:dyDescent="0.35">
      <c r="A201" s="1">
        <v>45658</v>
      </c>
      <c r="B201" t="s">
        <v>64</v>
      </c>
      <c r="C201" t="s">
        <v>1095</v>
      </c>
      <c r="D201" t="s">
        <v>1085</v>
      </c>
      <c r="E201" t="s">
        <v>1211</v>
      </c>
      <c r="F201" t="s">
        <v>1106</v>
      </c>
      <c r="G201" s="2">
        <v>630000</v>
      </c>
      <c r="H201">
        <f>IF(売上計画[[#This Row],[四半期]]="4Q",YEAR(売上計画[[#This Row],[日付]])-1,YEAR(売上計画[[#This Row],[日付]]))</f>
        <v>2024</v>
      </c>
      <c r="I201" t="str">
        <f>IF(売上計画[[#This Row],[月]]&lt;=3,4,ROUNDUP(売上計画[[#This Row],[月]]/3,0)-1)&amp;"Q"</f>
        <v>4Q</v>
      </c>
      <c r="J201">
        <f>MONTH(売上計画[[#This Row],[日付]])</f>
        <v>1</v>
      </c>
    </row>
    <row r="202" spans="1:10" x14ac:dyDescent="0.35">
      <c r="A202" s="1">
        <v>45689</v>
      </c>
      <c r="B202" t="s">
        <v>23</v>
      </c>
      <c r="C202" t="s">
        <v>1083</v>
      </c>
      <c r="D202" t="s">
        <v>1082</v>
      </c>
      <c r="E202" t="s">
        <v>1210</v>
      </c>
      <c r="F202" t="s">
        <v>1105</v>
      </c>
      <c r="G202" s="2">
        <v>252000</v>
      </c>
      <c r="H202">
        <f>IF(売上計画[[#This Row],[四半期]]="4Q",YEAR(売上計画[[#This Row],[日付]])-1,YEAR(売上計画[[#This Row],[日付]]))</f>
        <v>2024</v>
      </c>
      <c r="I202" t="str">
        <f>IF(売上計画[[#This Row],[月]]&lt;=3,4,ROUNDUP(売上計画[[#This Row],[月]]/3,0)-1)&amp;"Q"</f>
        <v>4Q</v>
      </c>
      <c r="J202">
        <f>MONTH(売上計画[[#This Row],[日付]])</f>
        <v>2</v>
      </c>
    </row>
    <row r="203" spans="1:10" x14ac:dyDescent="0.35">
      <c r="A203" s="1">
        <v>45689</v>
      </c>
      <c r="B203" t="s">
        <v>100</v>
      </c>
      <c r="C203" t="s">
        <v>1099</v>
      </c>
      <c r="D203" t="s">
        <v>1080</v>
      </c>
      <c r="E203" t="s">
        <v>1210</v>
      </c>
      <c r="F203" t="s">
        <v>1104</v>
      </c>
      <c r="G203" s="2">
        <v>189000</v>
      </c>
      <c r="H203">
        <f>IF(売上計画[[#This Row],[四半期]]="4Q",YEAR(売上計画[[#This Row],[日付]])-1,YEAR(売上計画[[#This Row],[日付]]))</f>
        <v>2024</v>
      </c>
      <c r="I203" t="str">
        <f>IF(売上計画[[#This Row],[月]]&lt;=3,4,ROUNDUP(売上計画[[#This Row],[月]]/3,0)-1)&amp;"Q"</f>
        <v>4Q</v>
      </c>
      <c r="J203">
        <f>MONTH(売上計画[[#This Row],[日付]])</f>
        <v>2</v>
      </c>
    </row>
    <row r="204" spans="1:10" x14ac:dyDescent="0.35">
      <c r="A204" s="1">
        <v>45689</v>
      </c>
      <c r="B204" t="s">
        <v>38</v>
      </c>
      <c r="C204" t="s">
        <v>1088</v>
      </c>
      <c r="D204" t="s">
        <v>1080</v>
      </c>
      <c r="E204" t="s">
        <v>1210</v>
      </c>
      <c r="F204" t="s">
        <v>1104</v>
      </c>
      <c r="G204" s="2">
        <v>882000</v>
      </c>
      <c r="H204">
        <f>IF(売上計画[[#This Row],[四半期]]="4Q",YEAR(売上計画[[#This Row],[日付]])-1,YEAR(売上計画[[#This Row],[日付]]))</f>
        <v>2024</v>
      </c>
      <c r="I204" t="str">
        <f>IF(売上計画[[#This Row],[月]]&lt;=3,4,ROUNDUP(売上計画[[#This Row],[月]]/3,0)-1)&amp;"Q"</f>
        <v>4Q</v>
      </c>
      <c r="J204">
        <f>MONTH(売上計画[[#This Row],[日付]])</f>
        <v>2</v>
      </c>
    </row>
    <row r="205" spans="1:10" x14ac:dyDescent="0.35">
      <c r="A205" s="1">
        <v>45689</v>
      </c>
      <c r="B205" t="s">
        <v>27</v>
      </c>
      <c r="C205" t="s">
        <v>1084</v>
      </c>
      <c r="D205" t="s">
        <v>1085</v>
      </c>
      <c r="E205" t="s">
        <v>1211</v>
      </c>
      <c r="F205" t="s">
        <v>1106</v>
      </c>
      <c r="G205" s="2">
        <v>819000</v>
      </c>
      <c r="H205">
        <f>IF(売上計画[[#This Row],[四半期]]="4Q",YEAR(売上計画[[#This Row],[日付]])-1,YEAR(売上計画[[#This Row],[日付]]))</f>
        <v>2024</v>
      </c>
      <c r="I205" t="str">
        <f>IF(売上計画[[#This Row],[月]]&lt;=3,4,ROUNDUP(売上計画[[#This Row],[月]]/3,0)-1)&amp;"Q"</f>
        <v>4Q</v>
      </c>
      <c r="J205">
        <f>MONTH(売上計画[[#This Row],[日付]])</f>
        <v>2</v>
      </c>
    </row>
    <row r="206" spans="1:10" x14ac:dyDescent="0.35">
      <c r="A206" s="1">
        <v>45689</v>
      </c>
      <c r="B206" t="s">
        <v>31</v>
      </c>
      <c r="C206" t="s">
        <v>1086</v>
      </c>
      <c r="D206" t="s">
        <v>1077</v>
      </c>
      <c r="E206" t="s">
        <v>1209</v>
      </c>
      <c r="F206" t="s">
        <v>1103</v>
      </c>
      <c r="G206" s="2">
        <v>252000</v>
      </c>
      <c r="H206">
        <f>IF(売上計画[[#This Row],[四半期]]="4Q",YEAR(売上計画[[#This Row],[日付]])-1,YEAR(売上計画[[#This Row],[日付]]))</f>
        <v>2024</v>
      </c>
      <c r="I206" t="str">
        <f>IF(売上計画[[#This Row],[月]]&lt;=3,4,ROUNDUP(売上計画[[#This Row],[月]]/3,0)-1)&amp;"Q"</f>
        <v>4Q</v>
      </c>
      <c r="J206">
        <f>MONTH(売上計画[[#This Row],[日付]])</f>
        <v>2</v>
      </c>
    </row>
    <row r="207" spans="1:10" x14ac:dyDescent="0.35">
      <c r="A207" s="1">
        <v>45689</v>
      </c>
      <c r="B207" t="s">
        <v>7</v>
      </c>
      <c r="C207" t="s">
        <v>1076</v>
      </c>
      <c r="D207" t="s">
        <v>1077</v>
      </c>
      <c r="E207" t="s">
        <v>1209</v>
      </c>
      <c r="F207" t="s">
        <v>1103</v>
      </c>
      <c r="G207" s="2">
        <v>567000</v>
      </c>
      <c r="H207">
        <f>IF(売上計画[[#This Row],[四半期]]="4Q",YEAR(売上計画[[#This Row],[日付]])-1,YEAR(売上計画[[#This Row],[日付]]))</f>
        <v>2024</v>
      </c>
      <c r="I207" t="str">
        <f>IF(売上計画[[#This Row],[月]]&lt;=3,4,ROUNDUP(売上計画[[#This Row],[月]]/3,0)-1)&amp;"Q"</f>
        <v>4Q</v>
      </c>
      <c r="J207">
        <f>MONTH(売上計画[[#This Row],[日付]])</f>
        <v>2</v>
      </c>
    </row>
    <row r="208" spans="1:10" x14ac:dyDescent="0.35">
      <c r="A208" s="1">
        <v>45689</v>
      </c>
      <c r="B208" t="s">
        <v>51</v>
      </c>
      <c r="C208" t="s">
        <v>1092</v>
      </c>
      <c r="D208" t="s">
        <v>1080</v>
      </c>
      <c r="E208" t="s">
        <v>1210</v>
      </c>
      <c r="F208" t="s">
        <v>1104</v>
      </c>
      <c r="G208" s="2">
        <v>441000</v>
      </c>
      <c r="H208">
        <f>IF(売上計画[[#This Row],[四半期]]="4Q",YEAR(売上計画[[#This Row],[日付]])-1,YEAR(売上計画[[#This Row],[日付]]))</f>
        <v>2024</v>
      </c>
      <c r="I208" t="str">
        <f>IF(売上計画[[#This Row],[月]]&lt;=3,4,ROUNDUP(売上計画[[#This Row],[月]]/3,0)-1)&amp;"Q"</f>
        <v>4Q</v>
      </c>
      <c r="J208">
        <f>MONTH(売上計画[[#This Row],[日付]])</f>
        <v>2</v>
      </c>
    </row>
    <row r="209" spans="1:10" x14ac:dyDescent="0.35">
      <c r="A209" s="1">
        <v>45689</v>
      </c>
      <c r="B209" t="s">
        <v>15</v>
      </c>
      <c r="C209" t="s">
        <v>1079</v>
      </c>
      <c r="D209" t="s">
        <v>1080</v>
      </c>
      <c r="E209" t="s">
        <v>1210</v>
      </c>
      <c r="F209" t="s">
        <v>1104</v>
      </c>
      <c r="G209" s="2">
        <v>315000</v>
      </c>
      <c r="H209">
        <f>IF(売上計画[[#This Row],[四半期]]="4Q",YEAR(売上計画[[#This Row],[日付]])-1,YEAR(売上計画[[#This Row],[日付]]))</f>
        <v>2024</v>
      </c>
      <c r="I209" t="str">
        <f>IF(売上計画[[#This Row],[月]]&lt;=3,4,ROUNDUP(売上計画[[#This Row],[月]]/3,0)-1)&amp;"Q"</f>
        <v>4Q</v>
      </c>
      <c r="J209">
        <f>MONTH(売上計画[[#This Row],[日付]])</f>
        <v>2</v>
      </c>
    </row>
    <row r="210" spans="1:10" x14ac:dyDescent="0.35">
      <c r="A210" s="1">
        <v>45689</v>
      </c>
      <c r="B210" t="s">
        <v>11</v>
      </c>
      <c r="C210" t="s">
        <v>1078</v>
      </c>
      <c r="D210" t="s">
        <v>1077</v>
      </c>
      <c r="E210" t="s">
        <v>1209</v>
      </c>
      <c r="F210" t="s">
        <v>1103</v>
      </c>
      <c r="G210" s="2">
        <v>378000</v>
      </c>
      <c r="H210">
        <f>IF(売上計画[[#This Row],[四半期]]="4Q",YEAR(売上計画[[#This Row],[日付]])-1,YEAR(売上計画[[#This Row],[日付]]))</f>
        <v>2024</v>
      </c>
      <c r="I210" t="str">
        <f>IF(売上計画[[#This Row],[月]]&lt;=3,4,ROUNDUP(売上計画[[#This Row],[月]]/3,0)-1)&amp;"Q"</f>
        <v>4Q</v>
      </c>
      <c r="J210">
        <f>MONTH(売上計画[[#This Row],[日付]])</f>
        <v>2</v>
      </c>
    </row>
    <row r="211" spans="1:10" x14ac:dyDescent="0.35">
      <c r="A211" s="1">
        <v>45689</v>
      </c>
      <c r="B211" t="s">
        <v>57</v>
      </c>
      <c r="C211" t="s">
        <v>1094</v>
      </c>
      <c r="D211" t="s">
        <v>1080</v>
      </c>
      <c r="E211" t="s">
        <v>1210</v>
      </c>
      <c r="F211" t="s">
        <v>1104</v>
      </c>
      <c r="G211" s="2">
        <v>756000</v>
      </c>
      <c r="H211">
        <f>IF(売上計画[[#This Row],[四半期]]="4Q",YEAR(売上計画[[#This Row],[日付]])-1,YEAR(売上計画[[#This Row],[日付]]))</f>
        <v>2024</v>
      </c>
      <c r="I211" t="str">
        <f>IF(売上計画[[#This Row],[月]]&lt;=3,4,ROUNDUP(売上計画[[#This Row],[月]]/3,0)-1)&amp;"Q"</f>
        <v>4Q</v>
      </c>
      <c r="J211">
        <f>MONTH(売上計画[[#This Row],[日付]])</f>
        <v>2</v>
      </c>
    </row>
    <row r="212" spans="1:10" x14ac:dyDescent="0.35">
      <c r="A212" s="1">
        <v>45689</v>
      </c>
      <c r="B212" t="s">
        <v>78</v>
      </c>
      <c r="C212" t="s">
        <v>1097</v>
      </c>
      <c r="D212" t="s">
        <v>1080</v>
      </c>
      <c r="E212" t="s">
        <v>1210</v>
      </c>
      <c r="F212" t="s">
        <v>1104</v>
      </c>
      <c r="G212" s="2">
        <v>504000</v>
      </c>
      <c r="H212">
        <f>IF(売上計画[[#This Row],[四半期]]="4Q",YEAR(売上計画[[#This Row],[日付]])-1,YEAR(売上計画[[#This Row],[日付]]))</f>
        <v>2024</v>
      </c>
      <c r="I212" t="str">
        <f>IF(売上計画[[#This Row],[月]]&lt;=3,4,ROUNDUP(売上計画[[#This Row],[月]]/3,0)-1)&amp;"Q"</f>
        <v>4Q</v>
      </c>
      <c r="J212">
        <f>MONTH(売上計画[[#This Row],[日付]])</f>
        <v>2</v>
      </c>
    </row>
    <row r="213" spans="1:10" x14ac:dyDescent="0.35">
      <c r="A213" s="1">
        <v>45689</v>
      </c>
      <c r="B213" t="s">
        <v>54</v>
      </c>
      <c r="C213" t="s">
        <v>1093</v>
      </c>
      <c r="D213" t="s">
        <v>1082</v>
      </c>
      <c r="E213" t="s">
        <v>1210</v>
      </c>
      <c r="F213" t="s">
        <v>1105</v>
      </c>
      <c r="G213" s="2">
        <v>504000</v>
      </c>
      <c r="H213">
        <f>IF(売上計画[[#This Row],[四半期]]="4Q",YEAR(売上計画[[#This Row],[日付]])-1,YEAR(売上計画[[#This Row],[日付]]))</f>
        <v>2024</v>
      </c>
      <c r="I213" t="str">
        <f>IF(売上計画[[#This Row],[月]]&lt;=3,4,ROUNDUP(売上計画[[#This Row],[月]]/3,0)-1)&amp;"Q"</f>
        <v>4Q</v>
      </c>
      <c r="J213">
        <f>MONTH(売上計画[[#This Row],[日付]])</f>
        <v>2</v>
      </c>
    </row>
    <row r="214" spans="1:10" x14ac:dyDescent="0.35">
      <c r="A214" s="1">
        <v>45689</v>
      </c>
      <c r="B214" t="s">
        <v>42</v>
      </c>
      <c r="C214" t="s">
        <v>1089</v>
      </c>
      <c r="D214" t="s">
        <v>1077</v>
      </c>
      <c r="E214" t="s">
        <v>1209</v>
      </c>
      <c r="F214" t="s">
        <v>1103</v>
      </c>
      <c r="G214" s="2">
        <v>756000</v>
      </c>
      <c r="H214">
        <f>IF(売上計画[[#This Row],[四半期]]="4Q",YEAR(売上計画[[#This Row],[日付]])-1,YEAR(売上計画[[#This Row],[日付]]))</f>
        <v>2024</v>
      </c>
      <c r="I214" t="str">
        <f>IF(売上計画[[#This Row],[月]]&lt;=3,4,ROUNDUP(売上計画[[#This Row],[月]]/3,0)-1)&amp;"Q"</f>
        <v>4Q</v>
      </c>
      <c r="J214">
        <f>MONTH(売上計画[[#This Row],[日付]])</f>
        <v>2</v>
      </c>
    </row>
    <row r="215" spans="1:10" x14ac:dyDescent="0.35">
      <c r="A215" s="1">
        <v>45689</v>
      </c>
      <c r="B215" t="s">
        <v>34</v>
      </c>
      <c r="C215" t="s">
        <v>1087</v>
      </c>
      <c r="D215" t="s">
        <v>1085</v>
      </c>
      <c r="E215" t="s">
        <v>1211</v>
      </c>
      <c r="F215" t="s">
        <v>1106</v>
      </c>
      <c r="G215" s="2">
        <v>504000</v>
      </c>
      <c r="H215">
        <f>IF(売上計画[[#This Row],[四半期]]="4Q",YEAR(売上計画[[#This Row],[日付]])-1,YEAR(売上計画[[#This Row],[日付]]))</f>
        <v>2024</v>
      </c>
      <c r="I215" t="str">
        <f>IF(売上計画[[#This Row],[月]]&lt;=3,4,ROUNDUP(売上計画[[#This Row],[月]]/3,0)-1)&amp;"Q"</f>
        <v>4Q</v>
      </c>
      <c r="J215">
        <f>MONTH(売上計画[[#This Row],[日付]])</f>
        <v>2</v>
      </c>
    </row>
    <row r="216" spans="1:10" x14ac:dyDescent="0.35">
      <c r="A216" s="1">
        <v>45689</v>
      </c>
      <c r="B216" t="s">
        <v>19</v>
      </c>
      <c r="C216" t="s">
        <v>1081</v>
      </c>
      <c r="D216" t="s">
        <v>1082</v>
      </c>
      <c r="E216" t="s">
        <v>1210</v>
      </c>
      <c r="F216" t="s">
        <v>1105</v>
      </c>
      <c r="G216" s="2">
        <v>378000</v>
      </c>
      <c r="H216">
        <f>IF(売上計画[[#This Row],[四半期]]="4Q",YEAR(売上計画[[#This Row],[日付]])-1,YEAR(売上計画[[#This Row],[日付]]))</f>
        <v>2024</v>
      </c>
      <c r="I216" t="str">
        <f>IF(売上計画[[#This Row],[月]]&lt;=3,4,ROUNDUP(売上計画[[#This Row],[月]]/3,0)-1)&amp;"Q"</f>
        <v>4Q</v>
      </c>
      <c r="J216">
        <f>MONTH(売上計画[[#This Row],[日付]])</f>
        <v>2</v>
      </c>
    </row>
    <row r="217" spans="1:10" x14ac:dyDescent="0.35">
      <c r="A217" s="1">
        <v>45689</v>
      </c>
      <c r="B217" t="s">
        <v>46</v>
      </c>
      <c r="C217" t="s">
        <v>1090</v>
      </c>
      <c r="D217" t="s">
        <v>1091</v>
      </c>
      <c r="E217" t="s">
        <v>1209</v>
      </c>
      <c r="F217" t="s">
        <v>1107</v>
      </c>
      <c r="G217" s="2">
        <v>882000</v>
      </c>
      <c r="H217">
        <f>IF(売上計画[[#This Row],[四半期]]="4Q",YEAR(売上計画[[#This Row],[日付]])-1,YEAR(売上計画[[#This Row],[日付]]))</f>
        <v>2024</v>
      </c>
      <c r="I217" t="str">
        <f>IF(売上計画[[#This Row],[月]]&lt;=3,4,ROUNDUP(売上計画[[#This Row],[月]]/3,0)-1)&amp;"Q"</f>
        <v>4Q</v>
      </c>
      <c r="J217">
        <f>MONTH(売上計画[[#This Row],[日付]])</f>
        <v>2</v>
      </c>
    </row>
    <row r="218" spans="1:10" x14ac:dyDescent="0.35">
      <c r="A218" s="1">
        <v>45689</v>
      </c>
      <c r="B218" t="s">
        <v>105</v>
      </c>
      <c r="C218" t="s">
        <v>1100</v>
      </c>
      <c r="D218" t="s">
        <v>1091</v>
      </c>
      <c r="E218" t="s">
        <v>1209</v>
      </c>
      <c r="F218" t="s">
        <v>1107</v>
      </c>
      <c r="G218" s="2">
        <v>378000</v>
      </c>
      <c r="H218">
        <f>IF(売上計画[[#This Row],[四半期]]="4Q",YEAR(売上計画[[#This Row],[日付]])-1,YEAR(売上計画[[#This Row],[日付]]))</f>
        <v>2024</v>
      </c>
      <c r="I218" t="str">
        <f>IF(売上計画[[#This Row],[月]]&lt;=3,4,ROUNDUP(売上計画[[#This Row],[月]]/3,0)-1)&amp;"Q"</f>
        <v>4Q</v>
      </c>
      <c r="J218">
        <f>MONTH(売上計画[[#This Row],[日付]])</f>
        <v>2</v>
      </c>
    </row>
    <row r="219" spans="1:10" x14ac:dyDescent="0.35">
      <c r="A219" s="1">
        <v>45689</v>
      </c>
      <c r="B219" t="s">
        <v>82</v>
      </c>
      <c r="C219" t="s">
        <v>1098</v>
      </c>
      <c r="D219" t="s">
        <v>1085</v>
      </c>
      <c r="E219" t="s">
        <v>1211</v>
      </c>
      <c r="F219" t="s">
        <v>1106</v>
      </c>
      <c r="G219" s="2">
        <v>504000</v>
      </c>
      <c r="H219">
        <f>IF(売上計画[[#This Row],[四半期]]="4Q",YEAR(売上計画[[#This Row],[日付]])-1,YEAR(売上計画[[#This Row],[日付]]))</f>
        <v>2024</v>
      </c>
      <c r="I219" t="str">
        <f>IF(売上計画[[#This Row],[月]]&lt;=3,4,ROUNDUP(売上計画[[#This Row],[月]]/3,0)-1)&amp;"Q"</f>
        <v>4Q</v>
      </c>
      <c r="J219">
        <f>MONTH(売上計画[[#This Row],[日付]])</f>
        <v>2</v>
      </c>
    </row>
    <row r="220" spans="1:10" x14ac:dyDescent="0.35">
      <c r="A220" s="1">
        <v>45689</v>
      </c>
      <c r="B220" t="s">
        <v>67</v>
      </c>
      <c r="C220" t="s">
        <v>1096</v>
      </c>
      <c r="D220" t="s">
        <v>1082</v>
      </c>
      <c r="E220" t="s">
        <v>1210</v>
      </c>
      <c r="F220" t="s">
        <v>1105</v>
      </c>
      <c r="G220" s="2">
        <v>315000</v>
      </c>
      <c r="H220">
        <f>IF(売上計画[[#This Row],[四半期]]="4Q",YEAR(売上計画[[#This Row],[日付]])-1,YEAR(売上計画[[#This Row],[日付]]))</f>
        <v>2024</v>
      </c>
      <c r="I220" t="str">
        <f>IF(売上計画[[#This Row],[月]]&lt;=3,4,ROUNDUP(売上計画[[#This Row],[月]]/3,0)-1)&amp;"Q"</f>
        <v>4Q</v>
      </c>
      <c r="J220">
        <f>MONTH(売上計画[[#This Row],[日付]])</f>
        <v>2</v>
      </c>
    </row>
    <row r="221" spans="1:10" x14ac:dyDescent="0.35">
      <c r="A221" s="1">
        <v>45689</v>
      </c>
      <c r="B221" t="s">
        <v>64</v>
      </c>
      <c r="C221" t="s">
        <v>1095</v>
      </c>
      <c r="D221" t="s">
        <v>1085</v>
      </c>
      <c r="E221" t="s">
        <v>1211</v>
      </c>
      <c r="F221" t="s">
        <v>1106</v>
      </c>
      <c r="G221" s="2">
        <v>630000</v>
      </c>
      <c r="H221">
        <f>IF(売上計画[[#This Row],[四半期]]="4Q",YEAR(売上計画[[#This Row],[日付]])-1,YEAR(売上計画[[#This Row],[日付]]))</f>
        <v>2024</v>
      </c>
      <c r="I221" t="str">
        <f>IF(売上計画[[#This Row],[月]]&lt;=3,4,ROUNDUP(売上計画[[#This Row],[月]]/3,0)-1)&amp;"Q"</f>
        <v>4Q</v>
      </c>
      <c r="J221">
        <f>MONTH(売上計画[[#This Row],[日付]])</f>
        <v>2</v>
      </c>
    </row>
    <row r="222" spans="1:10" x14ac:dyDescent="0.35">
      <c r="A222" s="1">
        <v>45717</v>
      </c>
      <c r="B222" t="s">
        <v>23</v>
      </c>
      <c r="C222" t="s">
        <v>1083</v>
      </c>
      <c r="D222" t="s">
        <v>1082</v>
      </c>
      <c r="E222" t="s">
        <v>1210</v>
      </c>
      <c r="F222" t="s">
        <v>1105</v>
      </c>
      <c r="G222" s="2">
        <v>252000</v>
      </c>
      <c r="H222">
        <f>IF(売上計画[[#This Row],[四半期]]="4Q",YEAR(売上計画[[#This Row],[日付]])-1,YEAR(売上計画[[#This Row],[日付]]))</f>
        <v>2024</v>
      </c>
      <c r="I222" t="str">
        <f>IF(売上計画[[#This Row],[月]]&lt;=3,4,ROUNDUP(売上計画[[#This Row],[月]]/3,0)-1)&amp;"Q"</f>
        <v>4Q</v>
      </c>
      <c r="J222">
        <f>MONTH(売上計画[[#This Row],[日付]])</f>
        <v>3</v>
      </c>
    </row>
    <row r="223" spans="1:10" x14ac:dyDescent="0.35">
      <c r="A223" s="1">
        <v>45717</v>
      </c>
      <c r="B223" t="s">
        <v>100</v>
      </c>
      <c r="C223" t="s">
        <v>1099</v>
      </c>
      <c r="D223" t="s">
        <v>1080</v>
      </c>
      <c r="E223" t="s">
        <v>1210</v>
      </c>
      <c r="F223" t="s">
        <v>1104</v>
      </c>
      <c r="G223" s="2">
        <v>189000</v>
      </c>
      <c r="H223">
        <f>IF(売上計画[[#This Row],[四半期]]="4Q",YEAR(売上計画[[#This Row],[日付]])-1,YEAR(売上計画[[#This Row],[日付]]))</f>
        <v>2024</v>
      </c>
      <c r="I223" t="str">
        <f>IF(売上計画[[#This Row],[月]]&lt;=3,4,ROUNDUP(売上計画[[#This Row],[月]]/3,0)-1)&amp;"Q"</f>
        <v>4Q</v>
      </c>
      <c r="J223">
        <f>MONTH(売上計画[[#This Row],[日付]])</f>
        <v>3</v>
      </c>
    </row>
    <row r="224" spans="1:10" x14ac:dyDescent="0.35">
      <c r="A224" s="1">
        <v>45717</v>
      </c>
      <c r="B224" t="s">
        <v>38</v>
      </c>
      <c r="C224" t="s">
        <v>1088</v>
      </c>
      <c r="D224" t="s">
        <v>1080</v>
      </c>
      <c r="E224" t="s">
        <v>1210</v>
      </c>
      <c r="F224" t="s">
        <v>1104</v>
      </c>
      <c r="G224" s="2">
        <v>882000</v>
      </c>
      <c r="H224">
        <f>IF(売上計画[[#This Row],[四半期]]="4Q",YEAR(売上計画[[#This Row],[日付]])-1,YEAR(売上計画[[#This Row],[日付]]))</f>
        <v>2024</v>
      </c>
      <c r="I224" t="str">
        <f>IF(売上計画[[#This Row],[月]]&lt;=3,4,ROUNDUP(売上計画[[#This Row],[月]]/3,0)-1)&amp;"Q"</f>
        <v>4Q</v>
      </c>
      <c r="J224">
        <f>MONTH(売上計画[[#This Row],[日付]])</f>
        <v>3</v>
      </c>
    </row>
    <row r="225" spans="1:10" x14ac:dyDescent="0.35">
      <c r="A225" s="1">
        <v>45717</v>
      </c>
      <c r="B225" t="s">
        <v>27</v>
      </c>
      <c r="C225" t="s">
        <v>1084</v>
      </c>
      <c r="D225" t="s">
        <v>1085</v>
      </c>
      <c r="E225" t="s">
        <v>1211</v>
      </c>
      <c r="F225" t="s">
        <v>1106</v>
      </c>
      <c r="G225" s="2">
        <v>819000</v>
      </c>
      <c r="H225">
        <f>IF(売上計画[[#This Row],[四半期]]="4Q",YEAR(売上計画[[#This Row],[日付]])-1,YEAR(売上計画[[#This Row],[日付]]))</f>
        <v>2024</v>
      </c>
      <c r="I225" t="str">
        <f>IF(売上計画[[#This Row],[月]]&lt;=3,4,ROUNDUP(売上計画[[#This Row],[月]]/3,0)-1)&amp;"Q"</f>
        <v>4Q</v>
      </c>
      <c r="J225">
        <f>MONTH(売上計画[[#This Row],[日付]])</f>
        <v>3</v>
      </c>
    </row>
    <row r="226" spans="1:10" x14ac:dyDescent="0.35">
      <c r="A226" s="1">
        <v>45717</v>
      </c>
      <c r="B226" t="s">
        <v>31</v>
      </c>
      <c r="C226" t="s">
        <v>1086</v>
      </c>
      <c r="D226" t="s">
        <v>1077</v>
      </c>
      <c r="E226" t="s">
        <v>1209</v>
      </c>
      <c r="F226" t="s">
        <v>1103</v>
      </c>
      <c r="G226" s="2">
        <v>252000</v>
      </c>
      <c r="H226">
        <f>IF(売上計画[[#This Row],[四半期]]="4Q",YEAR(売上計画[[#This Row],[日付]])-1,YEAR(売上計画[[#This Row],[日付]]))</f>
        <v>2024</v>
      </c>
      <c r="I226" t="str">
        <f>IF(売上計画[[#This Row],[月]]&lt;=3,4,ROUNDUP(売上計画[[#This Row],[月]]/3,0)-1)&amp;"Q"</f>
        <v>4Q</v>
      </c>
      <c r="J226">
        <f>MONTH(売上計画[[#This Row],[日付]])</f>
        <v>3</v>
      </c>
    </row>
    <row r="227" spans="1:10" x14ac:dyDescent="0.35">
      <c r="A227" s="1">
        <v>45717</v>
      </c>
      <c r="B227" t="s">
        <v>7</v>
      </c>
      <c r="C227" t="s">
        <v>1076</v>
      </c>
      <c r="D227" t="s">
        <v>1077</v>
      </c>
      <c r="E227" t="s">
        <v>1209</v>
      </c>
      <c r="F227" t="s">
        <v>1103</v>
      </c>
      <c r="G227" s="2">
        <v>567000</v>
      </c>
      <c r="H227">
        <f>IF(売上計画[[#This Row],[四半期]]="4Q",YEAR(売上計画[[#This Row],[日付]])-1,YEAR(売上計画[[#This Row],[日付]]))</f>
        <v>2024</v>
      </c>
      <c r="I227" t="str">
        <f>IF(売上計画[[#This Row],[月]]&lt;=3,4,ROUNDUP(売上計画[[#This Row],[月]]/3,0)-1)&amp;"Q"</f>
        <v>4Q</v>
      </c>
      <c r="J227">
        <f>MONTH(売上計画[[#This Row],[日付]])</f>
        <v>3</v>
      </c>
    </row>
    <row r="228" spans="1:10" x14ac:dyDescent="0.35">
      <c r="A228" s="1">
        <v>45717</v>
      </c>
      <c r="B228" t="s">
        <v>51</v>
      </c>
      <c r="C228" t="s">
        <v>1092</v>
      </c>
      <c r="D228" t="s">
        <v>1080</v>
      </c>
      <c r="E228" t="s">
        <v>1210</v>
      </c>
      <c r="F228" t="s">
        <v>1104</v>
      </c>
      <c r="G228" s="2">
        <v>441000</v>
      </c>
      <c r="H228">
        <f>IF(売上計画[[#This Row],[四半期]]="4Q",YEAR(売上計画[[#This Row],[日付]])-1,YEAR(売上計画[[#This Row],[日付]]))</f>
        <v>2024</v>
      </c>
      <c r="I228" t="str">
        <f>IF(売上計画[[#This Row],[月]]&lt;=3,4,ROUNDUP(売上計画[[#This Row],[月]]/3,0)-1)&amp;"Q"</f>
        <v>4Q</v>
      </c>
      <c r="J228">
        <f>MONTH(売上計画[[#This Row],[日付]])</f>
        <v>3</v>
      </c>
    </row>
    <row r="229" spans="1:10" x14ac:dyDescent="0.35">
      <c r="A229" s="1">
        <v>45717</v>
      </c>
      <c r="B229" t="s">
        <v>15</v>
      </c>
      <c r="C229" t="s">
        <v>1079</v>
      </c>
      <c r="D229" t="s">
        <v>1080</v>
      </c>
      <c r="E229" t="s">
        <v>1210</v>
      </c>
      <c r="F229" t="s">
        <v>1104</v>
      </c>
      <c r="G229" s="2">
        <v>315000</v>
      </c>
      <c r="H229">
        <f>IF(売上計画[[#This Row],[四半期]]="4Q",YEAR(売上計画[[#This Row],[日付]])-1,YEAR(売上計画[[#This Row],[日付]]))</f>
        <v>2024</v>
      </c>
      <c r="I229" t="str">
        <f>IF(売上計画[[#This Row],[月]]&lt;=3,4,ROUNDUP(売上計画[[#This Row],[月]]/3,0)-1)&amp;"Q"</f>
        <v>4Q</v>
      </c>
      <c r="J229">
        <f>MONTH(売上計画[[#This Row],[日付]])</f>
        <v>3</v>
      </c>
    </row>
    <row r="230" spans="1:10" x14ac:dyDescent="0.35">
      <c r="A230" s="1">
        <v>45717</v>
      </c>
      <c r="B230" t="s">
        <v>11</v>
      </c>
      <c r="C230" t="s">
        <v>1078</v>
      </c>
      <c r="D230" t="s">
        <v>1077</v>
      </c>
      <c r="E230" t="s">
        <v>1209</v>
      </c>
      <c r="F230" t="s">
        <v>1103</v>
      </c>
      <c r="G230" s="2">
        <v>378000</v>
      </c>
      <c r="H230">
        <f>IF(売上計画[[#This Row],[四半期]]="4Q",YEAR(売上計画[[#This Row],[日付]])-1,YEAR(売上計画[[#This Row],[日付]]))</f>
        <v>2024</v>
      </c>
      <c r="I230" t="str">
        <f>IF(売上計画[[#This Row],[月]]&lt;=3,4,ROUNDUP(売上計画[[#This Row],[月]]/3,0)-1)&amp;"Q"</f>
        <v>4Q</v>
      </c>
      <c r="J230">
        <f>MONTH(売上計画[[#This Row],[日付]])</f>
        <v>3</v>
      </c>
    </row>
    <row r="231" spans="1:10" x14ac:dyDescent="0.35">
      <c r="A231" s="1">
        <v>45717</v>
      </c>
      <c r="B231" t="s">
        <v>57</v>
      </c>
      <c r="C231" t="s">
        <v>1094</v>
      </c>
      <c r="D231" t="s">
        <v>1080</v>
      </c>
      <c r="E231" t="s">
        <v>1210</v>
      </c>
      <c r="F231" t="s">
        <v>1104</v>
      </c>
      <c r="G231" s="2">
        <v>756000</v>
      </c>
      <c r="H231">
        <f>IF(売上計画[[#This Row],[四半期]]="4Q",YEAR(売上計画[[#This Row],[日付]])-1,YEAR(売上計画[[#This Row],[日付]]))</f>
        <v>2024</v>
      </c>
      <c r="I231" t="str">
        <f>IF(売上計画[[#This Row],[月]]&lt;=3,4,ROUNDUP(売上計画[[#This Row],[月]]/3,0)-1)&amp;"Q"</f>
        <v>4Q</v>
      </c>
      <c r="J231">
        <f>MONTH(売上計画[[#This Row],[日付]])</f>
        <v>3</v>
      </c>
    </row>
    <row r="232" spans="1:10" x14ac:dyDescent="0.35">
      <c r="A232" s="1">
        <v>45717</v>
      </c>
      <c r="B232" t="s">
        <v>78</v>
      </c>
      <c r="C232" t="s">
        <v>1097</v>
      </c>
      <c r="D232" t="s">
        <v>1080</v>
      </c>
      <c r="E232" t="s">
        <v>1210</v>
      </c>
      <c r="F232" t="s">
        <v>1104</v>
      </c>
      <c r="G232" s="2">
        <v>504000</v>
      </c>
      <c r="H232">
        <f>IF(売上計画[[#This Row],[四半期]]="4Q",YEAR(売上計画[[#This Row],[日付]])-1,YEAR(売上計画[[#This Row],[日付]]))</f>
        <v>2024</v>
      </c>
      <c r="I232" t="str">
        <f>IF(売上計画[[#This Row],[月]]&lt;=3,4,ROUNDUP(売上計画[[#This Row],[月]]/3,0)-1)&amp;"Q"</f>
        <v>4Q</v>
      </c>
      <c r="J232">
        <f>MONTH(売上計画[[#This Row],[日付]])</f>
        <v>3</v>
      </c>
    </row>
    <row r="233" spans="1:10" x14ac:dyDescent="0.35">
      <c r="A233" s="1">
        <v>45717</v>
      </c>
      <c r="B233" t="s">
        <v>54</v>
      </c>
      <c r="C233" t="s">
        <v>1093</v>
      </c>
      <c r="D233" t="s">
        <v>1082</v>
      </c>
      <c r="E233" t="s">
        <v>1210</v>
      </c>
      <c r="F233" t="s">
        <v>1105</v>
      </c>
      <c r="G233" s="2">
        <v>504000</v>
      </c>
      <c r="H233">
        <f>IF(売上計画[[#This Row],[四半期]]="4Q",YEAR(売上計画[[#This Row],[日付]])-1,YEAR(売上計画[[#This Row],[日付]]))</f>
        <v>2024</v>
      </c>
      <c r="I233" t="str">
        <f>IF(売上計画[[#This Row],[月]]&lt;=3,4,ROUNDUP(売上計画[[#This Row],[月]]/3,0)-1)&amp;"Q"</f>
        <v>4Q</v>
      </c>
      <c r="J233">
        <f>MONTH(売上計画[[#This Row],[日付]])</f>
        <v>3</v>
      </c>
    </row>
    <row r="234" spans="1:10" x14ac:dyDescent="0.35">
      <c r="A234" s="1">
        <v>45717</v>
      </c>
      <c r="B234" t="s">
        <v>42</v>
      </c>
      <c r="C234" t="s">
        <v>1089</v>
      </c>
      <c r="D234" t="s">
        <v>1077</v>
      </c>
      <c r="E234" t="s">
        <v>1209</v>
      </c>
      <c r="F234" t="s">
        <v>1103</v>
      </c>
      <c r="G234" s="2">
        <v>756000</v>
      </c>
      <c r="H234">
        <f>IF(売上計画[[#This Row],[四半期]]="4Q",YEAR(売上計画[[#This Row],[日付]])-1,YEAR(売上計画[[#This Row],[日付]]))</f>
        <v>2024</v>
      </c>
      <c r="I234" t="str">
        <f>IF(売上計画[[#This Row],[月]]&lt;=3,4,ROUNDUP(売上計画[[#This Row],[月]]/3,0)-1)&amp;"Q"</f>
        <v>4Q</v>
      </c>
      <c r="J234">
        <f>MONTH(売上計画[[#This Row],[日付]])</f>
        <v>3</v>
      </c>
    </row>
    <row r="235" spans="1:10" x14ac:dyDescent="0.35">
      <c r="A235" s="1">
        <v>45717</v>
      </c>
      <c r="B235" t="s">
        <v>34</v>
      </c>
      <c r="C235" t="s">
        <v>1087</v>
      </c>
      <c r="D235" t="s">
        <v>1085</v>
      </c>
      <c r="E235" t="s">
        <v>1211</v>
      </c>
      <c r="F235" t="s">
        <v>1106</v>
      </c>
      <c r="G235" s="2">
        <v>504000</v>
      </c>
      <c r="H235">
        <f>IF(売上計画[[#This Row],[四半期]]="4Q",YEAR(売上計画[[#This Row],[日付]])-1,YEAR(売上計画[[#This Row],[日付]]))</f>
        <v>2024</v>
      </c>
      <c r="I235" t="str">
        <f>IF(売上計画[[#This Row],[月]]&lt;=3,4,ROUNDUP(売上計画[[#This Row],[月]]/3,0)-1)&amp;"Q"</f>
        <v>4Q</v>
      </c>
      <c r="J235">
        <f>MONTH(売上計画[[#This Row],[日付]])</f>
        <v>3</v>
      </c>
    </row>
    <row r="236" spans="1:10" x14ac:dyDescent="0.35">
      <c r="A236" s="1">
        <v>45717</v>
      </c>
      <c r="B236" t="s">
        <v>19</v>
      </c>
      <c r="C236" t="s">
        <v>1081</v>
      </c>
      <c r="D236" t="s">
        <v>1082</v>
      </c>
      <c r="E236" t="s">
        <v>1210</v>
      </c>
      <c r="F236" t="s">
        <v>1105</v>
      </c>
      <c r="G236" s="2">
        <v>378000</v>
      </c>
      <c r="H236">
        <f>IF(売上計画[[#This Row],[四半期]]="4Q",YEAR(売上計画[[#This Row],[日付]])-1,YEAR(売上計画[[#This Row],[日付]]))</f>
        <v>2024</v>
      </c>
      <c r="I236" t="str">
        <f>IF(売上計画[[#This Row],[月]]&lt;=3,4,ROUNDUP(売上計画[[#This Row],[月]]/3,0)-1)&amp;"Q"</f>
        <v>4Q</v>
      </c>
      <c r="J236">
        <f>MONTH(売上計画[[#This Row],[日付]])</f>
        <v>3</v>
      </c>
    </row>
    <row r="237" spans="1:10" x14ac:dyDescent="0.35">
      <c r="A237" s="1">
        <v>45717</v>
      </c>
      <c r="B237" t="s">
        <v>46</v>
      </c>
      <c r="C237" t="s">
        <v>1090</v>
      </c>
      <c r="D237" t="s">
        <v>1091</v>
      </c>
      <c r="E237" t="s">
        <v>1209</v>
      </c>
      <c r="F237" t="s">
        <v>1107</v>
      </c>
      <c r="G237" s="2">
        <v>882000</v>
      </c>
      <c r="H237">
        <f>IF(売上計画[[#This Row],[四半期]]="4Q",YEAR(売上計画[[#This Row],[日付]])-1,YEAR(売上計画[[#This Row],[日付]]))</f>
        <v>2024</v>
      </c>
      <c r="I237" t="str">
        <f>IF(売上計画[[#This Row],[月]]&lt;=3,4,ROUNDUP(売上計画[[#This Row],[月]]/3,0)-1)&amp;"Q"</f>
        <v>4Q</v>
      </c>
      <c r="J237">
        <f>MONTH(売上計画[[#This Row],[日付]])</f>
        <v>3</v>
      </c>
    </row>
    <row r="238" spans="1:10" x14ac:dyDescent="0.35">
      <c r="A238" s="1">
        <v>45717</v>
      </c>
      <c r="B238" t="s">
        <v>105</v>
      </c>
      <c r="C238" t="s">
        <v>1100</v>
      </c>
      <c r="D238" t="s">
        <v>1091</v>
      </c>
      <c r="E238" t="s">
        <v>1209</v>
      </c>
      <c r="F238" t="s">
        <v>1107</v>
      </c>
      <c r="G238" s="2">
        <v>378000</v>
      </c>
      <c r="H238">
        <f>IF(売上計画[[#This Row],[四半期]]="4Q",YEAR(売上計画[[#This Row],[日付]])-1,YEAR(売上計画[[#This Row],[日付]]))</f>
        <v>2024</v>
      </c>
      <c r="I238" t="str">
        <f>IF(売上計画[[#This Row],[月]]&lt;=3,4,ROUNDUP(売上計画[[#This Row],[月]]/3,0)-1)&amp;"Q"</f>
        <v>4Q</v>
      </c>
      <c r="J238">
        <f>MONTH(売上計画[[#This Row],[日付]])</f>
        <v>3</v>
      </c>
    </row>
    <row r="239" spans="1:10" x14ac:dyDescent="0.35">
      <c r="A239" s="1">
        <v>45717</v>
      </c>
      <c r="B239" t="s">
        <v>82</v>
      </c>
      <c r="C239" t="s">
        <v>1098</v>
      </c>
      <c r="D239" t="s">
        <v>1085</v>
      </c>
      <c r="E239" t="s">
        <v>1211</v>
      </c>
      <c r="F239" t="s">
        <v>1106</v>
      </c>
      <c r="G239" s="2">
        <v>504000</v>
      </c>
      <c r="H239">
        <f>IF(売上計画[[#This Row],[四半期]]="4Q",YEAR(売上計画[[#This Row],[日付]])-1,YEAR(売上計画[[#This Row],[日付]]))</f>
        <v>2024</v>
      </c>
      <c r="I239" t="str">
        <f>IF(売上計画[[#This Row],[月]]&lt;=3,4,ROUNDUP(売上計画[[#This Row],[月]]/3,0)-1)&amp;"Q"</f>
        <v>4Q</v>
      </c>
      <c r="J239">
        <f>MONTH(売上計画[[#This Row],[日付]])</f>
        <v>3</v>
      </c>
    </row>
    <row r="240" spans="1:10" x14ac:dyDescent="0.35">
      <c r="A240" s="1">
        <v>45717</v>
      </c>
      <c r="B240" t="s">
        <v>67</v>
      </c>
      <c r="C240" t="s">
        <v>1096</v>
      </c>
      <c r="D240" t="s">
        <v>1082</v>
      </c>
      <c r="E240" t="s">
        <v>1210</v>
      </c>
      <c r="F240" t="s">
        <v>1105</v>
      </c>
      <c r="G240" s="2">
        <v>315000</v>
      </c>
      <c r="H240">
        <f>IF(売上計画[[#This Row],[四半期]]="4Q",YEAR(売上計画[[#This Row],[日付]])-1,YEAR(売上計画[[#This Row],[日付]]))</f>
        <v>2024</v>
      </c>
      <c r="I240" t="str">
        <f>IF(売上計画[[#This Row],[月]]&lt;=3,4,ROUNDUP(売上計画[[#This Row],[月]]/3,0)-1)&amp;"Q"</f>
        <v>4Q</v>
      </c>
      <c r="J240">
        <f>MONTH(売上計画[[#This Row],[日付]])</f>
        <v>3</v>
      </c>
    </row>
    <row r="241" spans="1:11" x14ac:dyDescent="0.35">
      <c r="A241" s="1">
        <v>45717</v>
      </c>
      <c r="B241" t="s">
        <v>64</v>
      </c>
      <c r="C241" t="s">
        <v>1095</v>
      </c>
      <c r="D241" t="s">
        <v>1085</v>
      </c>
      <c r="E241" t="s">
        <v>1211</v>
      </c>
      <c r="F241" t="s">
        <v>1106</v>
      </c>
      <c r="G241" s="2">
        <v>630000</v>
      </c>
      <c r="H241">
        <f>IF(売上計画[[#This Row],[四半期]]="4Q",YEAR(売上計画[[#This Row],[日付]])-1,YEAR(売上計画[[#This Row],[日付]]))</f>
        <v>2024</v>
      </c>
      <c r="I241" t="str">
        <f>IF(売上計画[[#This Row],[月]]&lt;=3,4,ROUNDUP(売上計画[[#This Row],[月]]/3,0)-1)&amp;"Q"</f>
        <v>4Q</v>
      </c>
      <c r="J241">
        <f>MONTH(売上計画[[#This Row],[日付]])</f>
        <v>3</v>
      </c>
    </row>
    <row r="242" spans="1:11" x14ac:dyDescent="0.35">
      <c r="A242" s="1">
        <v>45748</v>
      </c>
      <c r="B242" t="s">
        <v>23</v>
      </c>
      <c r="C242" t="s">
        <v>1083</v>
      </c>
      <c r="D242" t="s">
        <v>1082</v>
      </c>
      <c r="E242" t="s">
        <v>1210</v>
      </c>
      <c r="F242" t="s">
        <v>1105</v>
      </c>
      <c r="G242" s="2">
        <v>1594000</v>
      </c>
      <c r="H242">
        <f>IF(売上計画[[#This Row],[四半期]]="4Q",YEAR(売上計画[[#This Row],[日付]])-1,YEAR(売上計画[[#This Row],[日付]]))</f>
        <v>2025</v>
      </c>
      <c r="I242" t="str">
        <f>IF(売上計画[[#This Row],[月]]&lt;=3,4,ROUNDUP(売上計画[[#This Row],[月]]/3,0)-1)&amp;"Q"</f>
        <v>1Q</v>
      </c>
      <c r="J242">
        <f>MONTH(売上計画[[#This Row],[日付]])</f>
        <v>4</v>
      </c>
      <c r="K242">
        <v>1.1499999999999999</v>
      </c>
    </row>
    <row r="243" spans="1:11" x14ac:dyDescent="0.35">
      <c r="A243" s="1">
        <v>45748</v>
      </c>
      <c r="B243" t="s">
        <v>100</v>
      </c>
      <c r="C243" t="s">
        <v>1099</v>
      </c>
      <c r="D243" t="s">
        <v>1080</v>
      </c>
      <c r="E243" t="s">
        <v>1210</v>
      </c>
      <c r="F243" t="s">
        <v>1104</v>
      </c>
      <c r="G243" s="2">
        <v>290000</v>
      </c>
      <c r="H243">
        <f>IF(売上計画[[#This Row],[四半期]]="4Q",YEAR(売上計画[[#This Row],[日付]])-1,YEAR(売上計画[[#This Row],[日付]]))</f>
        <v>2025</v>
      </c>
      <c r="I243" t="str">
        <f>IF(売上計画[[#This Row],[月]]&lt;=3,4,ROUNDUP(売上計画[[#This Row],[月]]/3,0)-1)&amp;"Q"</f>
        <v>1Q</v>
      </c>
      <c r="J243">
        <f>MONTH(売上計画[[#This Row],[日付]])</f>
        <v>4</v>
      </c>
    </row>
    <row r="244" spans="1:11" x14ac:dyDescent="0.35">
      <c r="A244" s="1">
        <v>45748</v>
      </c>
      <c r="B244" t="s">
        <v>38</v>
      </c>
      <c r="C244" t="s">
        <v>1088</v>
      </c>
      <c r="D244" t="s">
        <v>1080</v>
      </c>
      <c r="E244" t="s">
        <v>1210</v>
      </c>
      <c r="F244" t="s">
        <v>1104</v>
      </c>
      <c r="G244" s="2">
        <v>797000</v>
      </c>
      <c r="H244">
        <f>IF(売上計画[[#This Row],[四半期]]="4Q",YEAR(売上計画[[#This Row],[日付]])-1,YEAR(売上計画[[#This Row],[日付]]))</f>
        <v>2025</v>
      </c>
      <c r="I244" t="str">
        <f>IF(売上計画[[#This Row],[月]]&lt;=3,4,ROUNDUP(売上計画[[#This Row],[月]]/3,0)-1)&amp;"Q"</f>
        <v>1Q</v>
      </c>
      <c r="J244">
        <f>MONTH(売上計画[[#This Row],[日付]])</f>
        <v>4</v>
      </c>
    </row>
    <row r="245" spans="1:11" x14ac:dyDescent="0.35">
      <c r="A245" s="1">
        <v>45748</v>
      </c>
      <c r="B245" t="s">
        <v>27</v>
      </c>
      <c r="C245" t="s">
        <v>1084</v>
      </c>
      <c r="D245" t="s">
        <v>1085</v>
      </c>
      <c r="E245" t="s">
        <v>1211</v>
      </c>
      <c r="F245" t="s">
        <v>1106</v>
      </c>
      <c r="G245" s="2">
        <v>1500000</v>
      </c>
      <c r="H245">
        <f>IF(売上計画[[#This Row],[四半期]]="4Q",YEAR(売上計画[[#This Row],[日付]])-1,YEAR(売上計画[[#This Row],[日付]]))</f>
        <v>2025</v>
      </c>
      <c r="I245" t="str">
        <f>IF(売上計画[[#This Row],[月]]&lt;=3,4,ROUNDUP(売上計画[[#This Row],[月]]/3,0)-1)&amp;"Q"</f>
        <v>1Q</v>
      </c>
      <c r="J245">
        <f>MONTH(売上計画[[#This Row],[日付]])</f>
        <v>4</v>
      </c>
    </row>
    <row r="246" spans="1:11" x14ac:dyDescent="0.35">
      <c r="A246" s="1">
        <v>45748</v>
      </c>
      <c r="B246" t="s">
        <v>31</v>
      </c>
      <c r="C246" t="s">
        <v>1086</v>
      </c>
      <c r="D246" t="s">
        <v>1077</v>
      </c>
      <c r="E246" t="s">
        <v>1209</v>
      </c>
      <c r="F246" t="s">
        <v>1103</v>
      </c>
      <c r="G246" s="2">
        <v>493000</v>
      </c>
      <c r="H246">
        <f>IF(売上計画[[#This Row],[四半期]]="4Q",YEAR(売上計画[[#This Row],[日付]])-1,YEAR(売上計画[[#This Row],[日付]]))</f>
        <v>2025</v>
      </c>
      <c r="I246" t="str">
        <f>IF(売上計画[[#This Row],[月]]&lt;=3,4,ROUNDUP(売上計画[[#This Row],[月]]/3,0)-1)&amp;"Q"</f>
        <v>1Q</v>
      </c>
      <c r="J246">
        <f>MONTH(売上計画[[#This Row],[日付]])</f>
        <v>4</v>
      </c>
    </row>
    <row r="247" spans="1:11" x14ac:dyDescent="0.35">
      <c r="A247" s="1">
        <v>45748</v>
      </c>
      <c r="B247" t="s">
        <v>7</v>
      </c>
      <c r="C247" t="s">
        <v>1076</v>
      </c>
      <c r="D247" t="s">
        <v>1077</v>
      </c>
      <c r="E247" t="s">
        <v>1209</v>
      </c>
      <c r="F247" t="s">
        <v>1103</v>
      </c>
      <c r="G247" s="2">
        <v>1540000</v>
      </c>
      <c r="H247">
        <f>IF(売上計画[[#This Row],[四半期]]="4Q",YEAR(売上計画[[#This Row],[日付]])-1,YEAR(売上計画[[#This Row],[日付]]))</f>
        <v>2025</v>
      </c>
      <c r="I247" t="str">
        <f>IF(売上計画[[#This Row],[月]]&lt;=3,4,ROUNDUP(売上計画[[#This Row],[月]]/3,0)-1)&amp;"Q"</f>
        <v>1Q</v>
      </c>
      <c r="J247">
        <f>MONTH(売上計画[[#This Row],[日付]])</f>
        <v>4</v>
      </c>
    </row>
    <row r="248" spans="1:11" x14ac:dyDescent="0.35">
      <c r="A248" s="1">
        <v>45748</v>
      </c>
      <c r="B248" t="s">
        <v>51</v>
      </c>
      <c r="C248" t="s">
        <v>1092</v>
      </c>
      <c r="D248" t="s">
        <v>1080</v>
      </c>
      <c r="E248" t="s">
        <v>1210</v>
      </c>
      <c r="F248" t="s">
        <v>1104</v>
      </c>
      <c r="G248" s="2">
        <v>616000</v>
      </c>
      <c r="H248">
        <f>IF(売上計画[[#This Row],[四半期]]="4Q",YEAR(売上計画[[#This Row],[日付]])-1,YEAR(売上計画[[#This Row],[日付]]))</f>
        <v>2025</v>
      </c>
      <c r="I248" t="str">
        <f>IF(売上計画[[#This Row],[月]]&lt;=3,4,ROUNDUP(売上計画[[#This Row],[月]]/3,0)-1)&amp;"Q"</f>
        <v>1Q</v>
      </c>
      <c r="J248">
        <f>MONTH(売上計画[[#This Row],[日付]])</f>
        <v>4</v>
      </c>
    </row>
    <row r="249" spans="1:11" x14ac:dyDescent="0.35">
      <c r="A249" s="1">
        <v>45748</v>
      </c>
      <c r="B249" t="s">
        <v>15</v>
      </c>
      <c r="C249" t="s">
        <v>1079</v>
      </c>
      <c r="D249" t="s">
        <v>1080</v>
      </c>
      <c r="E249" t="s">
        <v>1210</v>
      </c>
      <c r="F249" t="s">
        <v>1104</v>
      </c>
      <c r="G249" s="2">
        <v>1100000</v>
      </c>
      <c r="H249">
        <f>IF(売上計画[[#This Row],[四半期]]="4Q",YEAR(売上計画[[#This Row],[日付]])-1,YEAR(売上計画[[#This Row],[日付]]))</f>
        <v>2025</v>
      </c>
      <c r="I249" t="str">
        <f>IF(売上計画[[#This Row],[月]]&lt;=3,4,ROUNDUP(売上計画[[#This Row],[月]]/3,0)-1)&amp;"Q"</f>
        <v>1Q</v>
      </c>
      <c r="J249">
        <f>MONTH(売上計画[[#This Row],[日付]])</f>
        <v>4</v>
      </c>
    </row>
    <row r="250" spans="1:11" x14ac:dyDescent="0.35">
      <c r="A250" s="1">
        <v>45748</v>
      </c>
      <c r="B250" t="s">
        <v>11</v>
      </c>
      <c r="C250" t="s">
        <v>1078</v>
      </c>
      <c r="D250" t="s">
        <v>1077</v>
      </c>
      <c r="E250" t="s">
        <v>1209</v>
      </c>
      <c r="F250" t="s">
        <v>1103</v>
      </c>
      <c r="G250" s="2">
        <v>1232000</v>
      </c>
      <c r="H250">
        <f>IF(売上計画[[#This Row],[四半期]]="4Q",YEAR(売上計画[[#This Row],[日付]])-1,YEAR(売上計画[[#This Row],[日付]]))</f>
        <v>2025</v>
      </c>
      <c r="I250" t="str">
        <f>IF(売上計画[[#This Row],[月]]&lt;=3,4,ROUNDUP(売上計画[[#This Row],[月]]/3,0)-1)&amp;"Q"</f>
        <v>1Q</v>
      </c>
      <c r="J250">
        <f>MONTH(売上計画[[#This Row],[日付]])</f>
        <v>4</v>
      </c>
    </row>
    <row r="251" spans="1:11" x14ac:dyDescent="0.35">
      <c r="A251" s="1">
        <v>45748</v>
      </c>
      <c r="B251" t="s">
        <v>57</v>
      </c>
      <c r="C251" t="s">
        <v>1094</v>
      </c>
      <c r="D251" t="s">
        <v>1080</v>
      </c>
      <c r="E251" t="s">
        <v>1210</v>
      </c>
      <c r="F251" t="s">
        <v>1104</v>
      </c>
      <c r="G251" s="2">
        <v>493000</v>
      </c>
      <c r="H251">
        <f>IF(売上計画[[#This Row],[四半期]]="4Q",YEAR(売上計画[[#This Row],[日付]])-1,YEAR(売上計画[[#This Row],[日付]]))</f>
        <v>2025</v>
      </c>
      <c r="I251" t="str">
        <f>IF(売上計画[[#This Row],[月]]&lt;=3,4,ROUNDUP(売上計画[[#This Row],[月]]/3,0)-1)&amp;"Q"</f>
        <v>1Q</v>
      </c>
      <c r="J251">
        <f>MONTH(売上計画[[#This Row],[日付]])</f>
        <v>4</v>
      </c>
    </row>
    <row r="252" spans="1:11" x14ac:dyDescent="0.35">
      <c r="A252" s="1">
        <v>45748</v>
      </c>
      <c r="B252" t="s">
        <v>78</v>
      </c>
      <c r="C252" t="s">
        <v>1097</v>
      </c>
      <c r="D252" t="s">
        <v>1080</v>
      </c>
      <c r="E252" t="s">
        <v>1210</v>
      </c>
      <c r="F252" t="s">
        <v>1104</v>
      </c>
      <c r="G252" s="2">
        <v>986000</v>
      </c>
      <c r="H252">
        <f>IF(売上計画[[#This Row],[四半期]]="4Q",YEAR(売上計画[[#This Row],[日付]])-1,YEAR(売上計画[[#This Row],[日付]]))</f>
        <v>2025</v>
      </c>
      <c r="I252" t="str">
        <f>IF(売上計画[[#This Row],[月]]&lt;=3,4,ROUNDUP(売上計画[[#This Row],[月]]/3,0)-1)&amp;"Q"</f>
        <v>1Q</v>
      </c>
      <c r="J252">
        <f>MONTH(売上計画[[#This Row],[日付]])</f>
        <v>4</v>
      </c>
    </row>
    <row r="253" spans="1:11" x14ac:dyDescent="0.35">
      <c r="A253" s="1">
        <v>45748</v>
      </c>
      <c r="B253" t="s">
        <v>54</v>
      </c>
      <c r="C253" t="s">
        <v>1093</v>
      </c>
      <c r="D253" t="s">
        <v>1082</v>
      </c>
      <c r="E253" t="s">
        <v>1210</v>
      </c>
      <c r="F253" t="s">
        <v>1105</v>
      </c>
      <c r="G253" s="2">
        <v>1848000</v>
      </c>
      <c r="H253">
        <f>IF(売上計画[[#This Row],[四半期]]="4Q",YEAR(売上計画[[#This Row],[日付]])-1,YEAR(売上計画[[#This Row],[日付]]))</f>
        <v>2025</v>
      </c>
      <c r="I253" t="str">
        <f>IF(売上計画[[#This Row],[月]]&lt;=3,4,ROUNDUP(売上計画[[#This Row],[月]]/3,0)-1)&amp;"Q"</f>
        <v>1Q</v>
      </c>
      <c r="J253">
        <f>MONTH(売上計画[[#This Row],[日付]])</f>
        <v>4</v>
      </c>
    </row>
    <row r="254" spans="1:11" x14ac:dyDescent="0.35">
      <c r="A254" s="1">
        <v>45748</v>
      </c>
      <c r="B254" t="s">
        <v>42</v>
      </c>
      <c r="C254" t="s">
        <v>1089</v>
      </c>
      <c r="D254" t="s">
        <v>1077</v>
      </c>
      <c r="E254" t="s">
        <v>1209</v>
      </c>
      <c r="F254" t="s">
        <v>1103</v>
      </c>
      <c r="G254" s="2">
        <v>616000</v>
      </c>
      <c r="H254">
        <f>IF(売上計画[[#This Row],[四半期]]="4Q",YEAR(売上計画[[#This Row],[日付]])-1,YEAR(売上計画[[#This Row],[日付]]))</f>
        <v>2025</v>
      </c>
      <c r="I254" t="str">
        <f>IF(売上計画[[#This Row],[月]]&lt;=3,4,ROUNDUP(売上計画[[#This Row],[月]]/3,0)-1)&amp;"Q"</f>
        <v>1Q</v>
      </c>
      <c r="J254">
        <f>MONTH(売上計画[[#This Row],[日付]])</f>
        <v>4</v>
      </c>
    </row>
    <row r="255" spans="1:11" x14ac:dyDescent="0.35">
      <c r="A255" s="1">
        <v>45748</v>
      </c>
      <c r="B255" t="s">
        <v>34</v>
      </c>
      <c r="C255" t="s">
        <v>1087</v>
      </c>
      <c r="D255" t="s">
        <v>1085</v>
      </c>
      <c r="E255" t="s">
        <v>1211</v>
      </c>
      <c r="F255" t="s">
        <v>1106</v>
      </c>
      <c r="G255" s="2">
        <v>1109000</v>
      </c>
      <c r="H255">
        <f>IF(売上計画[[#This Row],[四半期]]="4Q",YEAR(売上計画[[#This Row],[日付]])-1,YEAR(売上計画[[#This Row],[日付]]))</f>
        <v>2025</v>
      </c>
      <c r="I255" t="str">
        <f>IF(売上計画[[#This Row],[月]]&lt;=3,4,ROUNDUP(売上計画[[#This Row],[月]]/3,0)-1)&amp;"Q"</f>
        <v>1Q</v>
      </c>
      <c r="J255">
        <f>MONTH(売上計画[[#This Row],[日付]])</f>
        <v>4</v>
      </c>
    </row>
    <row r="256" spans="1:11" x14ac:dyDescent="0.35">
      <c r="A256" s="1">
        <v>45748</v>
      </c>
      <c r="B256" t="s">
        <v>19</v>
      </c>
      <c r="C256" t="s">
        <v>1081</v>
      </c>
      <c r="D256" t="s">
        <v>1082</v>
      </c>
      <c r="E256" t="s">
        <v>1210</v>
      </c>
      <c r="F256" t="s">
        <v>1105</v>
      </c>
      <c r="G256" s="2">
        <v>863000</v>
      </c>
      <c r="H256">
        <f>IF(売上計画[[#This Row],[四半期]]="4Q",YEAR(売上計画[[#This Row],[日付]])-1,YEAR(売上計画[[#This Row],[日付]]))</f>
        <v>2025</v>
      </c>
      <c r="I256" t="str">
        <f>IF(売上計画[[#This Row],[月]]&lt;=3,4,ROUNDUP(売上計画[[#This Row],[月]]/3,0)-1)&amp;"Q"</f>
        <v>1Q</v>
      </c>
      <c r="J256">
        <f>MONTH(売上計画[[#This Row],[日付]])</f>
        <v>4</v>
      </c>
    </row>
    <row r="257" spans="1:10" x14ac:dyDescent="0.35">
      <c r="A257" s="1">
        <v>45748</v>
      </c>
      <c r="B257" t="s">
        <v>46</v>
      </c>
      <c r="C257" t="s">
        <v>1090</v>
      </c>
      <c r="D257" t="s">
        <v>1091</v>
      </c>
      <c r="E257" t="s">
        <v>1209</v>
      </c>
      <c r="F257" t="s">
        <v>1107</v>
      </c>
      <c r="G257" s="2">
        <v>863000</v>
      </c>
      <c r="H257">
        <f>IF(売上計画[[#This Row],[四半期]]="4Q",YEAR(売上計画[[#This Row],[日付]])-1,YEAR(売上計画[[#This Row],[日付]]))</f>
        <v>2025</v>
      </c>
      <c r="I257" t="str">
        <f>IF(売上計画[[#This Row],[月]]&lt;=3,4,ROUNDUP(売上計画[[#This Row],[月]]/3,0)-1)&amp;"Q"</f>
        <v>1Q</v>
      </c>
      <c r="J257">
        <f>MONTH(売上計画[[#This Row],[日付]])</f>
        <v>4</v>
      </c>
    </row>
    <row r="258" spans="1:10" x14ac:dyDescent="0.35">
      <c r="A258" s="1">
        <v>45748</v>
      </c>
      <c r="B258" t="s">
        <v>105</v>
      </c>
      <c r="C258" t="s">
        <v>1100</v>
      </c>
      <c r="D258" t="s">
        <v>1091</v>
      </c>
      <c r="E258" t="s">
        <v>1209</v>
      </c>
      <c r="F258" t="s">
        <v>1107</v>
      </c>
      <c r="G258" s="2">
        <v>801000</v>
      </c>
      <c r="H258">
        <f>IF(売上計画[[#This Row],[四半期]]="4Q",YEAR(売上計画[[#This Row],[日付]])-1,YEAR(売上計画[[#This Row],[日付]]))</f>
        <v>2025</v>
      </c>
      <c r="I258" t="str">
        <f>IF(売上計画[[#This Row],[月]]&lt;=3,4,ROUNDUP(売上計画[[#This Row],[月]]/3,0)-1)&amp;"Q"</f>
        <v>1Q</v>
      </c>
      <c r="J258">
        <f>MONTH(売上計画[[#This Row],[日付]])</f>
        <v>4</v>
      </c>
    </row>
    <row r="259" spans="1:10" x14ac:dyDescent="0.35">
      <c r="A259" s="1">
        <v>45748</v>
      </c>
      <c r="B259" t="s">
        <v>82</v>
      </c>
      <c r="C259" t="s">
        <v>1098</v>
      </c>
      <c r="D259" t="s">
        <v>1085</v>
      </c>
      <c r="E259" t="s">
        <v>1211</v>
      </c>
      <c r="F259" t="s">
        <v>1106</v>
      </c>
      <c r="G259" s="2">
        <v>370000</v>
      </c>
      <c r="H259">
        <f>IF(売上計画[[#This Row],[四半期]]="4Q",YEAR(売上計画[[#This Row],[日付]])-1,YEAR(売上計画[[#This Row],[日付]]))</f>
        <v>2025</v>
      </c>
      <c r="I259" t="str">
        <f>IF(売上計画[[#This Row],[月]]&lt;=3,4,ROUNDUP(売上計画[[#This Row],[月]]/3,0)-1)&amp;"Q"</f>
        <v>1Q</v>
      </c>
      <c r="J259">
        <f>MONTH(売上計画[[#This Row],[日付]])</f>
        <v>4</v>
      </c>
    </row>
    <row r="260" spans="1:10" x14ac:dyDescent="0.35">
      <c r="A260" s="1">
        <v>45748</v>
      </c>
      <c r="B260" t="s">
        <v>67</v>
      </c>
      <c r="C260" t="s">
        <v>1096</v>
      </c>
      <c r="D260" t="s">
        <v>1082</v>
      </c>
      <c r="E260" t="s">
        <v>1210</v>
      </c>
      <c r="F260" t="s">
        <v>1105</v>
      </c>
      <c r="G260" s="2">
        <v>2710000</v>
      </c>
      <c r="H260">
        <f>IF(売上計画[[#This Row],[四半期]]="4Q",YEAR(売上計画[[#This Row],[日付]])-1,YEAR(売上計画[[#This Row],[日付]]))</f>
        <v>2025</v>
      </c>
      <c r="I260" t="str">
        <f>IF(売上計画[[#This Row],[月]]&lt;=3,4,ROUNDUP(売上計画[[#This Row],[月]]/3,0)-1)&amp;"Q"</f>
        <v>1Q</v>
      </c>
      <c r="J260">
        <f>MONTH(売上計画[[#This Row],[日付]])</f>
        <v>4</v>
      </c>
    </row>
    <row r="261" spans="1:10" x14ac:dyDescent="0.35">
      <c r="A261" s="1">
        <v>45748</v>
      </c>
      <c r="B261" t="s">
        <v>64</v>
      </c>
      <c r="C261" t="s">
        <v>1095</v>
      </c>
      <c r="D261" t="s">
        <v>1085</v>
      </c>
      <c r="E261" t="s">
        <v>1211</v>
      </c>
      <c r="F261" t="s">
        <v>1106</v>
      </c>
      <c r="G261" s="2">
        <v>1109000</v>
      </c>
      <c r="H261">
        <f>IF(売上計画[[#This Row],[四半期]]="4Q",YEAR(売上計画[[#This Row],[日付]])-1,YEAR(売上計画[[#This Row],[日付]]))</f>
        <v>2025</v>
      </c>
      <c r="I261" t="str">
        <f>IF(売上計画[[#This Row],[月]]&lt;=3,4,ROUNDUP(売上計画[[#This Row],[月]]/3,0)-1)&amp;"Q"</f>
        <v>1Q</v>
      </c>
      <c r="J261">
        <f>MONTH(売上計画[[#This Row],[日付]])</f>
        <v>4</v>
      </c>
    </row>
    <row r="262" spans="1:10" x14ac:dyDescent="0.35">
      <c r="A262" s="1">
        <v>45778</v>
      </c>
      <c r="B262" t="s">
        <v>23</v>
      </c>
      <c r="C262" t="s">
        <v>1083</v>
      </c>
      <c r="D262" t="s">
        <v>1082</v>
      </c>
      <c r="E262" t="s">
        <v>1210</v>
      </c>
      <c r="F262" t="s">
        <v>1105</v>
      </c>
      <c r="G262" s="2">
        <v>1355000</v>
      </c>
      <c r="H262">
        <f>IF(売上計画[[#This Row],[四半期]]="4Q",YEAR(売上計画[[#This Row],[日付]])-1,YEAR(売上計画[[#This Row],[日付]]))</f>
        <v>2025</v>
      </c>
      <c r="I262" t="str">
        <f>IF(売上計画[[#This Row],[月]]&lt;=3,4,ROUNDUP(売上計画[[#This Row],[月]]/3,0)-1)&amp;"Q"</f>
        <v>1Q</v>
      </c>
      <c r="J262">
        <f>MONTH(売上計画[[#This Row],[日付]])</f>
        <v>5</v>
      </c>
    </row>
    <row r="263" spans="1:10" x14ac:dyDescent="0.35">
      <c r="A263" s="1">
        <v>45778</v>
      </c>
      <c r="B263" t="s">
        <v>100</v>
      </c>
      <c r="C263" t="s">
        <v>1099</v>
      </c>
      <c r="D263" t="s">
        <v>1080</v>
      </c>
      <c r="E263" t="s">
        <v>1210</v>
      </c>
      <c r="F263" t="s">
        <v>1104</v>
      </c>
      <c r="G263" s="2">
        <v>247000</v>
      </c>
      <c r="H263">
        <f>IF(売上計画[[#This Row],[四半期]]="4Q",YEAR(売上計画[[#This Row],[日付]])-1,YEAR(売上計画[[#This Row],[日付]]))</f>
        <v>2025</v>
      </c>
      <c r="I263" t="str">
        <f>IF(売上計画[[#This Row],[月]]&lt;=3,4,ROUNDUP(売上計画[[#This Row],[月]]/3,0)-1)&amp;"Q"</f>
        <v>1Q</v>
      </c>
      <c r="J263">
        <f>MONTH(売上計画[[#This Row],[日付]])</f>
        <v>5</v>
      </c>
    </row>
    <row r="264" spans="1:10" x14ac:dyDescent="0.35">
      <c r="A264" s="1">
        <v>45778</v>
      </c>
      <c r="B264" t="s">
        <v>38</v>
      </c>
      <c r="C264" t="s">
        <v>1088</v>
      </c>
      <c r="D264" t="s">
        <v>1080</v>
      </c>
      <c r="E264" t="s">
        <v>1210</v>
      </c>
      <c r="F264" t="s">
        <v>1104</v>
      </c>
      <c r="G264" s="2">
        <v>678000</v>
      </c>
      <c r="H264">
        <f>IF(売上計画[[#This Row],[四半期]]="4Q",YEAR(売上計画[[#This Row],[日付]])-1,YEAR(売上計画[[#This Row],[日付]]))</f>
        <v>2025</v>
      </c>
      <c r="I264" t="str">
        <f>IF(売上計画[[#This Row],[月]]&lt;=3,4,ROUNDUP(売上計画[[#This Row],[月]]/3,0)-1)&amp;"Q"</f>
        <v>1Q</v>
      </c>
      <c r="J264">
        <f>MONTH(売上計画[[#This Row],[日付]])</f>
        <v>5</v>
      </c>
    </row>
    <row r="265" spans="1:10" x14ac:dyDescent="0.35">
      <c r="A265" s="1">
        <v>45778</v>
      </c>
      <c r="B265" t="s">
        <v>27</v>
      </c>
      <c r="C265" t="s">
        <v>1084</v>
      </c>
      <c r="D265" t="s">
        <v>1085</v>
      </c>
      <c r="E265" t="s">
        <v>1211</v>
      </c>
      <c r="F265" t="s">
        <v>1106</v>
      </c>
      <c r="G265" s="2">
        <v>1500000</v>
      </c>
      <c r="H265">
        <f>IF(売上計画[[#This Row],[四半期]]="4Q",YEAR(売上計画[[#This Row],[日付]])-1,YEAR(売上計画[[#This Row],[日付]]))</f>
        <v>2025</v>
      </c>
      <c r="I265" t="str">
        <f>IF(売上計画[[#This Row],[月]]&lt;=3,4,ROUNDUP(売上計画[[#This Row],[月]]/3,0)-1)&amp;"Q"</f>
        <v>1Q</v>
      </c>
      <c r="J265">
        <f>MONTH(売上計画[[#This Row],[日付]])</f>
        <v>5</v>
      </c>
    </row>
    <row r="266" spans="1:10" x14ac:dyDescent="0.35">
      <c r="A266" s="1">
        <v>45778</v>
      </c>
      <c r="B266" t="s">
        <v>31</v>
      </c>
      <c r="C266" t="s">
        <v>1086</v>
      </c>
      <c r="D266" t="s">
        <v>1077</v>
      </c>
      <c r="E266" t="s">
        <v>1209</v>
      </c>
      <c r="F266" t="s">
        <v>1103</v>
      </c>
      <c r="G266" s="2">
        <v>493000</v>
      </c>
      <c r="H266">
        <f>IF(売上計画[[#This Row],[四半期]]="4Q",YEAR(売上計画[[#This Row],[日付]])-1,YEAR(売上計画[[#This Row],[日付]]))</f>
        <v>2025</v>
      </c>
      <c r="I266" t="str">
        <f>IF(売上計画[[#This Row],[月]]&lt;=3,4,ROUNDUP(売上計画[[#This Row],[月]]/3,0)-1)&amp;"Q"</f>
        <v>1Q</v>
      </c>
      <c r="J266">
        <f>MONTH(売上計画[[#This Row],[日付]])</f>
        <v>5</v>
      </c>
    </row>
    <row r="267" spans="1:10" x14ac:dyDescent="0.35">
      <c r="A267" s="1">
        <v>45778</v>
      </c>
      <c r="B267" t="s">
        <v>7</v>
      </c>
      <c r="C267" t="s">
        <v>1076</v>
      </c>
      <c r="D267" t="s">
        <v>1077</v>
      </c>
      <c r="E267" t="s">
        <v>1209</v>
      </c>
      <c r="F267" t="s">
        <v>1103</v>
      </c>
      <c r="G267" s="2">
        <v>1540000</v>
      </c>
      <c r="H267">
        <f>IF(売上計画[[#This Row],[四半期]]="4Q",YEAR(売上計画[[#This Row],[日付]])-1,YEAR(売上計画[[#This Row],[日付]]))</f>
        <v>2025</v>
      </c>
      <c r="I267" t="str">
        <f>IF(売上計画[[#This Row],[月]]&lt;=3,4,ROUNDUP(売上計画[[#This Row],[月]]/3,0)-1)&amp;"Q"</f>
        <v>1Q</v>
      </c>
      <c r="J267">
        <f>MONTH(売上計画[[#This Row],[日付]])</f>
        <v>5</v>
      </c>
    </row>
    <row r="268" spans="1:10" x14ac:dyDescent="0.35">
      <c r="A268" s="1">
        <v>45778</v>
      </c>
      <c r="B268" t="s">
        <v>51</v>
      </c>
      <c r="C268" t="s">
        <v>1092</v>
      </c>
      <c r="D268" t="s">
        <v>1080</v>
      </c>
      <c r="E268" t="s">
        <v>1210</v>
      </c>
      <c r="F268" t="s">
        <v>1104</v>
      </c>
      <c r="G268" s="2">
        <v>616000</v>
      </c>
      <c r="H268">
        <f>IF(売上計画[[#This Row],[四半期]]="4Q",YEAR(売上計画[[#This Row],[日付]])-1,YEAR(売上計画[[#This Row],[日付]]))</f>
        <v>2025</v>
      </c>
      <c r="I268" t="str">
        <f>IF(売上計画[[#This Row],[月]]&lt;=3,4,ROUNDUP(売上計画[[#This Row],[月]]/3,0)-1)&amp;"Q"</f>
        <v>1Q</v>
      </c>
      <c r="J268">
        <f>MONTH(売上計画[[#This Row],[日付]])</f>
        <v>5</v>
      </c>
    </row>
    <row r="269" spans="1:10" x14ac:dyDescent="0.35">
      <c r="A269" s="1">
        <v>45778</v>
      </c>
      <c r="B269" t="s">
        <v>15</v>
      </c>
      <c r="C269" t="s">
        <v>1079</v>
      </c>
      <c r="D269" t="s">
        <v>1080</v>
      </c>
      <c r="E269" t="s">
        <v>1210</v>
      </c>
      <c r="F269" t="s">
        <v>1104</v>
      </c>
      <c r="G269" s="2">
        <v>1100000</v>
      </c>
      <c r="H269">
        <f>IF(売上計画[[#This Row],[四半期]]="4Q",YEAR(売上計画[[#This Row],[日付]])-1,YEAR(売上計画[[#This Row],[日付]]))</f>
        <v>2025</v>
      </c>
      <c r="I269" t="str">
        <f>IF(売上計画[[#This Row],[月]]&lt;=3,4,ROUNDUP(売上計画[[#This Row],[月]]/3,0)-1)&amp;"Q"</f>
        <v>1Q</v>
      </c>
      <c r="J269">
        <f>MONTH(売上計画[[#This Row],[日付]])</f>
        <v>5</v>
      </c>
    </row>
    <row r="270" spans="1:10" x14ac:dyDescent="0.35">
      <c r="A270" s="1">
        <v>45778</v>
      </c>
      <c r="B270" t="s">
        <v>11</v>
      </c>
      <c r="C270" t="s">
        <v>1078</v>
      </c>
      <c r="D270" t="s">
        <v>1077</v>
      </c>
      <c r="E270" t="s">
        <v>1209</v>
      </c>
      <c r="F270" t="s">
        <v>1103</v>
      </c>
      <c r="G270" s="2">
        <v>1232000</v>
      </c>
      <c r="H270">
        <f>IF(売上計画[[#This Row],[四半期]]="4Q",YEAR(売上計画[[#This Row],[日付]])-1,YEAR(売上計画[[#This Row],[日付]]))</f>
        <v>2025</v>
      </c>
      <c r="I270" t="str">
        <f>IF(売上計画[[#This Row],[月]]&lt;=3,4,ROUNDUP(売上計画[[#This Row],[月]]/3,0)-1)&amp;"Q"</f>
        <v>1Q</v>
      </c>
      <c r="J270">
        <f>MONTH(売上計画[[#This Row],[日付]])</f>
        <v>5</v>
      </c>
    </row>
    <row r="271" spans="1:10" x14ac:dyDescent="0.35">
      <c r="A271" s="1">
        <v>45778</v>
      </c>
      <c r="B271" t="s">
        <v>57</v>
      </c>
      <c r="C271" t="s">
        <v>1094</v>
      </c>
      <c r="D271" t="s">
        <v>1080</v>
      </c>
      <c r="E271" t="s">
        <v>1210</v>
      </c>
      <c r="F271" t="s">
        <v>1104</v>
      </c>
      <c r="G271" s="2">
        <v>493000</v>
      </c>
      <c r="H271">
        <f>IF(売上計画[[#This Row],[四半期]]="4Q",YEAR(売上計画[[#This Row],[日付]])-1,YEAR(売上計画[[#This Row],[日付]]))</f>
        <v>2025</v>
      </c>
      <c r="I271" t="str">
        <f>IF(売上計画[[#This Row],[月]]&lt;=3,4,ROUNDUP(売上計画[[#This Row],[月]]/3,0)-1)&amp;"Q"</f>
        <v>1Q</v>
      </c>
      <c r="J271">
        <f>MONTH(売上計画[[#This Row],[日付]])</f>
        <v>5</v>
      </c>
    </row>
    <row r="272" spans="1:10" x14ac:dyDescent="0.35">
      <c r="A272" s="1">
        <v>45778</v>
      </c>
      <c r="B272" t="s">
        <v>78</v>
      </c>
      <c r="C272" t="s">
        <v>1097</v>
      </c>
      <c r="D272" t="s">
        <v>1080</v>
      </c>
      <c r="E272" t="s">
        <v>1210</v>
      </c>
      <c r="F272" t="s">
        <v>1104</v>
      </c>
      <c r="G272" s="2">
        <v>986000</v>
      </c>
      <c r="H272">
        <f>IF(売上計画[[#This Row],[四半期]]="4Q",YEAR(売上計画[[#This Row],[日付]])-1,YEAR(売上計画[[#This Row],[日付]]))</f>
        <v>2025</v>
      </c>
      <c r="I272" t="str">
        <f>IF(売上計画[[#This Row],[月]]&lt;=3,4,ROUNDUP(売上計画[[#This Row],[月]]/3,0)-1)&amp;"Q"</f>
        <v>1Q</v>
      </c>
      <c r="J272">
        <f>MONTH(売上計画[[#This Row],[日付]])</f>
        <v>5</v>
      </c>
    </row>
    <row r="273" spans="1:10" x14ac:dyDescent="0.35">
      <c r="A273" s="1">
        <v>45778</v>
      </c>
      <c r="B273" t="s">
        <v>54</v>
      </c>
      <c r="C273" t="s">
        <v>1093</v>
      </c>
      <c r="D273" t="s">
        <v>1082</v>
      </c>
      <c r="E273" t="s">
        <v>1210</v>
      </c>
      <c r="F273" t="s">
        <v>1105</v>
      </c>
      <c r="G273" s="2">
        <v>1848000</v>
      </c>
      <c r="H273">
        <f>IF(売上計画[[#This Row],[四半期]]="4Q",YEAR(売上計画[[#This Row],[日付]])-1,YEAR(売上計画[[#This Row],[日付]]))</f>
        <v>2025</v>
      </c>
      <c r="I273" t="str">
        <f>IF(売上計画[[#This Row],[月]]&lt;=3,4,ROUNDUP(売上計画[[#This Row],[月]]/3,0)-1)&amp;"Q"</f>
        <v>1Q</v>
      </c>
      <c r="J273">
        <f>MONTH(売上計画[[#This Row],[日付]])</f>
        <v>5</v>
      </c>
    </row>
    <row r="274" spans="1:10" x14ac:dyDescent="0.35">
      <c r="A274" s="1">
        <v>45778</v>
      </c>
      <c r="B274" t="s">
        <v>42</v>
      </c>
      <c r="C274" t="s">
        <v>1089</v>
      </c>
      <c r="D274" t="s">
        <v>1077</v>
      </c>
      <c r="E274" t="s">
        <v>1209</v>
      </c>
      <c r="F274" t="s">
        <v>1103</v>
      </c>
      <c r="G274" s="2">
        <v>616000</v>
      </c>
      <c r="H274">
        <f>IF(売上計画[[#This Row],[四半期]]="4Q",YEAR(売上計画[[#This Row],[日付]])-1,YEAR(売上計画[[#This Row],[日付]]))</f>
        <v>2025</v>
      </c>
      <c r="I274" t="str">
        <f>IF(売上計画[[#This Row],[月]]&lt;=3,4,ROUNDUP(売上計画[[#This Row],[月]]/3,0)-1)&amp;"Q"</f>
        <v>1Q</v>
      </c>
      <c r="J274">
        <f>MONTH(売上計画[[#This Row],[日付]])</f>
        <v>5</v>
      </c>
    </row>
    <row r="275" spans="1:10" x14ac:dyDescent="0.35">
      <c r="A275" s="1">
        <v>45778</v>
      </c>
      <c r="B275" t="s">
        <v>34</v>
      </c>
      <c r="C275" t="s">
        <v>1087</v>
      </c>
      <c r="D275" t="s">
        <v>1085</v>
      </c>
      <c r="E275" t="s">
        <v>1211</v>
      </c>
      <c r="F275" t="s">
        <v>1106</v>
      </c>
      <c r="G275" s="2">
        <v>1109000</v>
      </c>
      <c r="H275">
        <f>IF(売上計画[[#This Row],[四半期]]="4Q",YEAR(売上計画[[#This Row],[日付]])-1,YEAR(売上計画[[#This Row],[日付]]))</f>
        <v>2025</v>
      </c>
      <c r="I275" t="str">
        <f>IF(売上計画[[#This Row],[月]]&lt;=3,4,ROUNDUP(売上計画[[#This Row],[月]]/3,0)-1)&amp;"Q"</f>
        <v>1Q</v>
      </c>
      <c r="J275">
        <f>MONTH(売上計画[[#This Row],[日付]])</f>
        <v>5</v>
      </c>
    </row>
    <row r="276" spans="1:10" x14ac:dyDescent="0.35">
      <c r="A276" s="1">
        <v>45778</v>
      </c>
      <c r="B276" t="s">
        <v>19</v>
      </c>
      <c r="C276" t="s">
        <v>1081</v>
      </c>
      <c r="D276" t="s">
        <v>1082</v>
      </c>
      <c r="E276" t="s">
        <v>1210</v>
      </c>
      <c r="F276" t="s">
        <v>1105</v>
      </c>
      <c r="G276" s="2">
        <v>863000</v>
      </c>
      <c r="H276">
        <f>IF(売上計画[[#This Row],[四半期]]="4Q",YEAR(売上計画[[#This Row],[日付]])-1,YEAR(売上計画[[#This Row],[日付]]))</f>
        <v>2025</v>
      </c>
      <c r="I276" t="str">
        <f>IF(売上計画[[#This Row],[月]]&lt;=3,4,ROUNDUP(売上計画[[#This Row],[月]]/3,0)-1)&amp;"Q"</f>
        <v>1Q</v>
      </c>
      <c r="J276">
        <f>MONTH(売上計画[[#This Row],[日付]])</f>
        <v>5</v>
      </c>
    </row>
    <row r="277" spans="1:10" x14ac:dyDescent="0.35">
      <c r="A277" s="1">
        <v>45778</v>
      </c>
      <c r="B277" t="s">
        <v>46</v>
      </c>
      <c r="C277" t="s">
        <v>1090</v>
      </c>
      <c r="D277" t="s">
        <v>1091</v>
      </c>
      <c r="E277" t="s">
        <v>1209</v>
      </c>
      <c r="F277" t="s">
        <v>1107</v>
      </c>
      <c r="G277" s="2">
        <v>863000</v>
      </c>
      <c r="H277">
        <f>IF(売上計画[[#This Row],[四半期]]="4Q",YEAR(売上計画[[#This Row],[日付]])-1,YEAR(売上計画[[#This Row],[日付]]))</f>
        <v>2025</v>
      </c>
      <c r="I277" t="str">
        <f>IF(売上計画[[#This Row],[月]]&lt;=3,4,ROUNDUP(売上計画[[#This Row],[月]]/3,0)-1)&amp;"Q"</f>
        <v>1Q</v>
      </c>
      <c r="J277">
        <f>MONTH(売上計画[[#This Row],[日付]])</f>
        <v>5</v>
      </c>
    </row>
    <row r="278" spans="1:10" x14ac:dyDescent="0.35">
      <c r="A278" s="1">
        <v>45778</v>
      </c>
      <c r="B278" t="s">
        <v>105</v>
      </c>
      <c r="C278" t="s">
        <v>1100</v>
      </c>
      <c r="D278" t="s">
        <v>1091</v>
      </c>
      <c r="E278" t="s">
        <v>1209</v>
      </c>
      <c r="F278" t="s">
        <v>1107</v>
      </c>
      <c r="G278" s="2">
        <v>801000</v>
      </c>
      <c r="H278">
        <f>IF(売上計画[[#This Row],[四半期]]="4Q",YEAR(売上計画[[#This Row],[日付]])-1,YEAR(売上計画[[#This Row],[日付]]))</f>
        <v>2025</v>
      </c>
      <c r="I278" t="str">
        <f>IF(売上計画[[#This Row],[月]]&lt;=3,4,ROUNDUP(売上計画[[#This Row],[月]]/3,0)-1)&amp;"Q"</f>
        <v>1Q</v>
      </c>
      <c r="J278">
        <f>MONTH(売上計画[[#This Row],[日付]])</f>
        <v>5</v>
      </c>
    </row>
    <row r="279" spans="1:10" x14ac:dyDescent="0.35">
      <c r="A279" s="1">
        <v>45778</v>
      </c>
      <c r="B279" t="s">
        <v>82</v>
      </c>
      <c r="C279" t="s">
        <v>1098</v>
      </c>
      <c r="D279" t="s">
        <v>1085</v>
      </c>
      <c r="E279" t="s">
        <v>1211</v>
      </c>
      <c r="F279" t="s">
        <v>1106</v>
      </c>
      <c r="G279" s="2">
        <v>370000</v>
      </c>
      <c r="H279">
        <f>IF(売上計画[[#This Row],[四半期]]="4Q",YEAR(売上計画[[#This Row],[日付]])-1,YEAR(売上計画[[#This Row],[日付]]))</f>
        <v>2025</v>
      </c>
      <c r="I279" t="str">
        <f>IF(売上計画[[#This Row],[月]]&lt;=3,4,ROUNDUP(売上計画[[#This Row],[月]]/3,0)-1)&amp;"Q"</f>
        <v>1Q</v>
      </c>
      <c r="J279">
        <f>MONTH(売上計画[[#This Row],[日付]])</f>
        <v>5</v>
      </c>
    </row>
    <row r="280" spans="1:10" x14ac:dyDescent="0.35">
      <c r="A280" s="1">
        <v>45778</v>
      </c>
      <c r="B280" t="s">
        <v>67</v>
      </c>
      <c r="C280" t="s">
        <v>1096</v>
      </c>
      <c r="D280" t="s">
        <v>1082</v>
      </c>
      <c r="E280" t="s">
        <v>1210</v>
      </c>
      <c r="F280" t="s">
        <v>1105</v>
      </c>
      <c r="G280" s="2">
        <v>2710000</v>
      </c>
      <c r="H280">
        <f>IF(売上計画[[#This Row],[四半期]]="4Q",YEAR(売上計画[[#This Row],[日付]])-1,YEAR(売上計画[[#This Row],[日付]]))</f>
        <v>2025</v>
      </c>
      <c r="I280" t="str">
        <f>IF(売上計画[[#This Row],[月]]&lt;=3,4,ROUNDUP(売上計画[[#This Row],[月]]/3,0)-1)&amp;"Q"</f>
        <v>1Q</v>
      </c>
      <c r="J280">
        <f>MONTH(売上計画[[#This Row],[日付]])</f>
        <v>5</v>
      </c>
    </row>
    <row r="281" spans="1:10" x14ac:dyDescent="0.35">
      <c r="A281" s="1">
        <v>45778</v>
      </c>
      <c r="B281" t="s">
        <v>64</v>
      </c>
      <c r="C281" t="s">
        <v>1095</v>
      </c>
      <c r="D281" t="s">
        <v>1085</v>
      </c>
      <c r="E281" t="s">
        <v>1211</v>
      </c>
      <c r="F281" t="s">
        <v>1106</v>
      </c>
      <c r="G281" s="2">
        <v>1109000</v>
      </c>
      <c r="H281">
        <f>IF(売上計画[[#This Row],[四半期]]="4Q",YEAR(売上計画[[#This Row],[日付]])-1,YEAR(売上計画[[#This Row],[日付]]))</f>
        <v>2025</v>
      </c>
      <c r="I281" t="str">
        <f>IF(売上計画[[#This Row],[月]]&lt;=3,4,ROUNDUP(売上計画[[#This Row],[月]]/3,0)-1)&amp;"Q"</f>
        <v>1Q</v>
      </c>
      <c r="J281">
        <f>MONTH(売上計画[[#This Row],[日付]])</f>
        <v>5</v>
      </c>
    </row>
    <row r="282" spans="1:10" x14ac:dyDescent="0.35">
      <c r="A282" s="1">
        <v>45809</v>
      </c>
      <c r="B282" t="s">
        <v>23</v>
      </c>
      <c r="C282" t="s">
        <v>1083</v>
      </c>
      <c r="D282" t="s">
        <v>1082</v>
      </c>
      <c r="E282" t="s">
        <v>1210</v>
      </c>
      <c r="F282" t="s">
        <v>1105</v>
      </c>
      <c r="G282" s="2">
        <v>1355000</v>
      </c>
      <c r="H282">
        <f>IF(売上計画[[#This Row],[四半期]]="4Q",YEAR(売上計画[[#This Row],[日付]])-1,YEAR(売上計画[[#This Row],[日付]]))</f>
        <v>2025</v>
      </c>
      <c r="I282" t="str">
        <f>IF(売上計画[[#This Row],[月]]&lt;=3,4,ROUNDUP(売上計画[[#This Row],[月]]/3,0)-1)&amp;"Q"</f>
        <v>1Q</v>
      </c>
      <c r="J282">
        <f>MONTH(売上計画[[#This Row],[日付]])</f>
        <v>6</v>
      </c>
    </row>
    <row r="283" spans="1:10" x14ac:dyDescent="0.35">
      <c r="A283" s="1">
        <v>45809</v>
      </c>
      <c r="B283" t="s">
        <v>100</v>
      </c>
      <c r="C283" t="s">
        <v>1099</v>
      </c>
      <c r="D283" t="s">
        <v>1080</v>
      </c>
      <c r="E283" t="s">
        <v>1210</v>
      </c>
      <c r="F283" t="s">
        <v>1104</v>
      </c>
      <c r="G283" s="2">
        <v>247000</v>
      </c>
      <c r="H283">
        <f>IF(売上計画[[#This Row],[四半期]]="4Q",YEAR(売上計画[[#This Row],[日付]])-1,YEAR(売上計画[[#This Row],[日付]]))</f>
        <v>2025</v>
      </c>
      <c r="I283" t="str">
        <f>IF(売上計画[[#This Row],[月]]&lt;=3,4,ROUNDUP(売上計画[[#This Row],[月]]/3,0)-1)&amp;"Q"</f>
        <v>1Q</v>
      </c>
      <c r="J283">
        <f>MONTH(売上計画[[#This Row],[日付]])</f>
        <v>6</v>
      </c>
    </row>
    <row r="284" spans="1:10" x14ac:dyDescent="0.35">
      <c r="A284" s="1">
        <v>45809</v>
      </c>
      <c r="B284" t="s">
        <v>38</v>
      </c>
      <c r="C284" t="s">
        <v>1088</v>
      </c>
      <c r="D284" t="s">
        <v>1080</v>
      </c>
      <c r="E284" t="s">
        <v>1210</v>
      </c>
      <c r="F284" t="s">
        <v>1104</v>
      </c>
      <c r="G284" s="2">
        <v>678000</v>
      </c>
      <c r="H284">
        <f>IF(売上計画[[#This Row],[四半期]]="4Q",YEAR(売上計画[[#This Row],[日付]])-1,YEAR(売上計画[[#This Row],[日付]]))</f>
        <v>2025</v>
      </c>
      <c r="I284" t="str">
        <f>IF(売上計画[[#This Row],[月]]&lt;=3,4,ROUNDUP(売上計画[[#This Row],[月]]/3,0)-1)&amp;"Q"</f>
        <v>1Q</v>
      </c>
      <c r="J284">
        <f>MONTH(売上計画[[#This Row],[日付]])</f>
        <v>6</v>
      </c>
    </row>
    <row r="285" spans="1:10" x14ac:dyDescent="0.35">
      <c r="A285" s="1">
        <v>45809</v>
      </c>
      <c r="B285" t="s">
        <v>27</v>
      </c>
      <c r="C285" t="s">
        <v>1084</v>
      </c>
      <c r="D285" t="s">
        <v>1085</v>
      </c>
      <c r="E285" t="s">
        <v>1211</v>
      </c>
      <c r="F285" t="s">
        <v>1106</v>
      </c>
      <c r="G285" s="2">
        <v>1500000</v>
      </c>
      <c r="H285">
        <f>IF(売上計画[[#This Row],[四半期]]="4Q",YEAR(売上計画[[#This Row],[日付]])-1,YEAR(売上計画[[#This Row],[日付]]))</f>
        <v>2025</v>
      </c>
      <c r="I285" t="str">
        <f>IF(売上計画[[#This Row],[月]]&lt;=3,4,ROUNDUP(売上計画[[#This Row],[月]]/3,0)-1)&amp;"Q"</f>
        <v>1Q</v>
      </c>
      <c r="J285">
        <f>MONTH(売上計画[[#This Row],[日付]])</f>
        <v>6</v>
      </c>
    </row>
    <row r="286" spans="1:10" x14ac:dyDescent="0.35">
      <c r="A286" s="1">
        <v>45809</v>
      </c>
      <c r="B286" t="s">
        <v>31</v>
      </c>
      <c r="C286" t="s">
        <v>1086</v>
      </c>
      <c r="D286" t="s">
        <v>1077</v>
      </c>
      <c r="E286" t="s">
        <v>1209</v>
      </c>
      <c r="F286" t="s">
        <v>1103</v>
      </c>
      <c r="G286" s="2">
        <v>493000</v>
      </c>
      <c r="H286">
        <f>IF(売上計画[[#This Row],[四半期]]="4Q",YEAR(売上計画[[#This Row],[日付]])-1,YEAR(売上計画[[#This Row],[日付]]))</f>
        <v>2025</v>
      </c>
      <c r="I286" t="str">
        <f>IF(売上計画[[#This Row],[月]]&lt;=3,4,ROUNDUP(売上計画[[#This Row],[月]]/3,0)-1)&amp;"Q"</f>
        <v>1Q</v>
      </c>
      <c r="J286">
        <f>MONTH(売上計画[[#This Row],[日付]])</f>
        <v>6</v>
      </c>
    </row>
    <row r="287" spans="1:10" x14ac:dyDescent="0.35">
      <c r="A287" s="1">
        <v>45809</v>
      </c>
      <c r="B287" t="s">
        <v>7</v>
      </c>
      <c r="C287" t="s">
        <v>1076</v>
      </c>
      <c r="D287" t="s">
        <v>1077</v>
      </c>
      <c r="E287" t="s">
        <v>1209</v>
      </c>
      <c r="F287" t="s">
        <v>1103</v>
      </c>
      <c r="G287" s="2">
        <v>1540000</v>
      </c>
      <c r="H287">
        <f>IF(売上計画[[#This Row],[四半期]]="4Q",YEAR(売上計画[[#This Row],[日付]])-1,YEAR(売上計画[[#This Row],[日付]]))</f>
        <v>2025</v>
      </c>
      <c r="I287" t="str">
        <f>IF(売上計画[[#This Row],[月]]&lt;=3,4,ROUNDUP(売上計画[[#This Row],[月]]/3,0)-1)&amp;"Q"</f>
        <v>1Q</v>
      </c>
      <c r="J287">
        <f>MONTH(売上計画[[#This Row],[日付]])</f>
        <v>6</v>
      </c>
    </row>
    <row r="288" spans="1:10" x14ac:dyDescent="0.35">
      <c r="A288" s="1">
        <v>45809</v>
      </c>
      <c r="B288" t="s">
        <v>51</v>
      </c>
      <c r="C288" t="s">
        <v>1092</v>
      </c>
      <c r="D288" t="s">
        <v>1080</v>
      </c>
      <c r="E288" t="s">
        <v>1210</v>
      </c>
      <c r="F288" t="s">
        <v>1104</v>
      </c>
      <c r="G288" s="2">
        <v>616000</v>
      </c>
      <c r="H288">
        <f>IF(売上計画[[#This Row],[四半期]]="4Q",YEAR(売上計画[[#This Row],[日付]])-1,YEAR(売上計画[[#This Row],[日付]]))</f>
        <v>2025</v>
      </c>
      <c r="I288" t="str">
        <f>IF(売上計画[[#This Row],[月]]&lt;=3,4,ROUNDUP(売上計画[[#This Row],[月]]/3,0)-1)&amp;"Q"</f>
        <v>1Q</v>
      </c>
      <c r="J288">
        <f>MONTH(売上計画[[#This Row],[日付]])</f>
        <v>6</v>
      </c>
    </row>
    <row r="289" spans="1:10" x14ac:dyDescent="0.35">
      <c r="A289" s="1">
        <v>45809</v>
      </c>
      <c r="B289" t="s">
        <v>15</v>
      </c>
      <c r="C289" t="s">
        <v>1079</v>
      </c>
      <c r="D289" t="s">
        <v>1080</v>
      </c>
      <c r="E289" t="s">
        <v>1210</v>
      </c>
      <c r="F289" t="s">
        <v>1104</v>
      </c>
      <c r="G289" s="2">
        <v>1100000</v>
      </c>
      <c r="H289">
        <f>IF(売上計画[[#This Row],[四半期]]="4Q",YEAR(売上計画[[#This Row],[日付]])-1,YEAR(売上計画[[#This Row],[日付]]))</f>
        <v>2025</v>
      </c>
      <c r="I289" t="str">
        <f>IF(売上計画[[#This Row],[月]]&lt;=3,4,ROUNDUP(売上計画[[#This Row],[月]]/3,0)-1)&amp;"Q"</f>
        <v>1Q</v>
      </c>
      <c r="J289">
        <f>MONTH(売上計画[[#This Row],[日付]])</f>
        <v>6</v>
      </c>
    </row>
    <row r="290" spans="1:10" x14ac:dyDescent="0.35">
      <c r="A290" s="1">
        <v>45809</v>
      </c>
      <c r="B290" t="s">
        <v>11</v>
      </c>
      <c r="C290" t="s">
        <v>1078</v>
      </c>
      <c r="D290" t="s">
        <v>1077</v>
      </c>
      <c r="E290" t="s">
        <v>1209</v>
      </c>
      <c r="F290" t="s">
        <v>1103</v>
      </c>
      <c r="G290" s="2">
        <v>1232000</v>
      </c>
      <c r="H290">
        <f>IF(売上計画[[#This Row],[四半期]]="4Q",YEAR(売上計画[[#This Row],[日付]])-1,YEAR(売上計画[[#This Row],[日付]]))</f>
        <v>2025</v>
      </c>
      <c r="I290" t="str">
        <f>IF(売上計画[[#This Row],[月]]&lt;=3,4,ROUNDUP(売上計画[[#This Row],[月]]/3,0)-1)&amp;"Q"</f>
        <v>1Q</v>
      </c>
      <c r="J290">
        <f>MONTH(売上計画[[#This Row],[日付]])</f>
        <v>6</v>
      </c>
    </row>
    <row r="291" spans="1:10" x14ac:dyDescent="0.35">
      <c r="A291" s="1">
        <v>45809</v>
      </c>
      <c r="B291" t="s">
        <v>57</v>
      </c>
      <c r="C291" t="s">
        <v>1094</v>
      </c>
      <c r="D291" t="s">
        <v>1080</v>
      </c>
      <c r="E291" t="s">
        <v>1210</v>
      </c>
      <c r="F291" t="s">
        <v>1104</v>
      </c>
      <c r="G291" s="2">
        <v>493000</v>
      </c>
      <c r="H291">
        <f>IF(売上計画[[#This Row],[四半期]]="4Q",YEAR(売上計画[[#This Row],[日付]])-1,YEAR(売上計画[[#This Row],[日付]]))</f>
        <v>2025</v>
      </c>
      <c r="I291" t="str">
        <f>IF(売上計画[[#This Row],[月]]&lt;=3,4,ROUNDUP(売上計画[[#This Row],[月]]/3,0)-1)&amp;"Q"</f>
        <v>1Q</v>
      </c>
      <c r="J291">
        <f>MONTH(売上計画[[#This Row],[日付]])</f>
        <v>6</v>
      </c>
    </row>
    <row r="292" spans="1:10" x14ac:dyDescent="0.35">
      <c r="A292" s="1">
        <v>45809</v>
      </c>
      <c r="B292" t="s">
        <v>78</v>
      </c>
      <c r="C292" t="s">
        <v>1097</v>
      </c>
      <c r="D292" t="s">
        <v>1080</v>
      </c>
      <c r="E292" t="s">
        <v>1210</v>
      </c>
      <c r="F292" t="s">
        <v>1104</v>
      </c>
      <c r="G292" s="2">
        <v>986000</v>
      </c>
      <c r="H292">
        <f>IF(売上計画[[#This Row],[四半期]]="4Q",YEAR(売上計画[[#This Row],[日付]])-1,YEAR(売上計画[[#This Row],[日付]]))</f>
        <v>2025</v>
      </c>
      <c r="I292" t="str">
        <f>IF(売上計画[[#This Row],[月]]&lt;=3,4,ROUNDUP(売上計画[[#This Row],[月]]/3,0)-1)&amp;"Q"</f>
        <v>1Q</v>
      </c>
      <c r="J292">
        <f>MONTH(売上計画[[#This Row],[日付]])</f>
        <v>6</v>
      </c>
    </row>
    <row r="293" spans="1:10" x14ac:dyDescent="0.35">
      <c r="A293" s="1">
        <v>45809</v>
      </c>
      <c r="B293" t="s">
        <v>54</v>
      </c>
      <c r="C293" t="s">
        <v>1093</v>
      </c>
      <c r="D293" t="s">
        <v>1082</v>
      </c>
      <c r="E293" t="s">
        <v>1210</v>
      </c>
      <c r="F293" t="s">
        <v>1105</v>
      </c>
      <c r="G293" s="2">
        <v>1848000</v>
      </c>
      <c r="H293">
        <f>IF(売上計画[[#This Row],[四半期]]="4Q",YEAR(売上計画[[#This Row],[日付]])-1,YEAR(売上計画[[#This Row],[日付]]))</f>
        <v>2025</v>
      </c>
      <c r="I293" t="str">
        <f>IF(売上計画[[#This Row],[月]]&lt;=3,4,ROUNDUP(売上計画[[#This Row],[月]]/3,0)-1)&amp;"Q"</f>
        <v>1Q</v>
      </c>
      <c r="J293">
        <f>MONTH(売上計画[[#This Row],[日付]])</f>
        <v>6</v>
      </c>
    </row>
    <row r="294" spans="1:10" x14ac:dyDescent="0.35">
      <c r="A294" s="1">
        <v>45809</v>
      </c>
      <c r="B294" t="s">
        <v>42</v>
      </c>
      <c r="C294" t="s">
        <v>1089</v>
      </c>
      <c r="D294" t="s">
        <v>1077</v>
      </c>
      <c r="E294" t="s">
        <v>1209</v>
      </c>
      <c r="F294" t="s">
        <v>1103</v>
      </c>
      <c r="G294" s="2">
        <v>616000</v>
      </c>
      <c r="H294">
        <f>IF(売上計画[[#This Row],[四半期]]="4Q",YEAR(売上計画[[#This Row],[日付]])-1,YEAR(売上計画[[#This Row],[日付]]))</f>
        <v>2025</v>
      </c>
      <c r="I294" t="str">
        <f>IF(売上計画[[#This Row],[月]]&lt;=3,4,ROUNDUP(売上計画[[#This Row],[月]]/3,0)-1)&amp;"Q"</f>
        <v>1Q</v>
      </c>
      <c r="J294">
        <f>MONTH(売上計画[[#This Row],[日付]])</f>
        <v>6</v>
      </c>
    </row>
    <row r="295" spans="1:10" x14ac:dyDescent="0.35">
      <c r="A295" s="1">
        <v>45809</v>
      </c>
      <c r="B295" t="s">
        <v>34</v>
      </c>
      <c r="C295" t="s">
        <v>1087</v>
      </c>
      <c r="D295" t="s">
        <v>1085</v>
      </c>
      <c r="E295" t="s">
        <v>1211</v>
      </c>
      <c r="F295" t="s">
        <v>1106</v>
      </c>
      <c r="G295" s="2">
        <v>1109000</v>
      </c>
      <c r="H295">
        <f>IF(売上計画[[#This Row],[四半期]]="4Q",YEAR(売上計画[[#This Row],[日付]])-1,YEAR(売上計画[[#This Row],[日付]]))</f>
        <v>2025</v>
      </c>
      <c r="I295" t="str">
        <f>IF(売上計画[[#This Row],[月]]&lt;=3,4,ROUNDUP(売上計画[[#This Row],[月]]/3,0)-1)&amp;"Q"</f>
        <v>1Q</v>
      </c>
      <c r="J295">
        <f>MONTH(売上計画[[#This Row],[日付]])</f>
        <v>6</v>
      </c>
    </row>
    <row r="296" spans="1:10" x14ac:dyDescent="0.35">
      <c r="A296" s="1">
        <v>45809</v>
      </c>
      <c r="B296" t="s">
        <v>19</v>
      </c>
      <c r="C296" t="s">
        <v>1081</v>
      </c>
      <c r="D296" t="s">
        <v>1082</v>
      </c>
      <c r="E296" t="s">
        <v>1210</v>
      </c>
      <c r="F296" t="s">
        <v>1105</v>
      </c>
      <c r="G296" s="2">
        <v>863000</v>
      </c>
      <c r="H296">
        <f>IF(売上計画[[#This Row],[四半期]]="4Q",YEAR(売上計画[[#This Row],[日付]])-1,YEAR(売上計画[[#This Row],[日付]]))</f>
        <v>2025</v>
      </c>
      <c r="I296" t="str">
        <f>IF(売上計画[[#This Row],[月]]&lt;=3,4,ROUNDUP(売上計画[[#This Row],[月]]/3,0)-1)&amp;"Q"</f>
        <v>1Q</v>
      </c>
      <c r="J296">
        <f>MONTH(売上計画[[#This Row],[日付]])</f>
        <v>6</v>
      </c>
    </row>
    <row r="297" spans="1:10" x14ac:dyDescent="0.35">
      <c r="A297" s="1">
        <v>45809</v>
      </c>
      <c r="B297" t="s">
        <v>46</v>
      </c>
      <c r="C297" t="s">
        <v>1090</v>
      </c>
      <c r="D297" t="s">
        <v>1091</v>
      </c>
      <c r="E297" t="s">
        <v>1209</v>
      </c>
      <c r="F297" t="s">
        <v>1107</v>
      </c>
      <c r="G297" s="2">
        <v>863000</v>
      </c>
      <c r="H297">
        <f>IF(売上計画[[#This Row],[四半期]]="4Q",YEAR(売上計画[[#This Row],[日付]])-1,YEAR(売上計画[[#This Row],[日付]]))</f>
        <v>2025</v>
      </c>
      <c r="I297" t="str">
        <f>IF(売上計画[[#This Row],[月]]&lt;=3,4,ROUNDUP(売上計画[[#This Row],[月]]/3,0)-1)&amp;"Q"</f>
        <v>1Q</v>
      </c>
      <c r="J297">
        <f>MONTH(売上計画[[#This Row],[日付]])</f>
        <v>6</v>
      </c>
    </row>
    <row r="298" spans="1:10" x14ac:dyDescent="0.35">
      <c r="A298" s="1">
        <v>45809</v>
      </c>
      <c r="B298" t="s">
        <v>105</v>
      </c>
      <c r="C298" t="s">
        <v>1100</v>
      </c>
      <c r="D298" t="s">
        <v>1091</v>
      </c>
      <c r="E298" t="s">
        <v>1209</v>
      </c>
      <c r="F298" t="s">
        <v>1107</v>
      </c>
      <c r="G298" s="2">
        <v>801000</v>
      </c>
      <c r="H298">
        <f>IF(売上計画[[#This Row],[四半期]]="4Q",YEAR(売上計画[[#This Row],[日付]])-1,YEAR(売上計画[[#This Row],[日付]]))</f>
        <v>2025</v>
      </c>
      <c r="I298" t="str">
        <f>IF(売上計画[[#This Row],[月]]&lt;=3,4,ROUNDUP(売上計画[[#This Row],[月]]/3,0)-1)&amp;"Q"</f>
        <v>1Q</v>
      </c>
      <c r="J298">
        <f>MONTH(売上計画[[#This Row],[日付]])</f>
        <v>6</v>
      </c>
    </row>
    <row r="299" spans="1:10" x14ac:dyDescent="0.35">
      <c r="A299" s="1">
        <v>45809</v>
      </c>
      <c r="B299" t="s">
        <v>82</v>
      </c>
      <c r="C299" t="s">
        <v>1098</v>
      </c>
      <c r="D299" t="s">
        <v>1085</v>
      </c>
      <c r="E299" t="s">
        <v>1211</v>
      </c>
      <c r="F299" t="s">
        <v>1106</v>
      </c>
      <c r="G299" s="2">
        <v>370000</v>
      </c>
      <c r="H299">
        <f>IF(売上計画[[#This Row],[四半期]]="4Q",YEAR(売上計画[[#This Row],[日付]])-1,YEAR(売上計画[[#This Row],[日付]]))</f>
        <v>2025</v>
      </c>
      <c r="I299" t="str">
        <f>IF(売上計画[[#This Row],[月]]&lt;=3,4,ROUNDUP(売上計画[[#This Row],[月]]/3,0)-1)&amp;"Q"</f>
        <v>1Q</v>
      </c>
      <c r="J299">
        <f>MONTH(売上計画[[#This Row],[日付]])</f>
        <v>6</v>
      </c>
    </row>
    <row r="300" spans="1:10" x14ac:dyDescent="0.35">
      <c r="A300" s="1">
        <v>45809</v>
      </c>
      <c r="B300" t="s">
        <v>67</v>
      </c>
      <c r="C300" t="s">
        <v>1096</v>
      </c>
      <c r="D300" t="s">
        <v>1082</v>
      </c>
      <c r="E300" t="s">
        <v>1210</v>
      </c>
      <c r="F300" t="s">
        <v>1105</v>
      </c>
      <c r="G300" s="2">
        <v>2710000</v>
      </c>
      <c r="H300">
        <f>IF(売上計画[[#This Row],[四半期]]="4Q",YEAR(売上計画[[#This Row],[日付]])-1,YEAR(売上計画[[#This Row],[日付]]))</f>
        <v>2025</v>
      </c>
      <c r="I300" t="str">
        <f>IF(売上計画[[#This Row],[月]]&lt;=3,4,ROUNDUP(売上計画[[#This Row],[月]]/3,0)-1)&amp;"Q"</f>
        <v>1Q</v>
      </c>
      <c r="J300">
        <f>MONTH(売上計画[[#This Row],[日付]])</f>
        <v>6</v>
      </c>
    </row>
    <row r="301" spans="1:10" x14ac:dyDescent="0.35">
      <c r="A301" s="1">
        <v>45809</v>
      </c>
      <c r="B301" t="s">
        <v>64</v>
      </c>
      <c r="C301" t="s">
        <v>1095</v>
      </c>
      <c r="D301" t="s">
        <v>1085</v>
      </c>
      <c r="E301" t="s">
        <v>1211</v>
      </c>
      <c r="F301" t="s">
        <v>1106</v>
      </c>
      <c r="G301" s="2">
        <v>1109000</v>
      </c>
      <c r="H301">
        <f>IF(売上計画[[#This Row],[四半期]]="4Q",YEAR(売上計画[[#This Row],[日付]])-1,YEAR(売上計画[[#This Row],[日付]]))</f>
        <v>2025</v>
      </c>
      <c r="I301" t="str">
        <f>IF(売上計画[[#This Row],[月]]&lt;=3,4,ROUNDUP(売上計画[[#This Row],[月]]/3,0)-1)&amp;"Q"</f>
        <v>1Q</v>
      </c>
      <c r="J301">
        <f>MONTH(売上計画[[#This Row],[日付]])</f>
        <v>6</v>
      </c>
    </row>
    <row r="302" spans="1:10" x14ac:dyDescent="0.35">
      <c r="A302" s="1">
        <v>45839</v>
      </c>
      <c r="B302" t="s">
        <v>23</v>
      </c>
      <c r="C302" t="s">
        <v>1083</v>
      </c>
      <c r="D302" t="s">
        <v>1082</v>
      </c>
      <c r="E302" t="s">
        <v>1210</v>
      </c>
      <c r="F302" t="s">
        <v>1105</v>
      </c>
      <c r="G302" s="2">
        <v>1355000</v>
      </c>
      <c r="H302">
        <f>IF(売上計画[[#This Row],[四半期]]="4Q",YEAR(売上計画[[#This Row],[日付]])-1,YEAR(売上計画[[#This Row],[日付]]))</f>
        <v>2025</v>
      </c>
      <c r="I302" t="str">
        <f>IF(売上計画[[#This Row],[月]]&lt;=3,4,ROUNDUP(売上計画[[#This Row],[月]]/3,0)-1)&amp;"Q"</f>
        <v>2Q</v>
      </c>
      <c r="J302">
        <f>MONTH(売上計画[[#This Row],[日付]])</f>
        <v>7</v>
      </c>
    </row>
    <row r="303" spans="1:10" x14ac:dyDescent="0.35">
      <c r="A303" s="1">
        <v>45839</v>
      </c>
      <c r="B303" t="s">
        <v>100</v>
      </c>
      <c r="C303" t="s">
        <v>1099</v>
      </c>
      <c r="D303" t="s">
        <v>1080</v>
      </c>
      <c r="E303" t="s">
        <v>1210</v>
      </c>
      <c r="F303" t="s">
        <v>1104</v>
      </c>
      <c r="G303" s="2">
        <v>247000</v>
      </c>
      <c r="H303">
        <f>IF(売上計画[[#This Row],[四半期]]="4Q",YEAR(売上計画[[#This Row],[日付]])-1,YEAR(売上計画[[#This Row],[日付]]))</f>
        <v>2025</v>
      </c>
      <c r="I303" t="str">
        <f>IF(売上計画[[#This Row],[月]]&lt;=3,4,ROUNDUP(売上計画[[#This Row],[月]]/3,0)-1)&amp;"Q"</f>
        <v>2Q</v>
      </c>
      <c r="J303">
        <f>MONTH(売上計画[[#This Row],[日付]])</f>
        <v>7</v>
      </c>
    </row>
    <row r="304" spans="1:10" x14ac:dyDescent="0.35">
      <c r="A304" s="1">
        <v>45839</v>
      </c>
      <c r="B304" t="s">
        <v>38</v>
      </c>
      <c r="C304" t="s">
        <v>1088</v>
      </c>
      <c r="D304" t="s">
        <v>1080</v>
      </c>
      <c r="E304" t="s">
        <v>1210</v>
      </c>
      <c r="F304" t="s">
        <v>1104</v>
      </c>
      <c r="G304" s="2">
        <v>678000</v>
      </c>
      <c r="H304">
        <f>IF(売上計画[[#This Row],[四半期]]="4Q",YEAR(売上計画[[#This Row],[日付]])-1,YEAR(売上計画[[#This Row],[日付]]))</f>
        <v>2025</v>
      </c>
      <c r="I304" t="str">
        <f>IF(売上計画[[#This Row],[月]]&lt;=3,4,ROUNDUP(売上計画[[#This Row],[月]]/3,0)-1)&amp;"Q"</f>
        <v>2Q</v>
      </c>
      <c r="J304">
        <f>MONTH(売上計画[[#This Row],[日付]])</f>
        <v>7</v>
      </c>
    </row>
    <row r="305" spans="1:10" x14ac:dyDescent="0.35">
      <c r="A305" s="1">
        <v>45839</v>
      </c>
      <c r="B305" t="s">
        <v>27</v>
      </c>
      <c r="C305" t="s">
        <v>1084</v>
      </c>
      <c r="D305" t="s">
        <v>1085</v>
      </c>
      <c r="E305" t="s">
        <v>1211</v>
      </c>
      <c r="F305" t="s">
        <v>1106</v>
      </c>
      <c r="G305" s="2">
        <v>1500000</v>
      </c>
      <c r="H305">
        <f>IF(売上計画[[#This Row],[四半期]]="4Q",YEAR(売上計画[[#This Row],[日付]])-1,YEAR(売上計画[[#This Row],[日付]]))</f>
        <v>2025</v>
      </c>
      <c r="I305" t="str">
        <f>IF(売上計画[[#This Row],[月]]&lt;=3,4,ROUNDUP(売上計画[[#This Row],[月]]/3,0)-1)&amp;"Q"</f>
        <v>2Q</v>
      </c>
      <c r="J305">
        <f>MONTH(売上計画[[#This Row],[日付]])</f>
        <v>7</v>
      </c>
    </row>
    <row r="306" spans="1:10" x14ac:dyDescent="0.35">
      <c r="A306" s="1">
        <v>45839</v>
      </c>
      <c r="B306" t="s">
        <v>31</v>
      </c>
      <c r="C306" t="s">
        <v>1086</v>
      </c>
      <c r="D306" t="s">
        <v>1077</v>
      </c>
      <c r="E306" t="s">
        <v>1209</v>
      </c>
      <c r="F306" t="s">
        <v>1103</v>
      </c>
      <c r="G306" s="2">
        <v>493000</v>
      </c>
      <c r="H306">
        <f>IF(売上計画[[#This Row],[四半期]]="4Q",YEAR(売上計画[[#This Row],[日付]])-1,YEAR(売上計画[[#This Row],[日付]]))</f>
        <v>2025</v>
      </c>
      <c r="I306" t="str">
        <f>IF(売上計画[[#This Row],[月]]&lt;=3,4,ROUNDUP(売上計画[[#This Row],[月]]/3,0)-1)&amp;"Q"</f>
        <v>2Q</v>
      </c>
      <c r="J306">
        <f>MONTH(売上計画[[#This Row],[日付]])</f>
        <v>7</v>
      </c>
    </row>
    <row r="307" spans="1:10" x14ac:dyDescent="0.35">
      <c r="A307" s="1">
        <v>45839</v>
      </c>
      <c r="B307" t="s">
        <v>7</v>
      </c>
      <c r="C307" t="s">
        <v>1076</v>
      </c>
      <c r="D307" t="s">
        <v>1077</v>
      </c>
      <c r="E307" t="s">
        <v>1209</v>
      </c>
      <c r="F307" t="s">
        <v>1103</v>
      </c>
      <c r="G307" s="2">
        <v>1540000</v>
      </c>
      <c r="H307">
        <f>IF(売上計画[[#This Row],[四半期]]="4Q",YEAR(売上計画[[#This Row],[日付]])-1,YEAR(売上計画[[#This Row],[日付]]))</f>
        <v>2025</v>
      </c>
      <c r="I307" t="str">
        <f>IF(売上計画[[#This Row],[月]]&lt;=3,4,ROUNDUP(売上計画[[#This Row],[月]]/3,0)-1)&amp;"Q"</f>
        <v>2Q</v>
      </c>
      <c r="J307">
        <f>MONTH(売上計画[[#This Row],[日付]])</f>
        <v>7</v>
      </c>
    </row>
    <row r="308" spans="1:10" x14ac:dyDescent="0.35">
      <c r="A308" s="1">
        <v>45839</v>
      </c>
      <c r="B308" t="s">
        <v>51</v>
      </c>
      <c r="C308" t="s">
        <v>1092</v>
      </c>
      <c r="D308" t="s">
        <v>1080</v>
      </c>
      <c r="E308" t="s">
        <v>1210</v>
      </c>
      <c r="F308" t="s">
        <v>1104</v>
      </c>
      <c r="G308" s="2">
        <v>616000</v>
      </c>
      <c r="H308">
        <f>IF(売上計画[[#This Row],[四半期]]="4Q",YEAR(売上計画[[#This Row],[日付]])-1,YEAR(売上計画[[#This Row],[日付]]))</f>
        <v>2025</v>
      </c>
      <c r="I308" t="str">
        <f>IF(売上計画[[#This Row],[月]]&lt;=3,4,ROUNDUP(売上計画[[#This Row],[月]]/3,0)-1)&amp;"Q"</f>
        <v>2Q</v>
      </c>
      <c r="J308">
        <f>MONTH(売上計画[[#This Row],[日付]])</f>
        <v>7</v>
      </c>
    </row>
    <row r="309" spans="1:10" x14ac:dyDescent="0.35">
      <c r="A309" s="1">
        <v>45839</v>
      </c>
      <c r="B309" t="s">
        <v>15</v>
      </c>
      <c r="C309" t="s">
        <v>1079</v>
      </c>
      <c r="D309" t="s">
        <v>1080</v>
      </c>
      <c r="E309" t="s">
        <v>1210</v>
      </c>
      <c r="F309" t="s">
        <v>1104</v>
      </c>
      <c r="G309" s="2">
        <v>1100000</v>
      </c>
      <c r="H309">
        <f>IF(売上計画[[#This Row],[四半期]]="4Q",YEAR(売上計画[[#This Row],[日付]])-1,YEAR(売上計画[[#This Row],[日付]]))</f>
        <v>2025</v>
      </c>
      <c r="I309" t="str">
        <f>IF(売上計画[[#This Row],[月]]&lt;=3,4,ROUNDUP(売上計画[[#This Row],[月]]/3,0)-1)&amp;"Q"</f>
        <v>2Q</v>
      </c>
      <c r="J309">
        <f>MONTH(売上計画[[#This Row],[日付]])</f>
        <v>7</v>
      </c>
    </row>
    <row r="310" spans="1:10" x14ac:dyDescent="0.35">
      <c r="A310" s="1">
        <v>45839</v>
      </c>
      <c r="B310" t="s">
        <v>11</v>
      </c>
      <c r="C310" t="s">
        <v>1078</v>
      </c>
      <c r="D310" t="s">
        <v>1077</v>
      </c>
      <c r="E310" t="s">
        <v>1209</v>
      </c>
      <c r="F310" t="s">
        <v>1103</v>
      </c>
      <c r="G310" s="2">
        <v>1232000</v>
      </c>
      <c r="H310">
        <f>IF(売上計画[[#This Row],[四半期]]="4Q",YEAR(売上計画[[#This Row],[日付]])-1,YEAR(売上計画[[#This Row],[日付]]))</f>
        <v>2025</v>
      </c>
      <c r="I310" t="str">
        <f>IF(売上計画[[#This Row],[月]]&lt;=3,4,ROUNDUP(売上計画[[#This Row],[月]]/3,0)-1)&amp;"Q"</f>
        <v>2Q</v>
      </c>
      <c r="J310">
        <f>MONTH(売上計画[[#This Row],[日付]])</f>
        <v>7</v>
      </c>
    </row>
    <row r="311" spans="1:10" x14ac:dyDescent="0.35">
      <c r="A311" s="1">
        <v>45839</v>
      </c>
      <c r="B311" t="s">
        <v>57</v>
      </c>
      <c r="C311" t="s">
        <v>1094</v>
      </c>
      <c r="D311" t="s">
        <v>1080</v>
      </c>
      <c r="E311" t="s">
        <v>1210</v>
      </c>
      <c r="F311" t="s">
        <v>1104</v>
      </c>
      <c r="G311" s="2">
        <v>493000</v>
      </c>
      <c r="H311">
        <f>IF(売上計画[[#This Row],[四半期]]="4Q",YEAR(売上計画[[#This Row],[日付]])-1,YEAR(売上計画[[#This Row],[日付]]))</f>
        <v>2025</v>
      </c>
      <c r="I311" t="str">
        <f>IF(売上計画[[#This Row],[月]]&lt;=3,4,ROUNDUP(売上計画[[#This Row],[月]]/3,0)-1)&amp;"Q"</f>
        <v>2Q</v>
      </c>
      <c r="J311">
        <f>MONTH(売上計画[[#This Row],[日付]])</f>
        <v>7</v>
      </c>
    </row>
    <row r="312" spans="1:10" x14ac:dyDescent="0.35">
      <c r="A312" s="1">
        <v>45839</v>
      </c>
      <c r="B312" t="s">
        <v>78</v>
      </c>
      <c r="C312" t="s">
        <v>1097</v>
      </c>
      <c r="D312" t="s">
        <v>1080</v>
      </c>
      <c r="E312" t="s">
        <v>1210</v>
      </c>
      <c r="F312" t="s">
        <v>1104</v>
      </c>
      <c r="G312" s="2">
        <v>986000</v>
      </c>
      <c r="H312">
        <f>IF(売上計画[[#This Row],[四半期]]="4Q",YEAR(売上計画[[#This Row],[日付]])-1,YEAR(売上計画[[#This Row],[日付]]))</f>
        <v>2025</v>
      </c>
      <c r="I312" t="str">
        <f>IF(売上計画[[#This Row],[月]]&lt;=3,4,ROUNDUP(売上計画[[#This Row],[月]]/3,0)-1)&amp;"Q"</f>
        <v>2Q</v>
      </c>
      <c r="J312">
        <f>MONTH(売上計画[[#This Row],[日付]])</f>
        <v>7</v>
      </c>
    </row>
    <row r="313" spans="1:10" x14ac:dyDescent="0.35">
      <c r="A313" s="1">
        <v>45839</v>
      </c>
      <c r="B313" t="s">
        <v>54</v>
      </c>
      <c r="C313" t="s">
        <v>1093</v>
      </c>
      <c r="D313" t="s">
        <v>1082</v>
      </c>
      <c r="E313" t="s">
        <v>1210</v>
      </c>
      <c r="F313" t="s">
        <v>1105</v>
      </c>
      <c r="G313" s="2">
        <v>1848000</v>
      </c>
      <c r="H313">
        <f>IF(売上計画[[#This Row],[四半期]]="4Q",YEAR(売上計画[[#This Row],[日付]])-1,YEAR(売上計画[[#This Row],[日付]]))</f>
        <v>2025</v>
      </c>
      <c r="I313" t="str">
        <f>IF(売上計画[[#This Row],[月]]&lt;=3,4,ROUNDUP(売上計画[[#This Row],[月]]/3,0)-1)&amp;"Q"</f>
        <v>2Q</v>
      </c>
      <c r="J313">
        <f>MONTH(売上計画[[#This Row],[日付]])</f>
        <v>7</v>
      </c>
    </row>
    <row r="314" spans="1:10" x14ac:dyDescent="0.35">
      <c r="A314" s="1">
        <v>45839</v>
      </c>
      <c r="B314" t="s">
        <v>42</v>
      </c>
      <c r="C314" t="s">
        <v>1089</v>
      </c>
      <c r="D314" t="s">
        <v>1077</v>
      </c>
      <c r="E314" t="s">
        <v>1209</v>
      </c>
      <c r="F314" t="s">
        <v>1103</v>
      </c>
      <c r="G314" s="2">
        <v>616000</v>
      </c>
      <c r="H314">
        <f>IF(売上計画[[#This Row],[四半期]]="4Q",YEAR(売上計画[[#This Row],[日付]])-1,YEAR(売上計画[[#This Row],[日付]]))</f>
        <v>2025</v>
      </c>
      <c r="I314" t="str">
        <f>IF(売上計画[[#This Row],[月]]&lt;=3,4,ROUNDUP(売上計画[[#This Row],[月]]/3,0)-1)&amp;"Q"</f>
        <v>2Q</v>
      </c>
      <c r="J314">
        <f>MONTH(売上計画[[#This Row],[日付]])</f>
        <v>7</v>
      </c>
    </row>
    <row r="315" spans="1:10" x14ac:dyDescent="0.35">
      <c r="A315" s="1">
        <v>45839</v>
      </c>
      <c r="B315" t="s">
        <v>34</v>
      </c>
      <c r="C315" t="s">
        <v>1087</v>
      </c>
      <c r="D315" t="s">
        <v>1085</v>
      </c>
      <c r="E315" t="s">
        <v>1211</v>
      </c>
      <c r="F315" t="s">
        <v>1106</v>
      </c>
      <c r="G315" s="2">
        <v>1109000</v>
      </c>
      <c r="H315">
        <f>IF(売上計画[[#This Row],[四半期]]="4Q",YEAR(売上計画[[#This Row],[日付]])-1,YEAR(売上計画[[#This Row],[日付]]))</f>
        <v>2025</v>
      </c>
      <c r="I315" t="str">
        <f>IF(売上計画[[#This Row],[月]]&lt;=3,4,ROUNDUP(売上計画[[#This Row],[月]]/3,0)-1)&amp;"Q"</f>
        <v>2Q</v>
      </c>
      <c r="J315">
        <f>MONTH(売上計画[[#This Row],[日付]])</f>
        <v>7</v>
      </c>
    </row>
    <row r="316" spans="1:10" x14ac:dyDescent="0.35">
      <c r="A316" s="1">
        <v>45839</v>
      </c>
      <c r="B316" t="s">
        <v>19</v>
      </c>
      <c r="C316" t="s">
        <v>1081</v>
      </c>
      <c r="D316" t="s">
        <v>1082</v>
      </c>
      <c r="E316" t="s">
        <v>1210</v>
      </c>
      <c r="F316" t="s">
        <v>1105</v>
      </c>
      <c r="G316" s="2">
        <v>863000</v>
      </c>
      <c r="H316">
        <f>IF(売上計画[[#This Row],[四半期]]="4Q",YEAR(売上計画[[#This Row],[日付]])-1,YEAR(売上計画[[#This Row],[日付]]))</f>
        <v>2025</v>
      </c>
      <c r="I316" t="str">
        <f>IF(売上計画[[#This Row],[月]]&lt;=3,4,ROUNDUP(売上計画[[#This Row],[月]]/3,0)-1)&amp;"Q"</f>
        <v>2Q</v>
      </c>
      <c r="J316">
        <f>MONTH(売上計画[[#This Row],[日付]])</f>
        <v>7</v>
      </c>
    </row>
    <row r="317" spans="1:10" x14ac:dyDescent="0.35">
      <c r="A317" s="1">
        <v>45839</v>
      </c>
      <c r="B317" t="s">
        <v>46</v>
      </c>
      <c r="C317" t="s">
        <v>1090</v>
      </c>
      <c r="D317" t="s">
        <v>1091</v>
      </c>
      <c r="E317" t="s">
        <v>1209</v>
      </c>
      <c r="F317" t="s">
        <v>1107</v>
      </c>
      <c r="G317" s="2">
        <v>863000</v>
      </c>
      <c r="H317">
        <f>IF(売上計画[[#This Row],[四半期]]="4Q",YEAR(売上計画[[#This Row],[日付]])-1,YEAR(売上計画[[#This Row],[日付]]))</f>
        <v>2025</v>
      </c>
      <c r="I317" t="str">
        <f>IF(売上計画[[#This Row],[月]]&lt;=3,4,ROUNDUP(売上計画[[#This Row],[月]]/3,0)-1)&amp;"Q"</f>
        <v>2Q</v>
      </c>
      <c r="J317">
        <f>MONTH(売上計画[[#This Row],[日付]])</f>
        <v>7</v>
      </c>
    </row>
    <row r="318" spans="1:10" x14ac:dyDescent="0.35">
      <c r="A318" s="1">
        <v>45839</v>
      </c>
      <c r="B318" t="s">
        <v>105</v>
      </c>
      <c r="C318" t="s">
        <v>1100</v>
      </c>
      <c r="D318" t="s">
        <v>1091</v>
      </c>
      <c r="E318" t="s">
        <v>1209</v>
      </c>
      <c r="F318" t="s">
        <v>1107</v>
      </c>
      <c r="G318" s="2">
        <v>801000</v>
      </c>
      <c r="H318">
        <f>IF(売上計画[[#This Row],[四半期]]="4Q",YEAR(売上計画[[#This Row],[日付]])-1,YEAR(売上計画[[#This Row],[日付]]))</f>
        <v>2025</v>
      </c>
      <c r="I318" t="str">
        <f>IF(売上計画[[#This Row],[月]]&lt;=3,4,ROUNDUP(売上計画[[#This Row],[月]]/3,0)-1)&amp;"Q"</f>
        <v>2Q</v>
      </c>
      <c r="J318">
        <f>MONTH(売上計画[[#This Row],[日付]])</f>
        <v>7</v>
      </c>
    </row>
    <row r="319" spans="1:10" x14ac:dyDescent="0.35">
      <c r="A319" s="1">
        <v>45839</v>
      </c>
      <c r="B319" t="s">
        <v>82</v>
      </c>
      <c r="C319" t="s">
        <v>1098</v>
      </c>
      <c r="D319" t="s">
        <v>1085</v>
      </c>
      <c r="E319" t="s">
        <v>1211</v>
      </c>
      <c r="F319" t="s">
        <v>1106</v>
      </c>
      <c r="G319" s="2">
        <v>370000</v>
      </c>
      <c r="H319">
        <f>IF(売上計画[[#This Row],[四半期]]="4Q",YEAR(売上計画[[#This Row],[日付]])-1,YEAR(売上計画[[#This Row],[日付]]))</f>
        <v>2025</v>
      </c>
      <c r="I319" t="str">
        <f>IF(売上計画[[#This Row],[月]]&lt;=3,4,ROUNDUP(売上計画[[#This Row],[月]]/3,0)-1)&amp;"Q"</f>
        <v>2Q</v>
      </c>
      <c r="J319">
        <f>MONTH(売上計画[[#This Row],[日付]])</f>
        <v>7</v>
      </c>
    </row>
    <row r="320" spans="1:10" x14ac:dyDescent="0.35">
      <c r="A320" s="1">
        <v>45839</v>
      </c>
      <c r="B320" t="s">
        <v>67</v>
      </c>
      <c r="C320" t="s">
        <v>1096</v>
      </c>
      <c r="D320" t="s">
        <v>1082</v>
      </c>
      <c r="E320" t="s">
        <v>1210</v>
      </c>
      <c r="F320" t="s">
        <v>1105</v>
      </c>
      <c r="G320" s="2">
        <v>2710000</v>
      </c>
      <c r="H320">
        <f>IF(売上計画[[#This Row],[四半期]]="4Q",YEAR(売上計画[[#This Row],[日付]])-1,YEAR(売上計画[[#This Row],[日付]]))</f>
        <v>2025</v>
      </c>
      <c r="I320" t="str">
        <f>IF(売上計画[[#This Row],[月]]&lt;=3,4,ROUNDUP(売上計画[[#This Row],[月]]/3,0)-1)&amp;"Q"</f>
        <v>2Q</v>
      </c>
      <c r="J320">
        <f>MONTH(売上計画[[#This Row],[日付]])</f>
        <v>7</v>
      </c>
    </row>
    <row r="321" spans="1:10" x14ac:dyDescent="0.35">
      <c r="A321" s="1">
        <v>45839</v>
      </c>
      <c r="B321" t="s">
        <v>64</v>
      </c>
      <c r="C321" t="s">
        <v>1095</v>
      </c>
      <c r="D321" t="s">
        <v>1085</v>
      </c>
      <c r="E321" t="s">
        <v>1211</v>
      </c>
      <c r="F321" t="s">
        <v>1106</v>
      </c>
      <c r="G321" s="2">
        <v>1109000</v>
      </c>
      <c r="H321">
        <f>IF(売上計画[[#This Row],[四半期]]="4Q",YEAR(売上計画[[#This Row],[日付]])-1,YEAR(売上計画[[#This Row],[日付]]))</f>
        <v>2025</v>
      </c>
      <c r="I321" t="str">
        <f>IF(売上計画[[#This Row],[月]]&lt;=3,4,ROUNDUP(売上計画[[#This Row],[月]]/3,0)-1)&amp;"Q"</f>
        <v>2Q</v>
      </c>
      <c r="J321">
        <f>MONTH(売上計画[[#This Row],[日付]])</f>
        <v>7</v>
      </c>
    </row>
    <row r="322" spans="1:10" x14ac:dyDescent="0.35">
      <c r="A322" s="1">
        <v>45870</v>
      </c>
      <c r="B322" t="s">
        <v>23</v>
      </c>
      <c r="C322" t="s">
        <v>1083</v>
      </c>
      <c r="D322" t="s">
        <v>1082</v>
      </c>
      <c r="E322" t="s">
        <v>1210</v>
      </c>
      <c r="F322" t="s">
        <v>1105</v>
      </c>
      <c r="G322" s="2">
        <v>1355000</v>
      </c>
      <c r="H322">
        <f>IF(売上計画[[#This Row],[四半期]]="4Q",YEAR(売上計画[[#This Row],[日付]])-1,YEAR(売上計画[[#This Row],[日付]]))</f>
        <v>2025</v>
      </c>
      <c r="I322" t="str">
        <f>IF(売上計画[[#This Row],[月]]&lt;=3,4,ROUNDUP(売上計画[[#This Row],[月]]/3,0)-1)&amp;"Q"</f>
        <v>2Q</v>
      </c>
      <c r="J322">
        <f>MONTH(売上計画[[#This Row],[日付]])</f>
        <v>8</v>
      </c>
    </row>
    <row r="323" spans="1:10" x14ac:dyDescent="0.35">
      <c r="A323" s="1">
        <v>45870</v>
      </c>
      <c r="B323" t="s">
        <v>100</v>
      </c>
      <c r="C323" t="s">
        <v>1099</v>
      </c>
      <c r="D323" t="s">
        <v>1080</v>
      </c>
      <c r="E323" t="s">
        <v>1210</v>
      </c>
      <c r="F323" t="s">
        <v>1104</v>
      </c>
      <c r="G323" s="2">
        <v>247000</v>
      </c>
      <c r="H323">
        <f>IF(売上計画[[#This Row],[四半期]]="4Q",YEAR(売上計画[[#This Row],[日付]])-1,YEAR(売上計画[[#This Row],[日付]]))</f>
        <v>2025</v>
      </c>
      <c r="I323" t="str">
        <f>IF(売上計画[[#This Row],[月]]&lt;=3,4,ROUNDUP(売上計画[[#This Row],[月]]/3,0)-1)&amp;"Q"</f>
        <v>2Q</v>
      </c>
      <c r="J323">
        <f>MONTH(売上計画[[#This Row],[日付]])</f>
        <v>8</v>
      </c>
    </row>
    <row r="324" spans="1:10" x14ac:dyDescent="0.35">
      <c r="A324" s="1">
        <v>45870</v>
      </c>
      <c r="B324" t="s">
        <v>38</v>
      </c>
      <c r="C324" t="s">
        <v>1088</v>
      </c>
      <c r="D324" t="s">
        <v>1080</v>
      </c>
      <c r="E324" t="s">
        <v>1210</v>
      </c>
      <c r="F324" t="s">
        <v>1104</v>
      </c>
      <c r="G324" s="2">
        <v>678000</v>
      </c>
      <c r="H324">
        <f>IF(売上計画[[#This Row],[四半期]]="4Q",YEAR(売上計画[[#This Row],[日付]])-1,YEAR(売上計画[[#This Row],[日付]]))</f>
        <v>2025</v>
      </c>
      <c r="I324" t="str">
        <f>IF(売上計画[[#This Row],[月]]&lt;=3,4,ROUNDUP(売上計画[[#This Row],[月]]/3,0)-1)&amp;"Q"</f>
        <v>2Q</v>
      </c>
      <c r="J324">
        <f>MONTH(売上計画[[#This Row],[日付]])</f>
        <v>8</v>
      </c>
    </row>
    <row r="325" spans="1:10" x14ac:dyDescent="0.35">
      <c r="A325" s="1">
        <v>45870</v>
      </c>
      <c r="B325" t="s">
        <v>27</v>
      </c>
      <c r="C325" t="s">
        <v>1084</v>
      </c>
      <c r="D325" t="s">
        <v>1085</v>
      </c>
      <c r="E325" t="s">
        <v>1211</v>
      </c>
      <c r="F325" t="s">
        <v>1106</v>
      </c>
      <c r="G325" s="2">
        <v>1500000</v>
      </c>
      <c r="H325">
        <f>IF(売上計画[[#This Row],[四半期]]="4Q",YEAR(売上計画[[#This Row],[日付]])-1,YEAR(売上計画[[#This Row],[日付]]))</f>
        <v>2025</v>
      </c>
      <c r="I325" t="str">
        <f>IF(売上計画[[#This Row],[月]]&lt;=3,4,ROUNDUP(売上計画[[#This Row],[月]]/3,0)-1)&amp;"Q"</f>
        <v>2Q</v>
      </c>
      <c r="J325">
        <f>MONTH(売上計画[[#This Row],[日付]])</f>
        <v>8</v>
      </c>
    </row>
    <row r="326" spans="1:10" x14ac:dyDescent="0.35">
      <c r="A326" s="1">
        <v>45870</v>
      </c>
      <c r="B326" t="s">
        <v>31</v>
      </c>
      <c r="C326" t="s">
        <v>1086</v>
      </c>
      <c r="D326" t="s">
        <v>1077</v>
      </c>
      <c r="E326" t="s">
        <v>1209</v>
      </c>
      <c r="F326" t="s">
        <v>1103</v>
      </c>
      <c r="G326" s="2">
        <v>493000</v>
      </c>
      <c r="H326">
        <f>IF(売上計画[[#This Row],[四半期]]="4Q",YEAR(売上計画[[#This Row],[日付]])-1,YEAR(売上計画[[#This Row],[日付]]))</f>
        <v>2025</v>
      </c>
      <c r="I326" t="str">
        <f>IF(売上計画[[#This Row],[月]]&lt;=3,4,ROUNDUP(売上計画[[#This Row],[月]]/3,0)-1)&amp;"Q"</f>
        <v>2Q</v>
      </c>
      <c r="J326">
        <f>MONTH(売上計画[[#This Row],[日付]])</f>
        <v>8</v>
      </c>
    </row>
    <row r="327" spans="1:10" x14ac:dyDescent="0.35">
      <c r="A327" s="1">
        <v>45870</v>
      </c>
      <c r="B327" t="s">
        <v>7</v>
      </c>
      <c r="C327" t="s">
        <v>1076</v>
      </c>
      <c r="D327" t="s">
        <v>1077</v>
      </c>
      <c r="E327" t="s">
        <v>1209</v>
      </c>
      <c r="F327" t="s">
        <v>1103</v>
      </c>
      <c r="G327" s="2">
        <v>1540000</v>
      </c>
      <c r="H327">
        <f>IF(売上計画[[#This Row],[四半期]]="4Q",YEAR(売上計画[[#This Row],[日付]])-1,YEAR(売上計画[[#This Row],[日付]]))</f>
        <v>2025</v>
      </c>
      <c r="I327" t="str">
        <f>IF(売上計画[[#This Row],[月]]&lt;=3,4,ROUNDUP(売上計画[[#This Row],[月]]/3,0)-1)&amp;"Q"</f>
        <v>2Q</v>
      </c>
      <c r="J327">
        <f>MONTH(売上計画[[#This Row],[日付]])</f>
        <v>8</v>
      </c>
    </row>
    <row r="328" spans="1:10" x14ac:dyDescent="0.35">
      <c r="A328" s="1">
        <v>45870</v>
      </c>
      <c r="B328" t="s">
        <v>51</v>
      </c>
      <c r="C328" t="s">
        <v>1092</v>
      </c>
      <c r="D328" t="s">
        <v>1080</v>
      </c>
      <c r="E328" t="s">
        <v>1210</v>
      </c>
      <c r="F328" t="s">
        <v>1104</v>
      </c>
      <c r="G328" s="2">
        <v>616000</v>
      </c>
      <c r="H328">
        <f>IF(売上計画[[#This Row],[四半期]]="4Q",YEAR(売上計画[[#This Row],[日付]])-1,YEAR(売上計画[[#This Row],[日付]]))</f>
        <v>2025</v>
      </c>
      <c r="I328" t="str">
        <f>IF(売上計画[[#This Row],[月]]&lt;=3,4,ROUNDUP(売上計画[[#This Row],[月]]/3,0)-1)&amp;"Q"</f>
        <v>2Q</v>
      </c>
      <c r="J328">
        <f>MONTH(売上計画[[#This Row],[日付]])</f>
        <v>8</v>
      </c>
    </row>
    <row r="329" spans="1:10" x14ac:dyDescent="0.35">
      <c r="A329" s="1">
        <v>45870</v>
      </c>
      <c r="B329" t="s">
        <v>15</v>
      </c>
      <c r="C329" t="s">
        <v>1079</v>
      </c>
      <c r="D329" t="s">
        <v>1080</v>
      </c>
      <c r="E329" t="s">
        <v>1210</v>
      </c>
      <c r="F329" t="s">
        <v>1104</v>
      </c>
      <c r="G329" s="2">
        <v>1100000</v>
      </c>
      <c r="H329">
        <f>IF(売上計画[[#This Row],[四半期]]="4Q",YEAR(売上計画[[#This Row],[日付]])-1,YEAR(売上計画[[#This Row],[日付]]))</f>
        <v>2025</v>
      </c>
      <c r="I329" t="str">
        <f>IF(売上計画[[#This Row],[月]]&lt;=3,4,ROUNDUP(売上計画[[#This Row],[月]]/3,0)-1)&amp;"Q"</f>
        <v>2Q</v>
      </c>
      <c r="J329">
        <f>MONTH(売上計画[[#This Row],[日付]])</f>
        <v>8</v>
      </c>
    </row>
    <row r="330" spans="1:10" x14ac:dyDescent="0.35">
      <c r="A330" s="1">
        <v>45870</v>
      </c>
      <c r="B330" t="s">
        <v>11</v>
      </c>
      <c r="C330" t="s">
        <v>1078</v>
      </c>
      <c r="D330" t="s">
        <v>1077</v>
      </c>
      <c r="E330" t="s">
        <v>1209</v>
      </c>
      <c r="F330" t="s">
        <v>1103</v>
      </c>
      <c r="G330" s="2">
        <v>1232000</v>
      </c>
      <c r="H330">
        <f>IF(売上計画[[#This Row],[四半期]]="4Q",YEAR(売上計画[[#This Row],[日付]])-1,YEAR(売上計画[[#This Row],[日付]]))</f>
        <v>2025</v>
      </c>
      <c r="I330" t="str">
        <f>IF(売上計画[[#This Row],[月]]&lt;=3,4,ROUNDUP(売上計画[[#This Row],[月]]/3,0)-1)&amp;"Q"</f>
        <v>2Q</v>
      </c>
      <c r="J330">
        <f>MONTH(売上計画[[#This Row],[日付]])</f>
        <v>8</v>
      </c>
    </row>
    <row r="331" spans="1:10" x14ac:dyDescent="0.35">
      <c r="A331" s="1">
        <v>45870</v>
      </c>
      <c r="B331" t="s">
        <v>57</v>
      </c>
      <c r="C331" t="s">
        <v>1094</v>
      </c>
      <c r="D331" t="s">
        <v>1080</v>
      </c>
      <c r="E331" t="s">
        <v>1210</v>
      </c>
      <c r="F331" t="s">
        <v>1104</v>
      </c>
      <c r="G331" s="2">
        <v>493000</v>
      </c>
      <c r="H331">
        <f>IF(売上計画[[#This Row],[四半期]]="4Q",YEAR(売上計画[[#This Row],[日付]])-1,YEAR(売上計画[[#This Row],[日付]]))</f>
        <v>2025</v>
      </c>
      <c r="I331" t="str">
        <f>IF(売上計画[[#This Row],[月]]&lt;=3,4,ROUNDUP(売上計画[[#This Row],[月]]/3,0)-1)&amp;"Q"</f>
        <v>2Q</v>
      </c>
      <c r="J331">
        <f>MONTH(売上計画[[#This Row],[日付]])</f>
        <v>8</v>
      </c>
    </row>
    <row r="332" spans="1:10" x14ac:dyDescent="0.35">
      <c r="A332" s="1">
        <v>45870</v>
      </c>
      <c r="B332" t="s">
        <v>78</v>
      </c>
      <c r="C332" t="s">
        <v>1097</v>
      </c>
      <c r="D332" t="s">
        <v>1080</v>
      </c>
      <c r="E332" t="s">
        <v>1210</v>
      </c>
      <c r="F332" t="s">
        <v>1104</v>
      </c>
      <c r="G332" s="2">
        <v>986000</v>
      </c>
      <c r="H332">
        <f>IF(売上計画[[#This Row],[四半期]]="4Q",YEAR(売上計画[[#This Row],[日付]])-1,YEAR(売上計画[[#This Row],[日付]]))</f>
        <v>2025</v>
      </c>
      <c r="I332" t="str">
        <f>IF(売上計画[[#This Row],[月]]&lt;=3,4,ROUNDUP(売上計画[[#This Row],[月]]/3,0)-1)&amp;"Q"</f>
        <v>2Q</v>
      </c>
      <c r="J332">
        <f>MONTH(売上計画[[#This Row],[日付]])</f>
        <v>8</v>
      </c>
    </row>
    <row r="333" spans="1:10" x14ac:dyDescent="0.35">
      <c r="A333" s="1">
        <v>45870</v>
      </c>
      <c r="B333" t="s">
        <v>54</v>
      </c>
      <c r="C333" t="s">
        <v>1093</v>
      </c>
      <c r="D333" t="s">
        <v>1082</v>
      </c>
      <c r="E333" t="s">
        <v>1210</v>
      </c>
      <c r="F333" t="s">
        <v>1105</v>
      </c>
      <c r="G333" s="2">
        <v>1848000</v>
      </c>
      <c r="H333">
        <f>IF(売上計画[[#This Row],[四半期]]="4Q",YEAR(売上計画[[#This Row],[日付]])-1,YEAR(売上計画[[#This Row],[日付]]))</f>
        <v>2025</v>
      </c>
      <c r="I333" t="str">
        <f>IF(売上計画[[#This Row],[月]]&lt;=3,4,ROUNDUP(売上計画[[#This Row],[月]]/3,0)-1)&amp;"Q"</f>
        <v>2Q</v>
      </c>
      <c r="J333">
        <f>MONTH(売上計画[[#This Row],[日付]])</f>
        <v>8</v>
      </c>
    </row>
    <row r="334" spans="1:10" x14ac:dyDescent="0.35">
      <c r="A334" s="1">
        <v>45870</v>
      </c>
      <c r="B334" t="s">
        <v>42</v>
      </c>
      <c r="C334" t="s">
        <v>1089</v>
      </c>
      <c r="D334" t="s">
        <v>1077</v>
      </c>
      <c r="E334" t="s">
        <v>1209</v>
      </c>
      <c r="F334" t="s">
        <v>1103</v>
      </c>
      <c r="G334" s="2">
        <v>616000</v>
      </c>
      <c r="H334">
        <f>IF(売上計画[[#This Row],[四半期]]="4Q",YEAR(売上計画[[#This Row],[日付]])-1,YEAR(売上計画[[#This Row],[日付]]))</f>
        <v>2025</v>
      </c>
      <c r="I334" t="str">
        <f>IF(売上計画[[#This Row],[月]]&lt;=3,4,ROUNDUP(売上計画[[#This Row],[月]]/3,0)-1)&amp;"Q"</f>
        <v>2Q</v>
      </c>
      <c r="J334">
        <f>MONTH(売上計画[[#This Row],[日付]])</f>
        <v>8</v>
      </c>
    </row>
    <row r="335" spans="1:10" x14ac:dyDescent="0.35">
      <c r="A335" s="1">
        <v>45870</v>
      </c>
      <c r="B335" t="s">
        <v>34</v>
      </c>
      <c r="C335" t="s">
        <v>1087</v>
      </c>
      <c r="D335" t="s">
        <v>1085</v>
      </c>
      <c r="E335" t="s">
        <v>1211</v>
      </c>
      <c r="F335" t="s">
        <v>1106</v>
      </c>
      <c r="G335" s="2">
        <v>1109000</v>
      </c>
      <c r="H335">
        <f>IF(売上計画[[#This Row],[四半期]]="4Q",YEAR(売上計画[[#This Row],[日付]])-1,YEAR(売上計画[[#This Row],[日付]]))</f>
        <v>2025</v>
      </c>
      <c r="I335" t="str">
        <f>IF(売上計画[[#This Row],[月]]&lt;=3,4,ROUNDUP(売上計画[[#This Row],[月]]/3,0)-1)&amp;"Q"</f>
        <v>2Q</v>
      </c>
      <c r="J335">
        <f>MONTH(売上計画[[#This Row],[日付]])</f>
        <v>8</v>
      </c>
    </row>
    <row r="336" spans="1:10" x14ac:dyDescent="0.35">
      <c r="A336" s="1">
        <v>45870</v>
      </c>
      <c r="B336" t="s">
        <v>19</v>
      </c>
      <c r="C336" t="s">
        <v>1081</v>
      </c>
      <c r="D336" t="s">
        <v>1082</v>
      </c>
      <c r="E336" t="s">
        <v>1210</v>
      </c>
      <c r="F336" t="s">
        <v>1105</v>
      </c>
      <c r="G336" s="2">
        <v>863000</v>
      </c>
      <c r="H336">
        <f>IF(売上計画[[#This Row],[四半期]]="4Q",YEAR(売上計画[[#This Row],[日付]])-1,YEAR(売上計画[[#This Row],[日付]]))</f>
        <v>2025</v>
      </c>
      <c r="I336" t="str">
        <f>IF(売上計画[[#This Row],[月]]&lt;=3,4,ROUNDUP(売上計画[[#This Row],[月]]/3,0)-1)&amp;"Q"</f>
        <v>2Q</v>
      </c>
      <c r="J336">
        <f>MONTH(売上計画[[#This Row],[日付]])</f>
        <v>8</v>
      </c>
    </row>
    <row r="337" spans="1:10" x14ac:dyDescent="0.35">
      <c r="A337" s="1">
        <v>45870</v>
      </c>
      <c r="B337" t="s">
        <v>46</v>
      </c>
      <c r="C337" t="s">
        <v>1090</v>
      </c>
      <c r="D337" t="s">
        <v>1091</v>
      </c>
      <c r="E337" t="s">
        <v>1209</v>
      </c>
      <c r="F337" t="s">
        <v>1107</v>
      </c>
      <c r="G337" s="2">
        <v>863000</v>
      </c>
      <c r="H337">
        <f>IF(売上計画[[#This Row],[四半期]]="4Q",YEAR(売上計画[[#This Row],[日付]])-1,YEAR(売上計画[[#This Row],[日付]]))</f>
        <v>2025</v>
      </c>
      <c r="I337" t="str">
        <f>IF(売上計画[[#This Row],[月]]&lt;=3,4,ROUNDUP(売上計画[[#This Row],[月]]/3,0)-1)&amp;"Q"</f>
        <v>2Q</v>
      </c>
      <c r="J337">
        <f>MONTH(売上計画[[#This Row],[日付]])</f>
        <v>8</v>
      </c>
    </row>
    <row r="338" spans="1:10" x14ac:dyDescent="0.35">
      <c r="A338" s="1">
        <v>45870</v>
      </c>
      <c r="B338" t="s">
        <v>105</v>
      </c>
      <c r="C338" t="s">
        <v>1100</v>
      </c>
      <c r="D338" t="s">
        <v>1091</v>
      </c>
      <c r="E338" t="s">
        <v>1209</v>
      </c>
      <c r="F338" t="s">
        <v>1107</v>
      </c>
      <c r="G338" s="2">
        <v>801000</v>
      </c>
      <c r="H338">
        <f>IF(売上計画[[#This Row],[四半期]]="4Q",YEAR(売上計画[[#This Row],[日付]])-1,YEAR(売上計画[[#This Row],[日付]]))</f>
        <v>2025</v>
      </c>
      <c r="I338" t="str">
        <f>IF(売上計画[[#This Row],[月]]&lt;=3,4,ROUNDUP(売上計画[[#This Row],[月]]/3,0)-1)&amp;"Q"</f>
        <v>2Q</v>
      </c>
      <c r="J338">
        <f>MONTH(売上計画[[#This Row],[日付]])</f>
        <v>8</v>
      </c>
    </row>
    <row r="339" spans="1:10" x14ac:dyDescent="0.35">
      <c r="A339" s="1">
        <v>45870</v>
      </c>
      <c r="B339" t="s">
        <v>82</v>
      </c>
      <c r="C339" t="s">
        <v>1098</v>
      </c>
      <c r="D339" t="s">
        <v>1085</v>
      </c>
      <c r="E339" t="s">
        <v>1211</v>
      </c>
      <c r="F339" t="s">
        <v>1106</v>
      </c>
      <c r="G339" s="2">
        <v>370000</v>
      </c>
      <c r="H339">
        <f>IF(売上計画[[#This Row],[四半期]]="4Q",YEAR(売上計画[[#This Row],[日付]])-1,YEAR(売上計画[[#This Row],[日付]]))</f>
        <v>2025</v>
      </c>
      <c r="I339" t="str">
        <f>IF(売上計画[[#This Row],[月]]&lt;=3,4,ROUNDUP(売上計画[[#This Row],[月]]/3,0)-1)&amp;"Q"</f>
        <v>2Q</v>
      </c>
      <c r="J339">
        <f>MONTH(売上計画[[#This Row],[日付]])</f>
        <v>8</v>
      </c>
    </row>
    <row r="340" spans="1:10" x14ac:dyDescent="0.35">
      <c r="A340" s="1">
        <v>45870</v>
      </c>
      <c r="B340" t="s">
        <v>67</v>
      </c>
      <c r="C340" t="s">
        <v>1096</v>
      </c>
      <c r="D340" t="s">
        <v>1082</v>
      </c>
      <c r="E340" t="s">
        <v>1210</v>
      </c>
      <c r="F340" t="s">
        <v>1105</v>
      </c>
      <c r="G340" s="2">
        <v>2710000</v>
      </c>
      <c r="H340">
        <f>IF(売上計画[[#This Row],[四半期]]="4Q",YEAR(売上計画[[#This Row],[日付]])-1,YEAR(売上計画[[#This Row],[日付]]))</f>
        <v>2025</v>
      </c>
      <c r="I340" t="str">
        <f>IF(売上計画[[#This Row],[月]]&lt;=3,4,ROUNDUP(売上計画[[#This Row],[月]]/3,0)-1)&amp;"Q"</f>
        <v>2Q</v>
      </c>
      <c r="J340">
        <f>MONTH(売上計画[[#This Row],[日付]])</f>
        <v>8</v>
      </c>
    </row>
    <row r="341" spans="1:10" x14ac:dyDescent="0.35">
      <c r="A341" s="1">
        <v>45870</v>
      </c>
      <c r="B341" t="s">
        <v>64</v>
      </c>
      <c r="C341" t="s">
        <v>1095</v>
      </c>
      <c r="D341" t="s">
        <v>1085</v>
      </c>
      <c r="E341" t="s">
        <v>1211</v>
      </c>
      <c r="F341" t="s">
        <v>1106</v>
      </c>
      <c r="G341" s="2">
        <v>1109000</v>
      </c>
      <c r="H341">
        <f>IF(売上計画[[#This Row],[四半期]]="4Q",YEAR(売上計画[[#This Row],[日付]])-1,YEAR(売上計画[[#This Row],[日付]]))</f>
        <v>2025</v>
      </c>
      <c r="I341" t="str">
        <f>IF(売上計画[[#This Row],[月]]&lt;=3,4,ROUNDUP(売上計画[[#This Row],[月]]/3,0)-1)&amp;"Q"</f>
        <v>2Q</v>
      </c>
      <c r="J341">
        <f>MONTH(売上計画[[#This Row],[日付]])</f>
        <v>8</v>
      </c>
    </row>
    <row r="342" spans="1:10" x14ac:dyDescent="0.35">
      <c r="A342" s="1">
        <v>45901</v>
      </c>
      <c r="B342" t="s">
        <v>23</v>
      </c>
      <c r="C342" t="s">
        <v>1083</v>
      </c>
      <c r="D342" t="s">
        <v>1082</v>
      </c>
      <c r="E342" t="s">
        <v>1210</v>
      </c>
      <c r="F342" t="s">
        <v>1105</v>
      </c>
      <c r="G342" s="2">
        <v>1355000</v>
      </c>
      <c r="H342">
        <f>IF(売上計画[[#This Row],[四半期]]="4Q",YEAR(売上計画[[#This Row],[日付]])-1,YEAR(売上計画[[#This Row],[日付]]))</f>
        <v>2025</v>
      </c>
      <c r="I342" t="str">
        <f>IF(売上計画[[#This Row],[月]]&lt;=3,4,ROUNDUP(売上計画[[#This Row],[月]]/3,0)-1)&amp;"Q"</f>
        <v>2Q</v>
      </c>
      <c r="J342">
        <f>MONTH(売上計画[[#This Row],[日付]])</f>
        <v>9</v>
      </c>
    </row>
    <row r="343" spans="1:10" x14ac:dyDescent="0.35">
      <c r="A343" s="1">
        <v>45901</v>
      </c>
      <c r="B343" t="s">
        <v>100</v>
      </c>
      <c r="C343" t="s">
        <v>1099</v>
      </c>
      <c r="D343" t="s">
        <v>1080</v>
      </c>
      <c r="E343" t="s">
        <v>1210</v>
      </c>
      <c r="F343" t="s">
        <v>1104</v>
      </c>
      <c r="G343" s="2">
        <v>247000</v>
      </c>
      <c r="H343">
        <f>IF(売上計画[[#This Row],[四半期]]="4Q",YEAR(売上計画[[#This Row],[日付]])-1,YEAR(売上計画[[#This Row],[日付]]))</f>
        <v>2025</v>
      </c>
      <c r="I343" t="str">
        <f>IF(売上計画[[#This Row],[月]]&lt;=3,4,ROUNDUP(売上計画[[#This Row],[月]]/3,0)-1)&amp;"Q"</f>
        <v>2Q</v>
      </c>
      <c r="J343">
        <f>MONTH(売上計画[[#This Row],[日付]])</f>
        <v>9</v>
      </c>
    </row>
    <row r="344" spans="1:10" x14ac:dyDescent="0.35">
      <c r="A344" s="1">
        <v>45901</v>
      </c>
      <c r="B344" t="s">
        <v>38</v>
      </c>
      <c r="C344" t="s">
        <v>1088</v>
      </c>
      <c r="D344" t="s">
        <v>1080</v>
      </c>
      <c r="E344" t="s">
        <v>1210</v>
      </c>
      <c r="F344" t="s">
        <v>1104</v>
      </c>
      <c r="G344" s="2">
        <v>678000</v>
      </c>
      <c r="H344">
        <f>IF(売上計画[[#This Row],[四半期]]="4Q",YEAR(売上計画[[#This Row],[日付]])-1,YEAR(売上計画[[#This Row],[日付]]))</f>
        <v>2025</v>
      </c>
      <c r="I344" t="str">
        <f>IF(売上計画[[#This Row],[月]]&lt;=3,4,ROUNDUP(売上計画[[#This Row],[月]]/3,0)-1)&amp;"Q"</f>
        <v>2Q</v>
      </c>
      <c r="J344">
        <f>MONTH(売上計画[[#This Row],[日付]])</f>
        <v>9</v>
      </c>
    </row>
    <row r="345" spans="1:10" x14ac:dyDescent="0.35">
      <c r="A345" s="1">
        <v>45901</v>
      </c>
      <c r="B345" t="s">
        <v>27</v>
      </c>
      <c r="C345" t="s">
        <v>1084</v>
      </c>
      <c r="D345" t="s">
        <v>1085</v>
      </c>
      <c r="E345" t="s">
        <v>1211</v>
      </c>
      <c r="F345" t="s">
        <v>1106</v>
      </c>
      <c r="G345" s="2">
        <v>1500000</v>
      </c>
      <c r="H345">
        <f>IF(売上計画[[#This Row],[四半期]]="4Q",YEAR(売上計画[[#This Row],[日付]])-1,YEAR(売上計画[[#This Row],[日付]]))</f>
        <v>2025</v>
      </c>
      <c r="I345" t="str">
        <f>IF(売上計画[[#This Row],[月]]&lt;=3,4,ROUNDUP(売上計画[[#This Row],[月]]/3,0)-1)&amp;"Q"</f>
        <v>2Q</v>
      </c>
      <c r="J345">
        <f>MONTH(売上計画[[#This Row],[日付]])</f>
        <v>9</v>
      </c>
    </row>
    <row r="346" spans="1:10" x14ac:dyDescent="0.35">
      <c r="A346" s="1">
        <v>45901</v>
      </c>
      <c r="B346" t="s">
        <v>31</v>
      </c>
      <c r="C346" t="s">
        <v>1086</v>
      </c>
      <c r="D346" t="s">
        <v>1077</v>
      </c>
      <c r="E346" t="s">
        <v>1209</v>
      </c>
      <c r="F346" t="s">
        <v>1103</v>
      </c>
      <c r="G346" s="2">
        <v>493000</v>
      </c>
      <c r="H346">
        <f>IF(売上計画[[#This Row],[四半期]]="4Q",YEAR(売上計画[[#This Row],[日付]])-1,YEAR(売上計画[[#This Row],[日付]]))</f>
        <v>2025</v>
      </c>
      <c r="I346" t="str">
        <f>IF(売上計画[[#This Row],[月]]&lt;=3,4,ROUNDUP(売上計画[[#This Row],[月]]/3,0)-1)&amp;"Q"</f>
        <v>2Q</v>
      </c>
      <c r="J346">
        <f>MONTH(売上計画[[#This Row],[日付]])</f>
        <v>9</v>
      </c>
    </row>
    <row r="347" spans="1:10" x14ac:dyDescent="0.35">
      <c r="A347" s="1">
        <v>45901</v>
      </c>
      <c r="B347" t="s">
        <v>7</v>
      </c>
      <c r="C347" t="s">
        <v>1076</v>
      </c>
      <c r="D347" t="s">
        <v>1077</v>
      </c>
      <c r="E347" t="s">
        <v>1209</v>
      </c>
      <c r="F347" t="s">
        <v>1103</v>
      </c>
      <c r="G347" s="2">
        <v>1540000</v>
      </c>
      <c r="H347">
        <f>IF(売上計画[[#This Row],[四半期]]="4Q",YEAR(売上計画[[#This Row],[日付]])-1,YEAR(売上計画[[#This Row],[日付]]))</f>
        <v>2025</v>
      </c>
      <c r="I347" t="str">
        <f>IF(売上計画[[#This Row],[月]]&lt;=3,4,ROUNDUP(売上計画[[#This Row],[月]]/3,0)-1)&amp;"Q"</f>
        <v>2Q</v>
      </c>
      <c r="J347">
        <f>MONTH(売上計画[[#This Row],[日付]])</f>
        <v>9</v>
      </c>
    </row>
    <row r="348" spans="1:10" x14ac:dyDescent="0.35">
      <c r="A348" s="1">
        <v>45901</v>
      </c>
      <c r="B348" t="s">
        <v>51</v>
      </c>
      <c r="C348" t="s">
        <v>1092</v>
      </c>
      <c r="D348" t="s">
        <v>1080</v>
      </c>
      <c r="E348" t="s">
        <v>1210</v>
      </c>
      <c r="F348" t="s">
        <v>1104</v>
      </c>
      <c r="G348" s="2">
        <v>616000</v>
      </c>
      <c r="H348">
        <f>IF(売上計画[[#This Row],[四半期]]="4Q",YEAR(売上計画[[#This Row],[日付]])-1,YEAR(売上計画[[#This Row],[日付]]))</f>
        <v>2025</v>
      </c>
      <c r="I348" t="str">
        <f>IF(売上計画[[#This Row],[月]]&lt;=3,4,ROUNDUP(売上計画[[#This Row],[月]]/3,0)-1)&amp;"Q"</f>
        <v>2Q</v>
      </c>
      <c r="J348">
        <f>MONTH(売上計画[[#This Row],[日付]])</f>
        <v>9</v>
      </c>
    </row>
    <row r="349" spans="1:10" x14ac:dyDescent="0.35">
      <c r="A349" s="1">
        <v>45901</v>
      </c>
      <c r="B349" t="s">
        <v>15</v>
      </c>
      <c r="C349" t="s">
        <v>1079</v>
      </c>
      <c r="D349" t="s">
        <v>1080</v>
      </c>
      <c r="E349" t="s">
        <v>1210</v>
      </c>
      <c r="F349" t="s">
        <v>1104</v>
      </c>
      <c r="G349" s="2">
        <v>1100000</v>
      </c>
      <c r="H349">
        <f>IF(売上計画[[#This Row],[四半期]]="4Q",YEAR(売上計画[[#This Row],[日付]])-1,YEAR(売上計画[[#This Row],[日付]]))</f>
        <v>2025</v>
      </c>
      <c r="I349" t="str">
        <f>IF(売上計画[[#This Row],[月]]&lt;=3,4,ROUNDUP(売上計画[[#This Row],[月]]/3,0)-1)&amp;"Q"</f>
        <v>2Q</v>
      </c>
      <c r="J349">
        <f>MONTH(売上計画[[#This Row],[日付]])</f>
        <v>9</v>
      </c>
    </row>
    <row r="350" spans="1:10" x14ac:dyDescent="0.35">
      <c r="A350" s="1">
        <v>45901</v>
      </c>
      <c r="B350" t="s">
        <v>11</v>
      </c>
      <c r="C350" t="s">
        <v>1078</v>
      </c>
      <c r="D350" t="s">
        <v>1077</v>
      </c>
      <c r="E350" t="s">
        <v>1209</v>
      </c>
      <c r="F350" t="s">
        <v>1103</v>
      </c>
      <c r="G350" s="2">
        <v>1232000</v>
      </c>
      <c r="H350">
        <f>IF(売上計画[[#This Row],[四半期]]="4Q",YEAR(売上計画[[#This Row],[日付]])-1,YEAR(売上計画[[#This Row],[日付]]))</f>
        <v>2025</v>
      </c>
      <c r="I350" t="str">
        <f>IF(売上計画[[#This Row],[月]]&lt;=3,4,ROUNDUP(売上計画[[#This Row],[月]]/3,0)-1)&amp;"Q"</f>
        <v>2Q</v>
      </c>
      <c r="J350">
        <f>MONTH(売上計画[[#This Row],[日付]])</f>
        <v>9</v>
      </c>
    </row>
    <row r="351" spans="1:10" x14ac:dyDescent="0.35">
      <c r="A351" s="1">
        <v>45901</v>
      </c>
      <c r="B351" t="s">
        <v>57</v>
      </c>
      <c r="C351" t="s">
        <v>1094</v>
      </c>
      <c r="D351" t="s">
        <v>1080</v>
      </c>
      <c r="E351" t="s">
        <v>1210</v>
      </c>
      <c r="F351" t="s">
        <v>1104</v>
      </c>
      <c r="G351" s="2">
        <v>493000</v>
      </c>
      <c r="H351">
        <f>IF(売上計画[[#This Row],[四半期]]="4Q",YEAR(売上計画[[#This Row],[日付]])-1,YEAR(売上計画[[#This Row],[日付]]))</f>
        <v>2025</v>
      </c>
      <c r="I351" t="str">
        <f>IF(売上計画[[#This Row],[月]]&lt;=3,4,ROUNDUP(売上計画[[#This Row],[月]]/3,0)-1)&amp;"Q"</f>
        <v>2Q</v>
      </c>
      <c r="J351">
        <f>MONTH(売上計画[[#This Row],[日付]])</f>
        <v>9</v>
      </c>
    </row>
    <row r="352" spans="1:10" x14ac:dyDescent="0.35">
      <c r="A352" s="1">
        <v>45901</v>
      </c>
      <c r="B352" t="s">
        <v>78</v>
      </c>
      <c r="C352" t="s">
        <v>1097</v>
      </c>
      <c r="D352" t="s">
        <v>1080</v>
      </c>
      <c r="E352" t="s">
        <v>1210</v>
      </c>
      <c r="F352" t="s">
        <v>1104</v>
      </c>
      <c r="G352" s="2">
        <v>986000</v>
      </c>
      <c r="H352">
        <f>IF(売上計画[[#This Row],[四半期]]="4Q",YEAR(売上計画[[#This Row],[日付]])-1,YEAR(売上計画[[#This Row],[日付]]))</f>
        <v>2025</v>
      </c>
      <c r="I352" t="str">
        <f>IF(売上計画[[#This Row],[月]]&lt;=3,4,ROUNDUP(売上計画[[#This Row],[月]]/3,0)-1)&amp;"Q"</f>
        <v>2Q</v>
      </c>
      <c r="J352">
        <f>MONTH(売上計画[[#This Row],[日付]])</f>
        <v>9</v>
      </c>
    </row>
    <row r="353" spans="1:10" x14ac:dyDescent="0.35">
      <c r="A353" s="1">
        <v>45901</v>
      </c>
      <c r="B353" t="s">
        <v>54</v>
      </c>
      <c r="C353" t="s">
        <v>1093</v>
      </c>
      <c r="D353" t="s">
        <v>1082</v>
      </c>
      <c r="E353" t="s">
        <v>1210</v>
      </c>
      <c r="F353" t="s">
        <v>1105</v>
      </c>
      <c r="G353" s="2">
        <v>1848000</v>
      </c>
      <c r="H353">
        <f>IF(売上計画[[#This Row],[四半期]]="4Q",YEAR(売上計画[[#This Row],[日付]])-1,YEAR(売上計画[[#This Row],[日付]]))</f>
        <v>2025</v>
      </c>
      <c r="I353" t="str">
        <f>IF(売上計画[[#This Row],[月]]&lt;=3,4,ROUNDUP(売上計画[[#This Row],[月]]/3,0)-1)&amp;"Q"</f>
        <v>2Q</v>
      </c>
      <c r="J353">
        <f>MONTH(売上計画[[#This Row],[日付]])</f>
        <v>9</v>
      </c>
    </row>
    <row r="354" spans="1:10" x14ac:dyDescent="0.35">
      <c r="A354" s="1">
        <v>45901</v>
      </c>
      <c r="B354" t="s">
        <v>42</v>
      </c>
      <c r="C354" t="s">
        <v>1089</v>
      </c>
      <c r="D354" t="s">
        <v>1077</v>
      </c>
      <c r="E354" t="s">
        <v>1209</v>
      </c>
      <c r="F354" t="s">
        <v>1103</v>
      </c>
      <c r="G354" s="2">
        <v>616000</v>
      </c>
      <c r="H354">
        <f>IF(売上計画[[#This Row],[四半期]]="4Q",YEAR(売上計画[[#This Row],[日付]])-1,YEAR(売上計画[[#This Row],[日付]]))</f>
        <v>2025</v>
      </c>
      <c r="I354" t="str">
        <f>IF(売上計画[[#This Row],[月]]&lt;=3,4,ROUNDUP(売上計画[[#This Row],[月]]/3,0)-1)&amp;"Q"</f>
        <v>2Q</v>
      </c>
      <c r="J354">
        <f>MONTH(売上計画[[#This Row],[日付]])</f>
        <v>9</v>
      </c>
    </row>
    <row r="355" spans="1:10" x14ac:dyDescent="0.35">
      <c r="A355" s="1">
        <v>45901</v>
      </c>
      <c r="B355" t="s">
        <v>34</v>
      </c>
      <c r="C355" t="s">
        <v>1087</v>
      </c>
      <c r="D355" t="s">
        <v>1085</v>
      </c>
      <c r="E355" t="s">
        <v>1211</v>
      </c>
      <c r="F355" t="s">
        <v>1106</v>
      </c>
      <c r="G355" s="2">
        <v>1109000</v>
      </c>
      <c r="H355">
        <f>IF(売上計画[[#This Row],[四半期]]="4Q",YEAR(売上計画[[#This Row],[日付]])-1,YEAR(売上計画[[#This Row],[日付]]))</f>
        <v>2025</v>
      </c>
      <c r="I355" t="str">
        <f>IF(売上計画[[#This Row],[月]]&lt;=3,4,ROUNDUP(売上計画[[#This Row],[月]]/3,0)-1)&amp;"Q"</f>
        <v>2Q</v>
      </c>
      <c r="J355">
        <f>MONTH(売上計画[[#This Row],[日付]])</f>
        <v>9</v>
      </c>
    </row>
    <row r="356" spans="1:10" x14ac:dyDescent="0.35">
      <c r="A356" s="1">
        <v>45901</v>
      </c>
      <c r="B356" t="s">
        <v>19</v>
      </c>
      <c r="C356" t="s">
        <v>1081</v>
      </c>
      <c r="D356" t="s">
        <v>1082</v>
      </c>
      <c r="E356" t="s">
        <v>1210</v>
      </c>
      <c r="F356" t="s">
        <v>1105</v>
      </c>
      <c r="G356" s="2">
        <v>863000</v>
      </c>
      <c r="H356">
        <f>IF(売上計画[[#This Row],[四半期]]="4Q",YEAR(売上計画[[#This Row],[日付]])-1,YEAR(売上計画[[#This Row],[日付]]))</f>
        <v>2025</v>
      </c>
      <c r="I356" t="str">
        <f>IF(売上計画[[#This Row],[月]]&lt;=3,4,ROUNDUP(売上計画[[#This Row],[月]]/3,0)-1)&amp;"Q"</f>
        <v>2Q</v>
      </c>
      <c r="J356">
        <f>MONTH(売上計画[[#This Row],[日付]])</f>
        <v>9</v>
      </c>
    </row>
    <row r="357" spans="1:10" x14ac:dyDescent="0.35">
      <c r="A357" s="1">
        <v>45901</v>
      </c>
      <c r="B357" t="s">
        <v>46</v>
      </c>
      <c r="C357" t="s">
        <v>1090</v>
      </c>
      <c r="D357" t="s">
        <v>1091</v>
      </c>
      <c r="E357" t="s">
        <v>1209</v>
      </c>
      <c r="F357" t="s">
        <v>1107</v>
      </c>
      <c r="G357" s="2">
        <v>863000</v>
      </c>
      <c r="H357">
        <f>IF(売上計画[[#This Row],[四半期]]="4Q",YEAR(売上計画[[#This Row],[日付]])-1,YEAR(売上計画[[#This Row],[日付]]))</f>
        <v>2025</v>
      </c>
      <c r="I357" t="str">
        <f>IF(売上計画[[#This Row],[月]]&lt;=3,4,ROUNDUP(売上計画[[#This Row],[月]]/3,0)-1)&amp;"Q"</f>
        <v>2Q</v>
      </c>
      <c r="J357">
        <f>MONTH(売上計画[[#This Row],[日付]])</f>
        <v>9</v>
      </c>
    </row>
    <row r="358" spans="1:10" x14ac:dyDescent="0.35">
      <c r="A358" s="1">
        <v>45901</v>
      </c>
      <c r="B358" t="s">
        <v>105</v>
      </c>
      <c r="C358" t="s">
        <v>1100</v>
      </c>
      <c r="D358" t="s">
        <v>1091</v>
      </c>
      <c r="E358" t="s">
        <v>1209</v>
      </c>
      <c r="F358" t="s">
        <v>1107</v>
      </c>
      <c r="G358" s="2">
        <v>801000</v>
      </c>
      <c r="H358">
        <f>IF(売上計画[[#This Row],[四半期]]="4Q",YEAR(売上計画[[#This Row],[日付]])-1,YEAR(売上計画[[#This Row],[日付]]))</f>
        <v>2025</v>
      </c>
      <c r="I358" t="str">
        <f>IF(売上計画[[#This Row],[月]]&lt;=3,4,ROUNDUP(売上計画[[#This Row],[月]]/3,0)-1)&amp;"Q"</f>
        <v>2Q</v>
      </c>
      <c r="J358">
        <f>MONTH(売上計画[[#This Row],[日付]])</f>
        <v>9</v>
      </c>
    </row>
    <row r="359" spans="1:10" x14ac:dyDescent="0.35">
      <c r="A359" s="1">
        <v>45901</v>
      </c>
      <c r="B359" t="s">
        <v>82</v>
      </c>
      <c r="C359" t="s">
        <v>1098</v>
      </c>
      <c r="D359" t="s">
        <v>1085</v>
      </c>
      <c r="E359" t="s">
        <v>1211</v>
      </c>
      <c r="F359" t="s">
        <v>1106</v>
      </c>
      <c r="G359" s="2">
        <v>370000</v>
      </c>
      <c r="H359">
        <f>IF(売上計画[[#This Row],[四半期]]="4Q",YEAR(売上計画[[#This Row],[日付]])-1,YEAR(売上計画[[#This Row],[日付]]))</f>
        <v>2025</v>
      </c>
      <c r="I359" t="str">
        <f>IF(売上計画[[#This Row],[月]]&lt;=3,4,ROUNDUP(売上計画[[#This Row],[月]]/3,0)-1)&amp;"Q"</f>
        <v>2Q</v>
      </c>
      <c r="J359">
        <f>MONTH(売上計画[[#This Row],[日付]])</f>
        <v>9</v>
      </c>
    </row>
    <row r="360" spans="1:10" x14ac:dyDescent="0.35">
      <c r="A360" s="1">
        <v>45901</v>
      </c>
      <c r="B360" t="s">
        <v>67</v>
      </c>
      <c r="C360" t="s">
        <v>1096</v>
      </c>
      <c r="D360" t="s">
        <v>1082</v>
      </c>
      <c r="E360" t="s">
        <v>1210</v>
      </c>
      <c r="F360" t="s">
        <v>1105</v>
      </c>
      <c r="G360" s="2">
        <v>2710000</v>
      </c>
      <c r="H360">
        <f>IF(売上計画[[#This Row],[四半期]]="4Q",YEAR(売上計画[[#This Row],[日付]])-1,YEAR(売上計画[[#This Row],[日付]]))</f>
        <v>2025</v>
      </c>
      <c r="I360" t="str">
        <f>IF(売上計画[[#This Row],[月]]&lt;=3,4,ROUNDUP(売上計画[[#This Row],[月]]/3,0)-1)&amp;"Q"</f>
        <v>2Q</v>
      </c>
      <c r="J360">
        <f>MONTH(売上計画[[#This Row],[日付]])</f>
        <v>9</v>
      </c>
    </row>
    <row r="361" spans="1:10" x14ac:dyDescent="0.35">
      <c r="A361" s="1">
        <v>45901</v>
      </c>
      <c r="B361" t="s">
        <v>64</v>
      </c>
      <c r="C361" t="s">
        <v>1095</v>
      </c>
      <c r="D361" t="s">
        <v>1085</v>
      </c>
      <c r="E361" t="s">
        <v>1211</v>
      </c>
      <c r="F361" t="s">
        <v>1106</v>
      </c>
      <c r="G361" s="2">
        <v>1109000</v>
      </c>
      <c r="H361">
        <f>IF(売上計画[[#This Row],[四半期]]="4Q",YEAR(売上計画[[#This Row],[日付]])-1,YEAR(売上計画[[#This Row],[日付]]))</f>
        <v>2025</v>
      </c>
      <c r="I361" t="str">
        <f>IF(売上計画[[#This Row],[月]]&lt;=3,4,ROUNDUP(売上計画[[#This Row],[月]]/3,0)-1)&amp;"Q"</f>
        <v>2Q</v>
      </c>
      <c r="J361">
        <f>MONTH(売上計画[[#This Row],[日付]])</f>
        <v>9</v>
      </c>
    </row>
    <row r="362" spans="1:10" x14ac:dyDescent="0.35">
      <c r="A362" s="1">
        <v>45931</v>
      </c>
      <c r="B362" t="s">
        <v>23</v>
      </c>
      <c r="C362" t="s">
        <v>1083</v>
      </c>
      <c r="D362" t="s">
        <v>1082</v>
      </c>
      <c r="E362" t="s">
        <v>1210</v>
      </c>
      <c r="F362" t="s">
        <v>1105</v>
      </c>
      <c r="G362" s="2">
        <v>924000</v>
      </c>
      <c r="H362">
        <f>IF(売上計画[[#This Row],[四半期]]="4Q",YEAR(売上計画[[#This Row],[日付]])-1,YEAR(売上計画[[#This Row],[日付]]))</f>
        <v>2025</v>
      </c>
      <c r="I362" t="str">
        <f>IF(売上計画[[#This Row],[月]]&lt;=3,4,ROUNDUP(売上計画[[#This Row],[月]]/3,0)-1)&amp;"Q"</f>
        <v>3Q</v>
      </c>
      <c r="J362">
        <f>MONTH(売上計画[[#This Row],[日付]])</f>
        <v>10</v>
      </c>
    </row>
    <row r="363" spans="1:10" x14ac:dyDescent="0.35">
      <c r="A363" s="1">
        <v>45931</v>
      </c>
      <c r="B363" t="s">
        <v>100</v>
      </c>
      <c r="C363" t="s">
        <v>1099</v>
      </c>
      <c r="D363" t="s">
        <v>1080</v>
      </c>
      <c r="E363" t="s">
        <v>1210</v>
      </c>
      <c r="F363" t="s">
        <v>1104</v>
      </c>
      <c r="G363" s="2">
        <v>124000</v>
      </c>
      <c r="H363">
        <f>IF(売上計画[[#This Row],[四半期]]="4Q",YEAR(売上計画[[#This Row],[日付]])-1,YEAR(売上計画[[#This Row],[日付]]))</f>
        <v>2025</v>
      </c>
      <c r="I363" t="str">
        <f>IF(売上計画[[#This Row],[月]]&lt;=3,4,ROUNDUP(売上計画[[#This Row],[月]]/3,0)-1)&amp;"Q"</f>
        <v>3Q</v>
      </c>
      <c r="J363">
        <f>MONTH(売上計画[[#This Row],[日付]])</f>
        <v>10</v>
      </c>
    </row>
    <row r="364" spans="1:10" x14ac:dyDescent="0.35">
      <c r="A364" s="1">
        <v>45931</v>
      </c>
      <c r="B364" t="s">
        <v>38</v>
      </c>
      <c r="C364" t="s">
        <v>1088</v>
      </c>
      <c r="D364" t="s">
        <v>1080</v>
      </c>
      <c r="E364" t="s">
        <v>1210</v>
      </c>
      <c r="F364" t="s">
        <v>1104</v>
      </c>
      <c r="G364" s="2">
        <v>863000</v>
      </c>
      <c r="H364">
        <f>IF(売上計画[[#This Row],[四半期]]="4Q",YEAR(売上計画[[#This Row],[日付]])-1,YEAR(売上計画[[#This Row],[日付]]))</f>
        <v>2025</v>
      </c>
      <c r="I364" t="str">
        <f>IF(売上計画[[#This Row],[月]]&lt;=3,4,ROUNDUP(売上計画[[#This Row],[月]]/3,0)-1)&amp;"Q"</f>
        <v>3Q</v>
      </c>
      <c r="J364">
        <f>MONTH(売上計画[[#This Row],[日付]])</f>
        <v>10</v>
      </c>
    </row>
    <row r="365" spans="1:10" x14ac:dyDescent="0.35">
      <c r="A365" s="1">
        <v>45931</v>
      </c>
      <c r="B365" t="s">
        <v>27</v>
      </c>
      <c r="C365" t="s">
        <v>1084</v>
      </c>
      <c r="D365" t="s">
        <v>1085</v>
      </c>
      <c r="E365" t="s">
        <v>1211</v>
      </c>
      <c r="F365" t="s">
        <v>1106</v>
      </c>
      <c r="G365" s="2">
        <v>1109000</v>
      </c>
      <c r="H365">
        <f>IF(売上計画[[#This Row],[四半期]]="4Q",YEAR(売上計画[[#This Row],[日付]])-1,YEAR(売上計画[[#This Row],[日付]]))</f>
        <v>2025</v>
      </c>
      <c r="I365" t="str">
        <f>IF(売上計画[[#This Row],[月]]&lt;=3,4,ROUNDUP(売上計画[[#This Row],[月]]/3,0)-1)&amp;"Q"</f>
        <v>3Q</v>
      </c>
      <c r="J365">
        <f>MONTH(売上計画[[#This Row],[日付]])</f>
        <v>10</v>
      </c>
    </row>
    <row r="366" spans="1:10" x14ac:dyDescent="0.35">
      <c r="A366" s="1">
        <v>45931</v>
      </c>
      <c r="B366" t="s">
        <v>31</v>
      </c>
      <c r="C366" t="s">
        <v>1086</v>
      </c>
      <c r="D366" t="s">
        <v>1077</v>
      </c>
      <c r="E366" t="s">
        <v>1209</v>
      </c>
      <c r="F366" t="s">
        <v>1103</v>
      </c>
      <c r="G366" s="2">
        <v>493000</v>
      </c>
      <c r="H366">
        <f>IF(売上計画[[#This Row],[四半期]]="4Q",YEAR(売上計画[[#This Row],[日付]])-1,YEAR(売上計画[[#This Row],[日付]]))</f>
        <v>2025</v>
      </c>
      <c r="I366" t="str">
        <f>IF(売上計画[[#This Row],[月]]&lt;=3,4,ROUNDUP(売上計画[[#This Row],[月]]/3,0)-1)&amp;"Q"</f>
        <v>3Q</v>
      </c>
      <c r="J366">
        <f>MONTH(売上計画[[#This Row],[日付]])</f>
        <v>10</v>
      </c>
    </row>
    <row r="367" spans="1:10" x14ac:dyDescent="0.35">
      <c r="A367" s="1">
        <v>45931</v>
      </c>
      <c r="B367" t="s">
        <v>7</v>
      </c>
      <c r="C367" t="s">
        <v>1076</v>
      </c>
      <c r="D367" t="s">
        <v>1077</v>
      </c>
      <c r="E367" t="s">
        <v>1209</v>
      </c>
      <c r="F367" t="s">
        <v>1103</v>
      </c>
      <c r="G367" s="2">
        <v>616000</v>
      </c>
      <c r="H367">
        <f>IF(売上計画[[#This Row],[四半期]]="4Q",YEAR(売上計画[[#This Row],[日付]])-1,YEAR(売上計画[[#This Row],[日付]]))</f>
        <v>2025</v>
      </c>
      <c r="I367" t="str">
        <f>IF(売上計画[[#This Row],[月]]&lt;=3,4,ROUNDUP(売上計画[[#This Row],[月]]/3,0)-1)&amp;"Q"</f>
        <v>3Q</v>
      </c>
      <c r="J367">
        <f>MONTH(売上計画[[#This Row],[日付]])</f>
        <v>10</v>
      </c>
    </row>
    <row r="368" spans="1:10" x14ac:dyDescent="0.35">
      <c r="A368" s="1">
        <v>45931</v>
      </c>
      <c r="B368" t="s">
        <v>51</v>
      </c>
      <c r="C368" t="s">
        <v>1092</v>
      </c>
      <c r="D368" t="s">
        <v>1080</v>
      </c>
      <c r="E368" t="s">
        <v>1210</v>
      </c>
      <c r="F368" t="s">
        <v>1104</v>
      </c>
      <c r="G368" s="2">
        <v>308000</v>
      </c>
      <c r="H368">
        <f>IF(売上計画[[#This Row],[四半期]]="4Q",YEAR(売上計画[[#This Row],[日付]])-1,YEAR(売上計画[[#This Row],[日付]]))</f>
        <v>2025</v>
      </c>
      <c r="I368" t="str">
        <f>IF(売上計画[[#This Row],[月]]&lt;=3,4,ROUNDUP(売上計画[[#This Row],[月]]/3,0)-1)&amp;"Q"</f>
        <v>3Q</v>
      </c>
      <c r="J368">
        <f>MONTH(売上計画[[#This Row],[日付]])</f>
        <v>10</v>
      </c>
    </row>
    <row r="369" spans="1:10" x14ac:dyDescent="0.35">
      <c r="A369" s="1">
        <v>45931</v>
      </c>
      <c r="B369" t="s">
        <v>15</v>
      </c>
      <c r="C369" t="s">
        <v>1079</v>
      </c>
      <c r="D369" t="s">
        <v>1080</v>
      </c>
      <c r="E369" t="s">
        <v>1210</v>
      </c>
      <c r="F369" t="s">
        <v>1104</v>
      </c>
      <c r="G369" s="2">
        <v>370000</v>
      </c>
      <c r="H369">
        <f>IF(売上計画[[#This Row],[四半期]]="4Q",YEAR(売上計画[[#This Row],[日付]])-1,YEAR(売上計画[[#This Row],[日付]]))</f>
        <v>2025</v>
      </c>
      <c r="I369" t="str">
        <f>IF(売上計画[[#This Row],[月]]&lt;=3,4,ROUNDUP(売上計画[[#This Row],[月]]/3,0)-1)&amp;"Q"</f>
        <v>3Q</v>
      </c>
      <c r="J369">
        <f>MONTH(売上計画[[#This Row],[日付]])</f>
        <v>10</v>
      </c>
    </row>
    <row r="370" spans="1:10" x14ac:dyDescent="0.35">
      <c r="A370" s="1">
        <v>45931</v>
      </c>
      <c r="B370" t="s">
        <v>11</v>
      </c>
      <c r="C370" t="s">
        <v>1078</v>
      </c>
      <c r="D370" t="s">
        <v>1077</v>
      </c>
      <c r="E370" t="s">
        <v>1209</v>
      </c>
      <c r="F370" t="s">
        <v>1103</v>
      </c>
      <c r="G370" s="2">
        <v>370000</v>
      </c>
      <c r="H370">
        <f>IF(売上計画[[#This Row],[四半期]]="4Q",YEAR(売上計画[[#This Row],[日付]])-1,YEAR(売上計画[[#This Row],[日付]]))</f>
        <v>2025</v>
      </c>
      <c r="I370" t="str">
        <f>IF(売上計画[[#This Row],[月]]&lt;=3,4,ROUNDUP(売上計画[[#This Row],[月]]/3,0)-1)&amp;"Q"</f>
        <v>3Q</v>
      </c>
      <c r="J370">
        <f>MONTH(売上計画[[#This Row],[日付]])</f>
        <v>10</v>
      </c>
    </row>
    <row r="371" spans="1:10" x14ac:dyDescent="0.35">
      <c r="A371" s="1">
        <v>45931</v>
      </c>
      <c r="B371" t="s">
        <v>57</v>
      </c>
      <c r="C371" t="s">
        <v>1094</v>
      </c>
      <c r="D371" t="s">
        <v>1080</v>
      </c>
      <c r="E371" t="s">
        <v>1210</v>
      </c>
      <c r="F371" t="s">
        <v>1104</v>
      </c>
      <c r="G371" s="2">
        <v>124000</v>
      </c>
      <c r="H371">
        <f>IF(売上計画[[#This Row],[四半期]]="4Q",YEAR(売上計画[[#This Row],[日付]])-1,YEAR(売上計画[[#This Row],[日付]]))</f>
        <v>2025</v>
      </c>
      <c r="I371" t="str">
        <f>IF(売上計画[[#This Row],[月]]&lt;=3,4,ROUNDUP(売上計画[[#This Row],[月]]/3,0)-1)&amp;"Q"</f>
        <v>3Q</v>
      </c>
      <c r="J371">
        <f>MONTH(売上計画[[#This Row],[日付]])</f>
        <v>10</v>
      </c>
    </row>
    <row r="372" spans="1:10" x14ac:dyDescent="0.35">
      <c r="A372" s="1">
        <v>45931</v>
      </c>
      <c r="B372" t="s">
        <v>78</v>
      </c>
      <c r="C372" t="s">
        <v>1097</v>
      </c>
      <c r="D372" t="s">
        <v>1080</v>
      </c>
      <c r="E372" t="s">
        <v>1210</v>
      </c>
      <c r="F372" t="s">
        <v>1104</v>
      </c>
      <c r="G372" s="2">
        <v>924000</v>
      </c>
      <c r="H372">
        <f>IF(売上計画[[#This Row],[四半期]]="4Q",YEAR(売上計画[[#This Row],[日付]])-1,YEAR(売上計画[[#This Row],[日付]]))</f>
        <v>2025</v>
      </c>
      <c r="I372" t="str">
        <f>IF(売上計画[[#This Row],[月]]&lt;=3,4,ROUNDUP(売上計画[[#This Row],[月]]/3,0)-1)&amp;"Q"</f>
        <v>3Q</v>
      </c>
      <c r="J372">
        <f>MONTH(売上計画[[#This Row],[日付]])</f>
        <v>10</v>
      </c>
    </row>
    <row r="373" spans="1:10" x14ac:dyDescent="0.35">
      <c r="A373" s="1">
        <v>45931</v>
      </c>
      <c r="B373" t="s">
        <v>54</v>
      </c>
      <c r="C373" t="s">
        <v>1093</v>
      </c>
      <c r="D373" t="s">
        <v>1082</v>
      </c>
      <c r="E373" t="s">
        <v>1210</v>
      </c>
      <c r="F373" t="s">
        <v>1105</v>
      </c>
      <c r="G373" s="2">
        <v>924000</v>
      </c>
      <c r="H373">
        <f>IF(売上計画[[#This Row],[四半期]]="4Q",YEAR(売上計画[[#This Row],[日付]])-1,YEAR(売上計画[[#This Row],[日付]]))</f>
        <v>2025</v>
      </c>
      <c r="I373" t="str">
        <f>IF(売上計画[[#This Row],[月]]&lt;=3,4,ROUNDUP(売上計画[[#This Row],[月]]/3,0)-1)&amp;"Q"</f>
        <v>3Q</v>
      </c>
      <c r="J373">
        <f>MONTH(売上計画[[#This Row],[日付]])</f>
        <v>10</v>
      </c>
    </row>
    <row r="374" spans="1:10" x14ac:dyDescent="0.35">
      <c r="A374" s="1">
        <v>45931</v>
      </c>
      <c r="B374" t="s">
        <v>42</v>
      </c>
      <c r="C374" t="s">
        <v>1089</v>
      </c>
      <c r="D374" t="s">
        <v>1077</v>
      </c>
      <c r="E374" t="s">
        <v>1209</v>
      </c>
      <c r="F374" t="s">
        <v>1103</v>
      </c>
      <c r="G374" s="2">
        <v>986000</v>
      </c>
      <c r="H374">
        <f>IF(売上計画[[#This Row],[四半期]]="4Q",YEAR(売上計画[[#This Row],[日付]])-1,YEAR(売上計画[[#This Row],[日付]]))</f>
        <v>2025</v>
      </c>
      <c r="I374" t="str">
        <f>IF(売上計画[[#This Row],[月]]&lt;=3,4,ROUNDUP(売上計画[[#This Row],[月]]/3,0)-1)&amp;"Q"</f>
        <v>3Q</v>
      </c>
      <c r="J374">
        <f>MONTH(売上計画[[#This Row],[日付]])</f>
        <v>10</v>
      </c>
    </row>
    <row r="375" spans="1:10" x14ac:dyDescent="0.35">
      <c r="A375" s="1">
        <v>45931</v>
      </c>
      <c r="B375" t="s">
        <v>34</v>
      </c>
      <c r="C375" t="s">
        <v>1087</v>
      </c>
      <c r="D375" t="s">
        <v>1085</v>
      </c>
      <c r="E375" t="s">
        <v>1211</v>
      </c>
      <c r="F375" t="s">
        <v>1106</v>
      </c>
      <c r="G375" s="2">
        <v>432000</v>
      </c>
      <c r="H375">
        <f>IF(売上計画[[#This Row],[四半期]]="4Q",YEAR(売上計画[[#This Row],[日付]])-1,YEAR(売上計画[[#This Row],[日付]]))</f>
        <v>2025</v>
      </c>
      <c r="I375" t="str">
        <f>IF(売上計画[[#This Row],[月]]&lt;=3,4,ROUNDUP(売上計画[[#This Row],[月]]/3,0)-1)&amp;"Q"</f>
        <v>3Q</v>
      </c>
      <c r="J375">
        <f>MONTH(売上計画[[#This Row],[日付]])</f>
        <v>10</v>
      </c>
    </row>
    <row r="376" spans="1:10" x14ac:dyDescent="0.35">
      <c r="A376" s="1">
        <v>45931</v>
      </c>
      <c r="B376" t="s">
        <v>19</v>
      </c>
      <c r="C376" t="s">
        <v>1081</v>
      </c>
      <c r="D376" t="s">
        <v>1082</v>
      </c>
      <c r="E376" t="s">
        <v>1210</v>
      </c>
      <c r="F376" t="s">
        <v>1105</v>
      </c>
      <c r="G376" s="2">
        <v>801000</v>
      </c>
      <c r="H376">
        <f>IF(売上計画[[#This Row],[四半期]]="4Q",YEAR(売上計画[[#This Row],[日付]])-1,YEAR(売上計画[[#This Row],[日付]]))</f>
        <v>2025</v>
      </c>
      <c r="I376" t="str">
        <f>IF(売上計画[[#This Row],[月]]&lt;=3,4,ROUNDUP(売上計画[[#This Row],[月]]/3,0)-1)&amp;"Q"</f>
        <v>3Q</v>
      </c>
      <c r="J376">
        <f>MONTH(売上計画[[#This Row],[日付]])</f>
        <v>10</v>
      </c>
    </row>
    <row r="377" spans="1:10" x14ac:dyDescent="0.35">
      <c r="A377" s="1">
        <v>45931</v>
      </c>
      <c r="B377" t="s">
        <v>46</v>
      </c>
      <c r="C377" t="s">
        <v>1090</v>
      </c>
      <c r="D377" t="s">
        <v>1091</v>
      </c>
      <c r="E377" t="s">
        <v>1209</v>
      </c>
      <c r="F377" t="s">
        <v>1107</v>
      </c>
      <c r="G377" s="2">
        <v>739000</v>
      </c>
      <c r="H377">
        <f>IF(売上計画[[#This Row],[四半期]]="4Q",YEAR(売上計画[[#This Row],[日付]])-1,YEAR(売上計画[[#This Row],[日付]]))</f>
        <v>2025</v>
      </c>
      <c r="I377" t="str">
        <f>IF(売上計画[[#This Row],[月]]&lt;=3,4,ROUNDUP(売上計画[[#This Row],[月]]/3,0)-1)&amp;"Q"</f>
        <v>3Q</v>
      </c>
      <c r="J377">
        <f>MONTH(売上計画[[#This Row],[日付]])</f>
        <v>10</v>
      </c>
    </row>
    <row r="378" spans="1:10" x14ac:dyDescent="0.35">
      <c r="A378" s="1">
        <v>45931</v>
      </c>
      <c r="B378" t="s">
        <v>105</v>
      </c>
      <c r="C378" t="s">
        <v>1100</v>
      </c>
      <c r="D378" t="s">
        <v>1091</v>
      </c>
      <c r="E378" t="s">
        <v>1209</v>
      </c>
      <c r="F378" t="s">
        <v>1107</v>
      </c>
      <c r="G378" s="2">
        <v>678000</v>
      </c>
      <c r="H378">
        <f>IF(売上計画[[#This Row],[四半期]]="4Q",YEAR(売上計画[[#This Row],[日付]])-1,YEAR(売上計画[[#This Row],[日付]]))</f>
        <v>2025</v>
      </c>
      <c r="I378" t="str">
        <f>IF(売上計画[[#This Row],[月]]&lt;=3,4,ROUNDUP(売上計画[[#This Row],[月]]/3,0)-1)&amp;"Q"</f>
        <v>3Q</v>
      </c>
      <c r="J378">
        <f>MONTH(売上計画[[#This Row],[日付]])</f>
        <v>10</v>
      </c>
    </row>
    <row r="379" spans="1:10" x14ac:dyDescent="0.35">
      <c r="A379" s="1">
        <v>45931</v>
      </c>
      <c r="B379" t="s">
        <v>82</v>
      </c>
      <c r="C379" t="s">
        <v>1098</v>
      </c>
      <c r="D379" t="s">
        <v>1085</v>
      </c>
      <c r="E379" t="s">
        <v>1211</v>
      </c>
      <c r="F379" t="s">
        <v>1106</v>
      </c>
      <c r="G379" s="2">
        <v>186000</v>
      </c>
      <c r="H379">
        <f>IF(売上計画[[#This Row],[四半期]]="4Q",YEAR(売上計画[[#This Row],[日付]])-1,YEAR(売上計画[[#This Row],[日付]]))</f>
        <v>2025</v>
      </c>
      <c r="I379" t="str">
        <f>IF(売上計画[[#This Row],[月]]&lt;=3,4,ROUNDUP(売上計画[[#This Row],[月]]/3,0)-1)&amp;"Q"</f>
        <v>3Q</v>
      </c>
      <c r="J379">
        <f>MONTH(売上計画[[#This Row],[日付]])</f>
        <v>10</v>
      </c>
    </row>
    <row r="380" spans="1:10" x14ac:dyDescent="0.35">
      <c r="A380" s="1">
        <v>45931</v>
      </c>
      <c r="B380" t="s">
        <v>67</v>
      </c>
      <c r="C380" t="s">
        <v>1096</v>
      </c>
      <c r="D380" t="s">
        <v>1082</v>
      </c>
      <c r="E380" t="s">
        <v>1210</v>
      </c>
      <c r="F380" t="s">
        <v>1105</v>
      </c>
      <c r="G380" s="2">
        <v>370000</v>
      </c>
      <c r="H380">
        <f>IF(売上計画[[#This Row],[四半期]]="4Q",YEAR(売上計画[[#This Row],[日付]])-1,YEAR(売上計画[[#This Row],[日付]]))</f>
        <v>2025</v>
      </c>
      <c r="I380" t="str">
        <f>IF(売上計画[[#This Row],[月]]&lt;=3,4,ROUNDUP(売上計画[[#This Row],[月]]/3,0)-1)&amp;"Q"</f>
        <v>3Q</v>
      </c>
      <c r="J380">
        <f>MONTH(売上計画[[#This Row],[日付]])</f>
        <v>10</v>
      </c>
    </row>
    <row r="381" spans="1:10" x14ac:dyDescent="0.35">
      <c r="A381" s="1">
        <v>45931</v>
      </c>
      <c r="B381" t="s">
        <v>64</v>
      </c>
      <c r="C381" t="s">
        <v>1095</v>
      </c>
      <c r="D381" t="s">
        <v>1085</v>
      </c>
      <c r="E381" t="s">
        <v>1211</v>
      </c>
      <c r="F381" t="s">
        <v>1106</v>
      </c>
      <c r="G381" s="2">
        <v>247000</v>
      </c>
      <c r="H381">
        <f>IF(売上計画[[#This Row],[四半期]]="4Q",YEAR(売上計画[[#This Row],[日付]])-1,YEAR(売上計画[[#This Row],[日付]]))</f>
        <v>2025</v>
      </c>
      <c r="I381" t="str">
        <f>IF(売上計画[[#This Row],[月]]&lt;=3,4,ROUNDUP(売上計画[[#This Row],[月]]/3,0)-1)&amp;"Q"</f>
        <v>3Q</v>
      </c>
      <c r="J381">
        <f>MONTH(売上計画[[#This Row],[日付]])</f>
        <v>10</v>
      </c>
    </row>
    <row r="382" spans="1:10" x14ac:dyDescent="0.35">
      <c r="A382" s="1">
        <v>45962</v>
      </c>
      <c r="B382" t="s">
        <v>23</v>
      </c>
      <c r="C382" t="s">
        <v>1083</v>
      </c>
      <c r="D382" t="s">
        <v>1082</v>
      </c>
      <c r="E382" t="s">
        <v>1210</v>
      </c>
      <c r="F382" t="s">
        <v>1105</v>
      </c>
      <c r="G382" s="2">
        <v>924000</v>
      </c>
      <c r="H382">
        <f>IF(売上計画[[#This Row],[四半期]]="4Q",YEAR(売上計画[[#This Row],[日付]])-1,YEAR(売上計画[[#This Row],[日付]]))</f>
        <v>2025</v>
      </c>
      <c r="I382" t="str">
        <f>IF(売上計画[[#This Row],[月]]&lt;=3,4,ROUNDUP(売上計画[[#This Row],[月]]/3,0)-1)&amp;"Q"</f>
        <v>3Q</v>
      </c>
      <c r="J382">
        <f>MONTH(売上計画[[#This Row],[日付]])</f>
        <v>11</v>
      </c>
    </row>
    <row r="383" spans="1:10" x14ac:dyDescent="0.35">
      <c r="A383" s="1">
        <v>45962</v>
      </c>
      <c r="B383" t="s">
        <v>100</v>
      </c>
      <c r="C383" t="s">
        <v>1099</v>
      </c>
      <c r="D383" t="s">
        <v>1080</v>
      </c>
      <c r="E383" t="s">
        <v>1210</v>
      </c>
      <c r="F383" t="s">
        <v>1104</v>
      </c>
      <c r="G383" s="2">
        <v>124000</v>
      </c>
      <c r="H383">
        <f>IF(売上計画[[#This Row],[四半期]]="4Q",YEAR(売上計画[[#This Row],[日付]])-1,YEAR(売上計画[[#This Row],[日付]]))</f>
        <v>2025</v>
      </c>
      <c r="I383" t="str">
        <f>IF(売上計画[[#This Row],[月]]&lt;=3,4,ROUNDUP(売上計画[[#This Row],[月]]/3,0)-1)&amp;"Q"</f>
        <v>3Q</v>
      </c>
      <c r="J383">
        <f>MONTH(売上計画[[#This Row],[日付]])</f>
        <v>11</v>
      </c>
    </row>
    <row r="384" spans="1:10" x14ac:dyDescent="0.35">
      <c r="A384" s="1">
        <v>45962</v>
      </c>
      <c r="B384" t="s">
        <v>38</v>
      </c>
      <c r="C384" t="s">
        <v>1088</v>
      </c>
      <c r="D384" t="s">
        <v>1080</v>
      </c>
      <c r="E384" t="s">
        <v>1210</v>
      </c>
      <c r="F384" t="s">
        <v>1104</v>
      </c>
      <c r="G384" s="2">
        <v>863000</v>
      </c>
      <c r="H384">
        <f>IF(売上計画[[#This Row],[四半期]]="4Q",YEAR(売上計画[[#This Row],[日付]])-1,YEAR(売上計画[[#This Row],[日付]]))</f>
        <v>2025</v>
      </c>
      <c r="I384" t="str">
        <f>IF(売上計画[[#This Row],[月]]&lt;=3,4,ROUNDUP(売上計画[[#This Row],[月]]/3,0)-1)&amp;"Q"</f>
        <v>3Q</v>
      </c>
      <c r="J384">
        <f>MONTH(売上計画[[#This Row],[日付]])</f>
        <v>11</v>
      </c>
    </row>
    <row r="385" spans="1:10" x14ac:dyDescent="0.35">
      <c r="A385" s="1">
        <v>45962</v>
      </c>
      <c r="B385" t="s">
        <v>27</v>
      </c>
      <c r="C385" t="s">
        <v>1084</v>
      </c>
      <c r="D385" t="s">
        <v>1085</v>
      </c>
      <c r="E385" t="s">
        <v>1211</v>
      </c>
      <c r="F385" t="s">
        <v>1106</v>
      </c>
      <c r="G385" s="2">
        <v>1109000</v>
      </c>
      <c r="H385">
        <f>IF(売上計画[[#This Row],[四半期]]="4Q",YEAR(売上計画[[#This Row],[日付]])-1,YEAR(売上計画[[#This Row],[日付]]))</f>
        <v>2025</v>
      </c>
      <c r="I385" t="str">
        <f>IF(売上計画[[#This Row],[月]]&lt;=3,4,ROUNDUP(売上計画[[#This Row],[月]]/3,0)-1)&amp;"Q"</f>
        <v>3Q</v>
      </c>
      <c r="J385">
        <f>MONTH(売上計画[[#This Row],[日付]])</f>
        <v>11</v>
      </c>
    </row>
    <row r="386" spans="1:10" x14ac:dyDescent="0.35">
      <c r="A386" s="1">
        <v>45962</v>
      </c>
      <c r="B386" t="s">
        <v>31</v>
      </c>
      <c r="C386" t="s">
        <v>1086</v>
      </c>
      <c r="D386" t="s">
        <v>1077</v>
      </c>
      <c r="E386" t="s">
        <v>1209</v>
      </c>
      <c r="F386" t="s">
        <v>1103</v>
      </c>
      <c r="G386" s="2">
        <v>493000</v>
      </c>
      <c r="H386">
        <f>IF(売上計画[[#This Row],[四半期]]="4Q",YEAR(売上計画[[#This Row],[日付]])-1,YEAR(売上計画[[#This Row],[日付]]))</f>
        <v>2025</v>
      </c>
      <c r="I386" t="str">
        <f>IF(売上計画[[#This Row],[月]]&lt;=3,4,ROUNDUP(売上計画[[#This Row],[月]]/3,0)-1)&amp;"Q"</f>
        <v>3Q</v>
      </c>
      <c r="J386">
        <f>MONTH(売上計画[[#This Row],[日付]])</f>
        <v>11</v>
      </c>
    </row>
    <row r="387" spans="1:10" x14ac:dyDescent="0.35">
      <c r="A387" s="1">
        <v>45962</v>
      </c>
      <c r="B387" t="s">
        <v>7</v>
      </c>
      <c r="C387" t="s">
        <v>1076</v>
      </c>
      <c r="D387" t="s">
        <v>1077</v>
      </c>
      <c r="E387" t="s">
        <v>1209</v>
      </c>
      <c r="F387" t="s">
        <v>1103</v>
      </c>
      <c r="G387" s="2">
        <v>616000</v>
      </c>
      <c r="H387">
        <f>IF(売上計画[[#This Row],[四半期]]="4Q",YEAR(売上計画[[#This Row],[日付]])-1,YEAR(売上計画[[#This Row],[日付]]))</f>
        <v>2025</v>
      </c>
      <c r="I387" t="str">
        <f>IF(売上計画[[#This Row],[月]]&lt;=3,4,ROUNDUP(売上計画[[#This Row],[月]]/3,0)-1)&amp;"Q"</f>
        <v>3Q</v>
      </c>
      <c r="J387">
        <f>MONTH(売上計画[[#This Row],[日付]])</f>
        <v>11</v>
      </c>
    </row>
    <row r="388" spans="1:10" x14ac:dyDescent="0.35">
      <c r="A388" s="1">
        <v>45962</v>
      </c>
      <c r="B388" t="s">
        <v>51</v>
      </c>
      <c r="C388" t="s">
        <v>1092</v>
      </c>
      <c r="D388" t="s">
        <v>1080</v>
      </c>
      <c r="E388" t="s">
        <v>1210</v>
      </c>
      <c r="F388" t="s">
        <v>1104</v>
      </c>
      <c r="G388" s="2">
        <v>308000</v>
      </c>
      <c r="H388">
        <f>IF(売上計画[[#This Row],[四半期]]="4Q",YEAR(売上計画[[#This Row],[日付]])-1,YEAR(売上計画[[#This Row],[日付]]))</f>
        <v>2025</v>
      </c>
      <c r="I388" t="str">
        <f>IF(売上計画[[#This Row],[月]]&lt;=3,4,ROUNDUP(売上計画[[#This Row],[月]]/3,0)-1)&amp;"Q"</f>
        <v>3Q</v>
      </c>
      <c r="J388">
        <f>MONTH(売上計画[[#This Row],[日付]])</f>
        <v>11</v>
      </c>
    </row>
    <row r="389" spans="1:10" x14ac:dyDescent="0.35">
      <c r="A389" s="1">
        <v>45962</v>
      </c>
      <c r="B389" t="s">
        <v>15</v>
      </c>
      <c r="C389" t="s">
        <v>1079</v>
      </c>
      <c r="D389" t="s">
        <v>1080</v>
      </c>
      <c r="E389" t="s">
        <v>1210</v>
      </c>
      <c r="F389" t="s">
        <v>1104</v>
      </c>
      <c r="G389" s="2">
        <v>370000</v>
      </c>
      <c r="H389">
        <f>IF(売上計画[[#This Row],[四半期]]="4Q",YEAR(売上計画[[#This Row],[日付]])-1,YEAR(売上計画[[#This Row],[日付]]))</f>
        <v>2025</v>
      </c>
      <c r="I389" t="str">
        <f>IF(売上計画[[#This Row],[月]]&lt;=3,4,ROUNDUP(売上計画[[#This Row],[月]]/3,0)-1)&amp;"Q"</f>
        <v>3Q</v>
      </c>
      <c r="J389">
        <f>MONTH(売上計画[[#This Row],[日付]])</f>
        <v>11</v>
      </c>
    </row>
    <row r="390" spans="1:10" x14ac:dyDescent="0.35">
      <c r="A390" s="1">
        <v>45962</v>
      </c>
      <c r="B390" t="s">
        <v>11</v>
      </c>
      <c r="C390" t="s">
        <v>1078</v>
      </c>
      <c r="D390" t="s">
        <v>1077</v>
      </c>
      <c r="E390" t="s">
        <v>1209</v>
      </c>
      <c r="F390" t="s">
        <v>1103</v>
      </c>
      <c r="G390" s="2">
        <v>370000</v>
      </c>
      <c r="H390">
        <f>IF(売上計画[[#This Row],[四半期]]="4Q",YEAR(売上計画[[#This Row],[日付]])-1,YEAR(売上計画[[#This Row],[日付]]))</f>
        <v>2025</v>
      </c>
      <c r="I390" t="str">
        <f>IF(売上計画[[#This Row],[月]]&lt;=3,4,ROUNDUP(売上計画[[#This Row],[月]]/3,0)-1)&amp;"Q"</f>
        <v>3Q</v>
      </c>
      <c r="J390">
        <f>MONTH(売上計画[[#This Row],[日付]])</f>
        <v>11</v>
      </c>
    </row>
    <row r="391" spans="1:10" x14ac:dyDescent="0.35">
      <c r="A391" s="1">
        <v>45962</v>
      </c>
      <c r="B391" t="s">
        <v>57</v>
      </c>
      <c r="C391" t="s">
        <v>1094</v>
      </c>
      <c r="D391" t="s">
        <v>1080</v>
      </c>
      <c r="E391" t="s">
        <v>1210</v>
      </c>
      <c r="F391" t="s">
        <v>1104</v>
      </c>
      <c r="G391" s="2">
        <v>124000</v>
      </c>
      <c r="H391">
        <f>IF(売上計画[[#This Row],[四半期]]="4Q",YEAR(売上計画[[#This Row],[日付]])-1,YEAR(売上計画[[#This Row],[日付]]))</f>
        <v>2025</v>
      </c>
      <c r="I391" t="str">
        <f>IF(売上計画[[#This Row],[月]]&lt;=3,4,ROUNDUP(売上計画[[#This Row],[月]]/3,0)-1)&amp;"Q"</f>
        <v>3Q</v>
      </c>
      <c r="J391">
        <f>MONTH(売上計画[[#This Row],[日付]])</f>
        <v>11</v>
      </c>
    </row>
    <row r="392" spans="1:10" x14ac:dyDescent="0.35">
      <c r="A392" s="1">
        <v>45962</v>
      </c>
      <c r="B392" t="s">
        <v>78</v>
      </c>
      <c r="C392" t="s">
        <v>1097</v>
      </c>
      <c r="D392" t="s">
        <v>1080</v>
      </c>
      <c r="E392" t="s">
        <v>1210</v>
      </c>
      <c r="F392" t="s">
        <v>1104</v>
      </c>
      <c r="G392" s="2">
        <v>924000</v>
      </c>
      <c r="H392">
        <f>IF(売上計画[[#This Row],[四半期]]="4Q",YEAR(売上計画[[#This Row],[日付]])-1,YEAR(売上計画[[#This Row],[日付]]))</f>
        <v>2025</v>
      </c>
      <c r="I392" t="str">
        <f>IF(売上計画[[#This Row],[月]]&lt;=3,4,ROUNDUP(売上計画[[#This Row],[月]]/3,0)-1)&amp;"Q"</f>
        <v>3Q</v>
      </c>
      <c r="J392">
        <f>MONTH(売上計画[[#This Row],[日付]])</f>
        <v>11</v>
      </c>
    </row>
    <row r="393" spans="1:10" x14ac:dyDescent="0.35">
      <c r="A393" s="1">
        <v>45962</v>
      </c>
      <c r="B393" t="s">
        <v>54</v>
      </c>
      <c r="C393" t="s">
        <v>1093</v>
      </c>
      <c r="D393" t="s">
        <v>1082</v>
      </c>
      <c r="E393" t="s">
        <v>1210</v>
      </c>
      <c r="F393" t="s">
        <v>1105</v>
      </c>
      <c r="G393" s="2">
        <v>924000</v>
      </c>
      <c r="H393">
        <f>IF(売上計画[[#This Row],[四半期]]="4Q",YEAR(売上計画[[#This Row],[日付]])-1,YEAR(売上計画[[#This Row],[日付]]))</f>
        <v>2025</v>
      </c>
      <c r="I393" t="str">
        <f>IF(売上計画[[#This Row],[月]]&lt;=3,4,ROUNDUP(売上計画[[#This Row],[月]]/3,0)-1)&amp;"Q"</f>
        <v>3Q</v>
      </c>
      <c r="J393">
        <f>MONTH(売上計画[[#This Row],[日付]])</f>
        <v>11</v>
      </c>
    </row>
    <row r="394" spans="1:10" x14ac:dyDescent="0.35">
      <c r="A394" s="1">
        <v>45962</v>
      </c>
      <c r="B394" t="s">
        <v>42</v>
      </c>
      <c r="C394" t="s">
        <v>1089</v>
      </c>
      <c r="D394" t="s">
        <v>1077</v>
      </c>
      <c r="E394" t="s">
        <v>1209</v>
      </c>
      <c r="F394" t="s">
        <v>1103</v>
      </c>
      <c r="G394" s="2">
        <v>986000</v>
      </c>
      <c r="H394">
        <f>IF(売上計画[[#This Row],[四半期]]="4Q",YEAR(売上計画[[#This Row],[日付]])-1,YEAR(売上計画[[#This Row],[日付]]))</f>
        <v>2025</v>
      </c>
      <c r="I394" t="str">
        <f>IF(売上計画[[#This Row],[月]]&lt;=3,4,ROUNDUP(売上計画[[#This Row],[月]]/3,0)-1)&amp;"Q"</f>
        <v>3Q</v>
      </c>
      <c r="J394">
        <f>MONTH(売上計画[[#This Row],[日付]])</f>
        <v>11</v>
      </c>
    </row>
    <row r="395" spans="1:10" x14ac:dyDescent="0.35">
      <c r="A395" s="1">
        <v>45962</v>
      </c>
      <c r="B395" t="s">
        <v>34</v>
      </c>
      <c r="C395" t="s">
        <v>1087</v>
      </c>
      <c r="D395" t="s">
        <v>1085</v>
      </c>
      <c r="E395" t="s">
        <v>1211</v>
      </c>
      <c r="F395" t="s">
        <v>1106</v>
      </c>
      <c r="G395" s="2">
        <v>432000</v>
      </c>
      <c r="H395">
        <f>IF(売上計画[[#This Row],[四半期]]="4Q",YEAR(売上計画[[#This Row],[日付]])-1,YEAR(売上計画[[#This Row],[日付]]))</f>
        <v>2025</v>
      </c>
      <c r="I395" t="str">
        <f>IF(売上計画[[#This Row],[月]]&lt;=3,4,ROUNDUP(売上計画[[#This Row],[月]]/3,0)-1)&amp;"Q"</f>
        <v>3Q</v>
      </c>
      <c r="J395">
        <f>MONTH(売上計画[[#This Row],[日付]])</f>
        <v>11</v>
      </c>
    </row>
    <row r="396" spans="1:10" x14ac:dyDescent="0.35">
      <c r="A396" s="1">
        <v>45962</v>
      </c>
      <c r="B396" t="s">
        <v>19</v>
      </c>
      <c r="C396" t="s">
        <v>1081</v>
      </c>
      <c r="D396" t="s">
        <v>1082</v>
      </c>
      <c r="E396" t="s">
        <v>1210</v>
      </c>
      <c r="F396" t="s">
        <v>1105</v>
      </c>
      <c r="G396" s="2">
        <v>801000</v>
      </c>
      <c r="H396">
        <f>IF(売上計画[[#This Row],[四半期]]="4Q",YEAR(売上計画[[#This Row],[日付]])-1,YEAR(売上計画[[#This Row],[日付]]))</f>
        <v>2025</v>
      </c>
      <c r="I396" t="str">
        <f>IF(売上計画[[#This Row],[月]]&lt;=3,4,ROUNDUP(売上計画[[#This Row],[月]]/3,0)-1)&amp;"Q"</f>
        <v>3Q</v>
      </c>
      <c r="J396">
        <f>MONTH(売上計画[[#This Row],[日付]])</f>
        <v>11</v>
      </c>
    </row>
    <row r="397" spans="1:10" x14ac:dyDescent="0.35">
      <c r="A397" s="1">
        <v>45962</v>
      </c>
      <c r="B397" t="s">
        <v>46</v>
      </c>
      <c r="C397" t="s">
        <v>1090</v>
      </c>
      <c r="D397" t="s">
        <v>1091</v>
      </c>
      <c r="E397" t="s">
        <v>1209</v>
      </c>
      <c r="F397" t="s">
        <v>1107</v>
      </c>
      <c r="G397" s="2">
        <v>739000</v>
      </c>
      <c r="H397">
        <f>IF(売上計画[[#This Row],[四半期]]="4Q",YEAR(売上計画[[#This Row],[日付]])-1,YEAR(売上計画[[#This Row],[日付]]))</f>
        <v>2025</v>
      </c>
      <c r="I397" t="str">
        <f>IF(売上計画[[#This Row],[月]]&lt;=3,4,ROUNDUP(売上計画[[#This Row],[月]]/3,0)-1)&amp;"Q"</f>
        <v>3Q</v>
      </c>
      <c r="J397">
        <f>MONTH(売上計画[[#This Row],[日付]])</f>
        <v>11</v>
      </c>
    </row>
    <row r="398" spans="1:10" x14ac:dyDescent="0.35">
      <c r="A398" s="1">
        <v>45962</v>
      </c>
      <c r="B398" t="s">
        <v>105</v>
      </c>
      <c r="C398" t="s">
        <v>1100</v>
      </c>
      <c r="D398" t="s">
        <v>1091</v>
      </c>
      <c r="E398" t="s">
        <v>1209</v>
      </c>
      <c r="F398" t="s">
        <v>1107</v>
      </c>
      <c r="G398" s="2">
        <v>678000</v>
      </c>
      <c r="H398">
        <f>IF(売上計画[[#This Row],[四半期]]="4Q",YEAR(売上計画[[#This Row],[日付]])-1,YEAR(売上計画[[#This Row],[日付]]))</f>
        <v>2025</v>
      </c>
      <c r="I398" t="str">
        <f>IF(売上計画[[#This Row],[月]]&lt;=3,4,ROUNDUP(売上計画[[#This Row],[月]]/3,0)-1)&amp;"Q"</f>
        <v>3Q</v>
      </c>
      <c r="J398">
        <f>MONTH(売上計画[[#This Row],[日付]])</f>
        <v>11</v>
      </c>
    </row>
    <row r="399" spans="1:10" x14ac:dyDescent="0.35">
      <c r="A399" s="1">
        <v>45962</v>
      </c>
      <c r="B399" t="s">
        <v>82</v>
      </c>
      <c r="C399" t="s">
        <v>1098</v>
      </c>
      <c r="D399" t="s">
        <v>1085</v>
      </c>
      <c r="E399" t="s">
        <v>1211</v>
      </c>
      <c r="F399" t="s">
        <v>1106</v>
      </c>
      <c r="G399" s="2">
        <v>186000</v>
      </c>
      <c r="H399">
        <f>IF(売上計画[[#This Row],[四半期]]="4Q",YEAR(売上計画[[#This Row],[日付]])-1,YEAR(売上計画[[#This Row],[日付]]))</f>
        <v>2025</v>
      </c>
      <c r="I399" t="str">
        <f>IF(売上計画[[#This Row],[月]]&lt;=3,4,ROUNDUP(売上計画[[#This Row],[月]]/3,0)-1)&amp;"Q"</f>
        <v>3Q</v>
      </c>
      <c r="J399">
        <f>MONTH(売上計画[[#This Row],[日付]])</f>
        <v>11</v>
      </c>
    </row>
    <row r="400" spans="1:10" x14ac:dyDescent="0.35">
      <c r="A400" s="1">
        <v>45962</v>
      </c>
      <c r="B400" t="s">
        <v>67</v>
      </c>
      <c r="C400" t="s">
        <v>1096</v>
      </c>
      <c r="D400" t="s">
        <v>1082</v>
      </c>
      <c r="E400" t="s">
        <v>1210</v>
      </c>
      <c r="F400" t="s">
        <v>1105</v>
      </c>
      <c r="G400" s="2">
        <v>370000</v>
      </c>
      <c r="H400">
        <f>IF(売上計画[[#This Row],[四半期]]="4Q",YEAR(売上計画[[#This Row],[日付]])-1,YEAR(売上計画[[#This Row],[日付]]))</f>
        <v>2025</v>
      </c>
      <c r="I400" t="str">
        <f>IF(売上計画[[#This Row],[月]]&lt;=3,4,ROUNDUP(売上計画[[#This Row],[月]]/3,0)-1)&amp;"Q"</f>
        <v>3Q</v>
      </c>
      <c r="J400">
        <f>MONTH(売上計画[[#This Row],[日付]])</f>
        <v>11</v>
      </c>
    </row>
    <row r="401" spans="1:10" x14ac:dyDescent="0.35">
      <c r="A401" s="1">
        <v>45962</v>
      </c>
      <c r="B401" t="s">
        <v>64</v>
      </c>
      <c r="C401" t="s">
        <v>1095</v>
      </c>
      <c r="D401" t="s">
        <v>1085</v>
      </c>
      <c r="E401" t="s">
        <v>1211</v>
      </c>
      <c r="F401" t="s">
        <v>1106</v>
      </c>
      <c r="G401" s="2">
        <v>247000</v>
      </c>
      <c r="H401">
        <f>IF(売上計画[[#This Row],[四半期]]="4Q",YEAR(売上計画[[#This Row],[日付]])-1,YEAR(売上計画[[#This Row],[日付]]))</f>
        <v>2025</v>
      </c>
      <c r="I401" t="str">
        <f>IF(売上計画[[#This Row],[月]]&lt;=3,4,ROUNDUP(売上計画[[#This Row],[月]]/3,0)-1)&amp;"Q"</f>
        <v>3Q</v>
      </c>
      <c r="J401">
        <f>MONTH(売上計画[[#This Row],[日付]])</f>
        <v>11</v>
      </c>
    </row>
    <row r="402" spans="1:10" x14ac:dyDescent="0.35">
      <c r="A402" s="1">
        <v>45992</v>
      </c>
      <c r="B402" t="s">
        <v>23</v>
      </c>
      <c r="C402" t="s">
        <v>1083</v>
      </c>
      <c r="D402" t="s">
        <v>1082</v>
      </c>
      <c r="E402" t="s">
        <v>1210</v>
      </c>
      <c r="F402" t="s">
        <v>1105</v>
      </c>
      <c r="G402" s="2">
        <v>924000</v>
      </c>
      <c r="H402">
        <f>IF(売上計画[[#This Row],[四半期]]="4Q",YEAR(売上計画[[#This Row],[日付]])-1,YEAR(売上計画[[#This Row],[日付]]))</f>
        <v>2025</v>
      </c>
      <c r="I402" t="str">
        <f>IF(売上計画[[#This Row],[月]]&lt;=3,4,ROUNDUP(売上計画[[#This Row],[月]]/3,0)-1)&amp;"Q"</f>
        <v>3Q</v>
      </c>
      <c r="J402">
        <f>MONTH(売上計画[[#This Row],[日付]])</f>
        <v>12</v>
      </c>
    </row>
    <row r="403" spans="1:10" x14ac:dyDescent="0.35">
      <c r="A403" s="1">
        <v>45992</v>
      </c>
      <c r="B403" t="s">
        <v>100</v>
      </c>
      <c r="C403" t="s">
        <v>1099</v>
      </c>
      <c r="D403" t="s">
        <v>1080</v>
      </c>
      <c r="E403" t="s">
        <v>1210</v>
      </c>
      <c r="F403" t="s">
        <v>1104</v>
      </c>
      <c r="G403" s="2">
        <v>124000</v>
      </c>
      <c r="H403">
        <f>IF(売上計画[[#This Row],[四半期]]="4Q",YEAR(売上計画[[#This Row],[日付]])-1,YEAR(売上計画[[#This Row],[日付]]))</f>
        <v>2025</v>
      </c>
      <c r="I403" t="str">
        <f>IF(売上計画[[#This Row],[月]]&lt;=3,4,ROUNDUP(売上計画[[#This Row],[月]]/3,0)-1)&amp;"Q"</f>
        <v>3Q</v>
      </c>
      <c r="J403">
        <f>MONTH(売上計画[[#This Row],[日付]])</f>
        <v>12</v>
      </c>
    </row>
    <row r="404" spans="1:10" x14ac:dyDescent="0.35">
      <c r="A404" s="1">
        <v>45992</v>
      </c>
      <c r="B404" t="s">
        <v>38</v>
      </c>
      <c r="C404" t="s">
        <v>1088</v>
      </c>
      <c r="D404" t="s">
        <v>1080</v>
      </c>
      <c r="E404" t="s">
        <v>1210</v>
      </c>
      <c r="F404" t="s">
        <v>1104</v>
      </c>
      <c r="G404" s="2">
        <v>863000</v>
      </c>
      <c r="H404">
        <f>IF(売上計画[[#This Row],[四半期]]="4Q",YEAR(売上計画[[#This Row],[日付]])-1,YEAR(売上計画[[#This Row],[日付]]))</f>
        <v>2025</v>
      </c>
      <c r="I404" t="str">
        <f>IF(売上計画[[#This Row],[月]]&lt;=3,4,ROUNDUP(売上計画[[#This Row],[月]]/3,0)-1)&amp;"Q"</f>
        <v>3Q</v>
      </c>
      <c r="J404">
        <f>MONTH(売上計画[[#This Row],[日付]])</f>
        <v>12</v>
      </c>
    </row>
    <row r="405" spans="1:10" x14ac:dyDescent="0.35">
      <c r="A405" s="1">
        <v>45992</v>
      </c>
      <c r="B405" t="s">
        <v>27</v>
      </c>
      <c r="C405" t="s">
        <v>1084</v>
      </c>
      <c r="D405" t="s">
        <v>1085</v>
      </c>
      <c r="E405" t="s">
        <v>1211</v>
      </c>
      <c r="F405" t="s">
        <v>1106</v>
      </c>
      <c r="G405" s="2">
        <v>1109000</v>
      </c>
      <c r="H405">
        <f>IF(売上計画[[#This Row],[四半期]]="4Q",YEAR(売上計画[[#This Row],[日付]])-1,YEAR(売上計画[[#This Row],[日付]]))</f>
        <v>2025</v>
      </c>
      <c r="I405" t="str">
        <f>IF(売上計画[[#This Row],[月]]&lt;=3,4,ROUNDUP(売上計画[[#This Row],[月]]/3,0)-1)&amp;"Q"</f>
        <v>3Q</v>
      </c>
      <c r="J405">
        <f>MONTH(売上計画[[#This Row],[日付]])</f>
        <v>12</v>
      </c>
    </row>
    <row r="406" spans="1:10" x14ac:dyDescent="0.35">
      <c r="A406" s="1">
        <v>45992</v>
      </c>
      <c r="B406" t="s">
        <v>31</v>
      </c>
      <c r="C406" t="s">
        <v>1086</v>
      </c>
      <c r="D406" t="s">
        <v>1077</v>
      </c>
      <c r="E406" t="s">
        <v>1209</v>
      </c>
      <c r="F406" t="s">
        <v>1103</v>
      </c>
      <c r="G406" s="2">
        <v>493000</v>
      </c>
      <c r="H406">
        <f>IF(売上計画[[#This Row],[四半期]]="4Q",YEAR(売上計画[[#This Row],[日付]])-1,YEAR(売上計画[[#This Row],[日付]]))</f>
        <v>2025</v>
      </c>
      <c r="I406" t="str">
        <f>IF(売上計画[[#This Row],[月]]&lt;=3,4,ROUNDUP(売上計画[[#This Row],[月]]/3,0)-1)&amp;"Q"</f>
        <v>3Q</v>
      </c>
      <c r="J406">
        <f>MONTH(売上計画[[#This Row],[日付]])</f>
        <v>12</v>
      </c>
    </row>
    <row r="407" spans="1:10" x14ac:dyDescent="0.35">
      <c r="A407" s="1">
        <v>45992</v>
      </c>
      <c r="B407" t="s">
        <v>7</v>
      </c>
      <c r="C407" t="s">
        <v>1076</v>
      </c>
      <c r="D407" t="s">
        <v>1077</v>
      </c>
      <c r="E407" t="s">
        <v>1209</v>
      </c>
      <c r="F407" t="s">
        <v>1103</v>
      </c>
      <c r="G407" s="2">
        <v>616000</v>
      </c>
      <c r="H407">
        <f>IF(売上計画[[#This Row],[四半期]]="4Q",YEAR(売上計画[[#This Row],[日付]])-1,YEAR(売上計画[[#This Row],[日付]]))</f>
        <v>2025</v>
      </c>
      <c r="I407" t="str">
        <f>IF(売上計画[[#This Row],[月]]&lt;=3,4,ROUNDUP(売上計画[[#This Row],[月]]/3,0)-1)&amp;"Q"</f>
        <v>3Q</v>
      </c>
      <c r="J407">
        <f>MONTH(売上計画[[#This Row],[日付]])</f>
        <v>12</v>
      </c>
    </row>
    <row r="408" spans="1:10" x14ac:dyDescent="0.35">
      <c r="A408" s="1">
        <v>45992</v>
      </c>
      <c r="B408" t="s">
        <v>51</v>
      </c>
      <c r="C408" t="s">
        <v>1092</v>
      </c>
      <c r="D408" t="s">
        <v>1080</v>
      </c>
      <c r="E408" t="s">
        <v>1210</v>
      </c>
      <c r="F408" t="s">
        <v>1104</v>
      </c>
      <c r="G408" s="2">
        <v>308000</v>
      </c>
      <c r="H408">
        <f>IF(売上計画[[#This Row],[四半期]]="4Q",YEAR(売上計画[[#This Row],[日付]])-1,YEAR(売上計画[[#This Row],[日付]]))</f>
        <v>2025</v>
      </c>
      <c r="I408" t="str">
        <f>IF(売上計画[[#This Row],[月]]&lt;=3,4,ROUNDUP(売上計画[[#This Row],[月]]/3,0)-1)&amp;"Q"</f>
        <v>3Q</v>
      </c>
      <c r="J408">
        <f>MONTH(売上計画[[#This Row],[日付]])</f>
        <v>12</v>
      </c>
    </row>
    <row r="409" spans="1:10" x14ac:dyDescent="0.35">
      <c r="A409" s="1">
        <v>45992</v>
      </c>
      <c r="B409" t="s">
        <v>15</v>
      </c>
      <c r="C409" t="s">
        <v>1079</v>
      </c>
      <c r="D409" t="s">
        <v>1080</v>
      </c>
      <c r="E409" t="s">
        <v>1210</v>
      </c>
      <c r="F409" t="s">
        <v>1104</v>
      </c>
      <c r="G409" s="2">
        <v>370000</v>
      </c>
      <c r="H409">
        <f>IF(売上計画[[#This Row],[四半期]]="4Q",YEAR(売上計画[[#This Row],[日付]])-1,YEAR(売上計画[[#This Row],[日付]]))</f>
        <v>2025</v>
      </c>
      <c r="I409" t="str">
        <f>IF(売上計画[[#This Row],[月]]&lt;=3,4,ROUNDUP(売上計画[[#This Row],[月]]/3,0)-1)&amp;"Q"</f>
        <v>3Q</v>
      </c>
      <c r="J409">
        <f>MONTH(売上計画[[#This Row],[日付]])</f>
        <v>12</v>
      </c>
    </row>
    <row r="410" spans="1:10" x14ac:dyDescent="0.35">
      <c r="A410" s="1">
        <v>45992</v>
      </c>
      <c r="B410" t="s">
        <v>11</v>
      </c>
      <c r="C410" t="s">
        <v>1078</v>
      </c>
      <c r="D410" t="s">
        <v>1077</v>
      </c>
      <c r="E410" t="s">
        <v>1209</v>
      </c>
      <c r="F410" t="s">
        <v>1103</v>
      </c>
      <c r="G410" s="2">
        <v>370000</v>
      </c>
      <c r="H410">
        <f>IF(売上計画[[#This Row],[四半期]]="4Q",YEAR(売上計画[[#This Row],[日付]])-1,YEAR(売上計画[[#This Row],[日付]]))</f>
        <v>2025</v>
      </c>
      <c r="I410" t="str">
        <f>IF(売上計画[[#This Row],[月]]&lt;=3,4,ROUNDUP(売上計画[[#This Row],[月]]/3,0)-1)&amp;"Q"</f>
        <v>3Q</v>
      </c>
      <c r="J410">
        <f>MONTH(売上計画[[#This Row],[日付]])</f>
        <v>12</v>
      </c>
    </row>
    <row r="411" spans="1:10" x14ac:dyDescent="0.35">
      <c r="A411" s="1">
        <v>45992</v>
      </c>
      <c r="B411" t="s">
        <v>57</v>
      </c>
      <c r="C411" t="s">
        <v>1094</v>
      </c>
      <c r="D411" t="s">
        <v>1080</v>
      </c>
      <c r="E411" t="s">
        <v>1210</v>
      </c>
      <c r="F411" t="s">
        <v>1104</v>
      </c>
      <c r="G411" s="2">
        <v>124000</v>
      </c>
      <c r="H411">
        <f>IF(売上計画[[#This Row],[四半期]]="4Q",YEAR(売上計画[[#This Row],[日付]])-1,YEAR(売上計画[[#This Row],[日付]]))</f>
        <v>2025</v>
      </c>
      <c r="I411" t="str">
        <f>IF(売上計画[[#This Row],[月]]&lt;=3,4,ROUNDUP(売上計画[[#This Row],[月]]/3,0)-1)&amp;"Q"</f>
        <v>3Q</v>
      </c>
      <c r="J411">
        <f>MONTH(売上計画[[#This Row],[日付]])</f>
        <v>12</v>
      </c>
    </row>
    <row r="412" spans="1:10" x14ac:dyDescent="0.35">
      <c r="A412" s="1">
        <v>45992</v>
      </c>
      <c r="B412" t="s">
        <v>78</v>
      </c>
      <c r="C412" t="s">
        <v>1097</v>
      </c>
      <c r="D412" t="s">
        <v>1080</v>
      </c>
      <c r="E412" t="s">
        <v>1210</v>
      </c>
      <c r="F412" t="s">
        <v>1104</v>
      </c>
      <c r="G412" s="2">
        <v>924000</v>
      </c>
      <c r="H412">
        <f>IF(売上計画[[#This Row],[四半期]]="4Q",YEAR(売上計画[[#This Row],[日付]])-1,YEAR(売上計画[[#This Row],[日付]]))</f>
        <v>2025</v>
      </c>
      <c r="I412" t="str">
        <f>IF(売上計画[[#This Row],[月]]&lt;=3,4,ROUNDUP(売上計画[[#This Row],[月]]/3,0)-1)&amp;"Q"</f>
        <v>3Q</v>
      </c>
      <c r="J412">
        <f>MONTH(売上計画[[#This Row],[日付]])</f>
        <v>12</v>
      </c>
    </row>
    <row r="413" spans="1:10" x14ac:dyDescent="0.35">
      <c r="A413" s="1">
        <v>45992</v>
      </c>
      <c r="B413" t="s">
        <v>54</v>
      </c>
      <c r="C413" t="s">
        <v>1093</v>
      </c>
      <c r="D413" t="s">
        <v>1082</v>
      </c>
      <c r="E413" t="s">
        <v>1210</v>
      </c>
      <c r="F413" t="s">
        <v>1105</v>
      </c>
      <c r="G413" s="2">
        <v>924000</v>
      </c>
      <c r="H413">
        <f>IF(売上計画[[#This Row],[四半期]]="4Q",YEAR(売上計画[[#This Row],[日付]])-1,YEAR(売上計画[[#This Row],[日付]]))</f>
        <v>2025</v>
      </c>
      <c r="I413" t="str">
        <f>IF(売上計画[[#This Row],[月]]&lt;=3,4,ROUNDUP(売上計画[[#This Row],[月]]/3,0)-1)&amp;"Q"</f>
        <v>3Q</v>
      </c>
      <c r="J413">
        <f>MONTH(売上計画[[#This Row],[日付]])</f>
        <v>12</v>
      </c>
    </row>
    <row r="414" spans="1:10" x14ac:dyDescent="0.35">
      <c r="A414" s="1">
        <v>45992</v>
      </c>
      <c r="B414" t="s">
        <v>42</v>
      </c>
      <c r="C414" t="s">
        <v>1089</v>
      </c>
      <c r="D414" t="s">
        <v>1077</v>
      </c>
      <c r="E414" t="s">
        <v>1209</v>
      </c>
      <c r="F414" t="s">
        <v>1103</v>
      </c>
      <c r="G414" s="2">
        <v>986000</v>
      </c>
      <c r="H414">
        <f>IF(売上計画[[#This Row],[四半期]]="4Q",YEAR(売上計画[[#This Row],[日付]])-1,YEAR(売上計画[[#This Row],[日付]]))</f>
        <v>2025</v>
      </c>
      <c r="I414" t="str">
        <f>IF(売上計画[[#This Row],[月]]&lt;=3,4,ROUNDUP(売上計画[[#This Row],[月]]/3,0)-1)&amp;"Q"</f>
        <v>3Q</v>
      </c>
      <c r="J414">
        <f>MONTH(売上計画[[#This Row],[日付]])</f>
        <v>12</v>
      </c>
    </row>
    <row r="415" spans="1:10" x14ac:dyDescent="0.35">
      <c r="A415" s="1">
        <v>45992</v>
      </c>
      <c r="B415" t="s">
        <v>34</v>
      </c>
      <c r="C415" t="s">
        <v>1087</v>
      </c>
      <c r="D415" t="s">
        <v>1085</v>
      </c>
      <c r="E415" t="s">
        <v>1211</v>
      </c>
      <c r="F415" t="s">
        <v>1106</v>
      </c>
      <c r="G415" s="2">
        <v>432000</v>
      </c>
      <c r="H415">
        <f>IF(売上計画[[#This Row],[四半期]]="4Q",YEAR(売上計画[[#This Row],[日付]])-1,YEAR(売上計画[[#This Row],[日付]]))</f>
        <v>2025</v>
      </c>
      <c r="I415" t="str">
        <f>IF(売上計画[[#This Row],[月]]&lt;=3,4,ROUNDUP(売上計画[[#This Row],[月]]/3,0)-1)&amp;"Q"</f>
        <v>3Q</v>
      </c>
      <c r="J415">
        <f>MONTH(売上計画[[#This Row],[日付]])</f>
        <v>12</v>
      </c>
    </row>
    <row r="416" spans="1:10" x14ac:dyDescent="0.35">
      <c r="A416" s="1">
        <v>45992</v>
      </c>
      <c r="B416" t="s">
        <v>19</v>
      </c>
      <c r="C416" t="s">
        <v>1081</v>
      </c>
      <c r="D416" t="s">
        <v>1082</v>
      </c>
      <c r="E416" t="s">
        <v>1210</v>
      </c>
      <c r="F416" t="s">
        <v>1105</v>
      </c>
      <c r="G416" s="2">
        <v>801000</v>
      </c>
      <c r="H416">
        <f>IF(売上計画[[#This Row],[四半期]]="4Q",YEAR(売上計画[[#This Row],[日付]])-1,YEAR(売上計画[[#This Row],[日付]]))</f>
        <v>2025</v>
      </c>
      <c r="I416" t="str">
        <f>IF(売上計画[[#This Row],[月]]&lt;=3,4,ROUNDUP(売上計画[[#This Row],[月]]/3,0)-1)&amp;"Q"</f>
        <v>3Q</v>
      </c>
      <c r="J416">
        <f>MONTH(売上計画[[#This Row],[日付]])</f>
        <v>12</v>
      </c>
    </row>
    <row r="417" spans="1:10" x14ac:dyDescent="0.35">
      <c r="A417" s="1">
        <v>45992</v>
      </c>
      <c r="B417" t="s">
        <v>46</v>
      </c>
      <c r="C417" t="s">
        <v>1090</v>
      </c>
      <c r="D417" t="s">
        <v>1091</v>
      </c>
      <c r="E417" t="s">
        <v>1209</v>
      </c>
      <c r="F417" t="s">
        <v>1107</v>
      </c>
      <c r="G417" s="2">
        <v>739000</v>
      </c>
      <c r="H417">
        <f>IF(売上計画[[#This Row],[四半期]]="4Q",YEAR(売上計画[[#This Row],[日付]])-1,YEAR(売上計画[[#This Row],[日付]]))</f>
        <v>2025</v>
      </c>
      <c r="I417" t="str">
        <f>IF(売上計画[[#This Row],[月]]&lt;=3,4,ROUNDUP(売上計画[[#This Row],[月]]/3,0)-1)&amp;"Q"</f>
        <v>3Q</v>
      </c>
      <c r="J417">
        <f>MONTH(売上計画[[#This Row],[日付]])</f>
        <v>12</v>
      </c>
    </row>
    <row r="418" spans="1:10" x14ac:dyDescent="0.35">
      <c r="A418" s="1">
        <v>45992</v>
      </c>
      <c r="B418" t="s">
        <v>105</v>
      </c>
      <c r="C418" t="s">
        <v>1100</v>
      </c>
      <c r="D418" t="s">
        <v>1091</v>
      </c>
      <c r="E418" t="s">
        <v>1209</v>
      </c>
      <c r="F418" t="s">
        <v>1107</v>
      </c>
      <c r="G418" s="2">
        <v>678000</v>
      </c>
      <c r="H418">
        <f>IF(売上計画[[#This Row],[四半期]]="4Q",YEAR(売上計画[[#This Row],[日付]])-1,YEAR(売上計画[[#This Row],[日付]]))</f>
        <v>2025</v>
      </c>
      <c r="I418" t="str">
        <f>IF(売上計画[[#This Row],[月]]&lt;=3,4,ROUNDUP(売上計画[[#This Row],[月]]/3,0)-1)&amp;"Q"</f>
        <v>3Q</v>
      </c>
      <c r="J418">
        <f>MONTH(売上計画[[#This Row],[日付]])</f>
        <v>12</v>
      </c>
    </row>
    <row r="419" spans="1:10" x14ac:dyDescent="0.35">
      <c r="A419" s="1">
        <v>45992</v>
      </c>
      <c r="B419" t="s">
        <v>82</v>
      </c>
      <c r="C419" t="s">
        <v>1098</v>
      </c>
      <c r="D419" t="s">
        <v>1085</v>
      </c>
      <c r="E419" t="s">
        <v>1211</v>
      </c>
      <c r="F419" t="s">
        <v>1106</v>
      </c>
      <c r="G419" s="2">
        <v>186000</v>
      </c>
      <c r="H419">
        <f>IF(売上計画[[#This Row],[四半期]]="4Q",YEAR(売上計画[[#This Row],[日付]])-1,YEAR(売上計画[[#This Row],[日付]]))</f>
        <v>2025</v>
      </c>
      <c r="I419" t="str">
        <f>IF(売上計画[[#This Row],[月]]&lt;=3,4,ROUNDUP(売上計画[[#This Row],[月]]/3,0)-1)&amp;"Q"</f>
        <v>3Q</v>
      </c>
      <c r="J419">
        <f>MONTH(売上計画[[#This Row],[日付]])</f>
        <v>12</v>
      </c>
    </row>
    <row r="420" spans="1:10" x14ac:dyDescent="0.35">
      <c r="A420" s="1">
        <v>45992</v>
      </c>
      <c r="B420" t="s">
        <v>67</v>
      </c>
      <c r="C420" t="s">
        <v>1096</v>
      </c>
      <c r="D420" t="s">
        <v>1082</v>
      </c>
      <c r="E420" t="s">
        <v>1210</v>
      </c>
      <c r="F420" t="s">
        <v>1105</v>
      </c>
      <c r="G420" s="2">
        <v>370000</v>
      </c>
      <c r="H420">
        <f>IF(売上計画[[#This Row],[四半期]]="4Q",YEAR(売上計画[[#This Row],[日付]])-1,YEAR(売上計画[[#This Row],[日付]]))</f>
        <v>2025</v>
      </c>
      <c r="I420" t="str">
        <f>IF(売上計画[[#This Row],[月]]&lt;=3,4,ROUNDUP(売上計画[[#This Row],[月]]/3,0)-1)&amp;"Q"</f>
        <v>3Q</v>
      </c>
      <c r="J420">
        <f>MONTH(売上計画[[#This Row],[日付]])</f>
        <v>12</v>
      </c>
    </row>
    <row r="421" spans="1:10" x14ac:dyDescent="0.35">
      <c r="A421" s="1">
        <v>45992</v>
      </c>
      <c r="B421" t="s">
        <v>64</v>
      </c>
      <c r="C421" t="s">
        <v>1095</v>
      </c>
      <c r="D421" t="s">
        <v>1085</v>
      </c>
      <c r="E421" t="s">
        <v>1211</v>
      </c>
      <c r="F421" t="s">
        <v>1106</v>
      </c>
      <c r="G421" s="2">
        <v>247000</v>
      </c>
      <c r="H421">
        <f>IF(売上計画[[#This Row],[四半期]]="4Q",YEAR(売上計画[[#This Row],[日付]])-1,YEAR(売上計画[[#This Row],[日付]]))</f>
        <v>2025</v>
      </c>
      <c r="I421" t="str">
        <f>IF(売上計画[[#This Row],[月]]&lt;=3,4,ROUNDUP(売上計画[[#This Row],[月]]/3,0)-1)&amp;"Q"</f>
        <v>3Q</v>
      </c>
      <c r="J421">
        <f>MONTH(売上計画[[#This Row],[日付]])</f>
        <v>12</v>
      </c>
    </row>
    <row r="422" spans="1:10" x14ac:dyDescent="0.35">
      <c r="A422" s="1">
        <v>46023</v>
      </c>
      <c r="B422" t="s">
        <v>23</v>
      </c>
      <c r="C422" t="s">
        <v>1083</v>
      </c>
      <c r="D422" t="s">
        <v>1082</v>
      </c>
      <c r="E422" t="s">
        <v>1210</v>
      </c>
      <c r="F422" t="s">
        <v>1105</v>
      </c>
      <c r="G422" s="2">
        <v>924000</v>
      </c>
      <c r="H422">
        <f>IF(売上計画[[#This Row],[四半期]]="4Q",YEAR(売上計画[[#This Row],[日付]])-1,YEAR(売上計画[[#This Row],[日付]]))</f>
        <v>2025</v>
      </c>
      <c r="I422" t="str">
        <f>IF(売上計画[[#This Row],[月]]&lt;=3,4,ROUNDUP(売上計画[[#This Row],[月]]/3,0)-1)&amp;"Q"</f>
        <v>4Q</v>
      </c>
      <c r="J422">
        <f>MONTH(売上計画[[#This Row],[日付]])</f>
        <v>1</v>
      </c>
    </row>
    <row r="423" spans="1:10" x14ac:dyDescent="0.35">
      <c r="A423" s="1">
        <v>46023</v>
      </c>
      <c r="B423" t="s">
        <v>100</v>
      </c>
      <c r="C423" t="s">
        <v>1099</v>
      </c>
      <c r="D423" t="s">
        <v>1080</v>
      </c>
      <c r="E423" t="s">
        <v>1210</v>
      </c>
      <c r="F423" t="s">
        <v>1104</v>
      </c>
      <c r="G423" s="2">
        <v>124000</v>
      </c>
      <c r="H423">
        <f>IF(売上計画[[#This Row],[四半期]]="4Q",YEAR(売上計画[[#This Row],[日付]])-1,YEAR(売上計画[[#This Row],[日付]]))</f>
        <v>2025</v>
      </c>
      <c r="I423" t="str">
        <f>IF(売上計画[[#This Row],[月]]&lt;=3,4,ROUNDUP(売上計画[[#This Row],[月]]/3,0)-1)&amp;"Q"</f>
        <v>4Q</v>
      </c>
      <c r="J423">
        <f>MONTH(売上計画[[#This Row],[日付]])</f>
        <v>1</v>
      </c>
    </row>
    <row r="424" spans="1:10" x14ac:dyDescent="0.35">
      <c r="A424" s="1">
        <v>46023</v>
      </c>
      <c r="B424" t="s">
        <v>38</v>
      </c>
      <c r="C424" t="s">
        <v>1088</v>
      </c>
      <c r="D424" t="s">
        <v>1080</v>
      </c>
      <c r="E424" t="s">
        <v>1210</v>
      </c>
      <c r="F424" t="s">
        <v>1104</v>
      </c>
      <c r="G424" s="2">
        <v>863000</v>
      </c>
      <c r="H424">
        <f>IF(売上計画[[#This Row],[四半期]]="4Q",YEAR(売上計画[[#This Row],[日付]])-1,YEAR(売上計画[[#This Row],[日付]]))</f>
        <v>2025</v>
      </c>
      <c r="I424" t="str">
        <f>IF(売上計画[[#This Row],[月]]&lt;=3,4,ROUNDUP(売上計画[[#This Row],[月]]/3,0)-1)&amp;"Q"</f>
        <v>4Q</v>
      </c>
      <c r="J424">
        <f>MONTH(売上計画[[#This Row],[日付]])</f>
        <v>1</v>
      </c>
    </row>
    <row r="425" spans="1:10" x14ac:dyDescent="0.35">
      <c r="A425" s="1">
        <v>46023</v>
      </c>
      <c r="B425" t="s">
        <v>27</v>
      </c>
      <c r="C425" t="s">
        <v>1084</v>
      </c>
      <c r="D425" t="s">
        <v>1085</v>
      </c>
      <c r="E425" t="s">
        <v>1211</v>
      </c>
      <c r="F425" t="s">
        <v>1106</v>
      </c>
      <c r="G425" s="2">
        <v>1109000</v>
      </c>
      <c r="H425">
        <f>IF(売上計画[[#This Row],[四半期]]="4Q",YEAR(売上計画[[#This Row],[日付]])-1,YEAR(売上計画[[#This Row],[日付]]))</f>
        <v>2025</v>
      </c>
      <c r="I425" t="str">
        <f>IF(売上計画[[#This Row],[月]]&lt;=3,4,ROUNDUP(売上計画[[#This Row],[月]]/3,0)-1)&amp;"Q"</f>
        <v>4Q</v>
      </c>
      <c r="J425">
        <f>MONTH(売上計画[[#This Row],[日付]])</f>
        <v>1</v>
      </c>
    </row>
    <row r="426" spans="1:10" x14ac:dyDescent="0.35">
      <c r="A426" s="1">
        <v>46023</v>
      </c>
      <c r="B426" t="s">
        <v>31</v>
      </c>
      <c r="C426" t="s">
        <v>1086</v>
      </c>
      <c r="D426" t="s">
        <v>1077</v>
      </c>
      <c r="E426" t="s">
        <v>1209</v>
      </c>
      <c r="F426" t="s">
        <v>1103</v>
      </c>
      <c r="G426" s="2">
        <v>493000</v>
      </c>
      <c r="H426">
        <f>IF(売上計画[[#This Row],[四半期]]="4Q",YEAR(売上計画[[#This Row],[日付]])-1,YEAR(売上計画[[#This Row],[日付]]))</f>
        <v>2025</v>
      </c>
      <c r="I426" t="str">
        <f>IF(売上計画[[#This Row],[月]]&lt;=3,4,ROUNDUP(売上計画[[#This Row],[月]]/3,0)-1)&amp;"Q"</f>
        <v>4Q</v>
      </c>
      <c r="J426">
        <f>MONTH(売上計画[[#This Row],[日付]])</f>
        <v>1</v>
      </c>
    </row>
    <row r="427" spans="1:10" x14ac:dyDescent="0.35">
      <c r="A427" s="1">
        <v>46023</v>
      </c>
      <c r="B427" t="s">
        <v>7</v>
      </c>
      <c r="C427" t="s">
        <v>1076</v>
      </c>
      <c r="D427" t="s">
        <v>1077</v>
      </c>
      <c r="E427" t="s">
        <v>1209</v>
      </c>
      <c r="F427" t="s">
        <v>1103</v>
      </c>
      <c r="G427" s="2">
        <v>616000</v>
      </c>
      <c r="H427">
        <f>IF(売上計画[[#This Row],[四半期]]="4Q",YEAR(売上計画[[#This Row],[日付]])-1,YEAR(売上計画[[#This Row],[日付]]))</f>
        <v>2025</v>
      </c>
      <c r="I427" t="str">
        <f>IF(売上計画[[#This Row],[月]]&lt;=3,4,ROUNDUP(売上計画[[#This Row],[月]]/3,0)-1)&amp;"Q"</f>
        <v>4Q</v>
      </c>
      <c r="J427">
        <f>MONTH(売上計画[[#This Row],[日付]])</f>
        <v>1</v>
      </c>
    </row>
    <row r="428" spans="1:10" x14ac:dyDescent="0.35">
      <c r="A428" s="1">
        <v>46023</v>
      </c>
      <c r="B428" t="s">
        <v>51</v>
      </c>
      <c r="C428" t="s">
        <v>1092</v>
      </c>
      <c r="D428" t="s">
        <v>1080</v>
      </c>
      <c r="E428" t="s">
        <v>1210</v>
      </c>
      <c r="F428" t="s">
        <v>1104</v>
      </c>
      <c r="G428" s="2">
        <v>308000</v>
      </c>
      <c r="H428">
        <f>IF(売上計画[[#This Row],[四半期]]="4Q",YEAR(売上計画[[#This Row],[日付]])-1,YEAR(売上計画[[#This Row],[日付]]))</f>
        <v>2025</v>
      </c>
      <c r="I428" t="str">
        <f>IF(売上計画[[#This Row],[月]]&lt;=3,4,ROUNDUP(売上計画[[#This Row],[月]]/3,0)-1)&amp;"Q"</f>
        <v>4Q</v>
      </c>
      <c r="J428">
        <f>MONTH(売上計画[[#This Row],[日付]])</f>
        <v>1</v>
      </c>
    </row>
    <row r="429" spans="1:10" x14ac:dyDescent="0.35">
      <c r="A429" s="1">
        <v>46023</v>
      </c>
      <c r="B429" t="s">
        <v>15</v>
      </c>
      <c r="C429" t="s">
        <v>1079</v>
      </c>
      <c r="D429" t="s">
        <v>1080</v>
      </c>
      <c r="E429" t="s">
        <v>1210</v>
      </c>
      <c r="F429" t="s">
        <v>1104</v>
      </c>
      <c r="G429" s="2">
        <v>370000</v>
      </c>
      <c r="H429">
        <f>IF(売上計画[[#This Row],[四半期]]="4Q",YEAR(売上計画[[#This Row],[日付]])-1,YEAR(売上計画[[#This Row],[日付]]))</f>
        <v>2025</v>
      </c>
      <c r="I429" t="str">
        <f>IF(売上計画[[#This Row],[月]]&lt;=3,4,ROUNDUP(売上計画[[#This Row],[月]]/3,0)-1)&amp;"Q"</f>
        <v>4Q</v>
      </c>
      <c r="J429">
        <f>MONTH(売上計画[[#This Row],[日付]])</f>
        <v>1</v>
      </c>
    </row>
    <row r="430" spans="1:10" x14ac:dyDescent="0.35">
      <c r="A430" s="1">
        <v>46023</v>
      </c>
      <c r="B430" t="s">
        <v>11</v>
      </c>
      <c r="C430" t="s">
        <v>1078</v>
      </c>
      <c r="D430" t="s">
        <v>1077</v>
      </c>
      <c r="E430" t="s">
        <v>1209</v>
      </c>
      <c r="F430" t="s">
        <v>1103</v>
      </c>
      <c r="G430" s="2">
        <v>370000</v>
      </c>
      <c r="H430">
        <f>IF(売上計画[[#This Row],[四半期]]="4Q",YEAR(売上計画[[#This Row],[日付]])-1,YEAR(売上計画[[#This Row],[日付]]))</f>
        <v>2025</v>
      </c>
      <c r="I430" t="str">
        <f>IF(売上計画[[#This Row],[月]]&lt;=3,4,ROUNDUP(売上計画[[#This Row],[月]]/3,0)-1)&amp;"Q"</f>
        <v>4Q</v>
      </c>
      <c r="J430">
        <f>MONTH(売上計画[[#This Row],[日付]])</f>
        <v>1</v>
      </c>
    </row>
    <row r="431" spans="1:10" x14ac:dyDescent="0.35">
      <c r="A431" s="1">
        <v>46023</v>
      </c>
      <c r="B431" t="s">
        <v>57</v>
      </c>
      <c r="C431" t="s">
        <v>1094</v>
      </c>
      <c r="D431" t="s">
        <v>1080</v>
      </c>
      <c r="E431" t="s">
        <v>1210</v>
      </c>
      <c r="F431" t="s">
        <v>1104</v>
      </c>
      <c r="G431" s="2">
        <v>124000</v>
      </c>
      <c r="H431">
        <f>IF(売上計画[[#This Row],[四半期]]="4Q",YEAR(売上計画[[#This Row],[日付]])-1,YEAR(売上計画[[#This Row],[日付]]))</f>
        <v>2025</v>
      </c>
      <c r="I431" t="str">
        <f>IF(売上計画[[#This Row],[月]]&lt;=3,4,ROUNDUP(売上計画[[#This Row],[月]]/3,0)-1)&amp;"Q"</f>
        <v>4Q</v>
      </c>
      <c r="J431">
        <f>MONTH(売上計画[[#This Row],[日付]])</f>
        <v>1</v>
      </c>
    </row>
    <row r="432" spans="1:10" x14ac:dyDescent="0.35">
      <c r="A432" s="1">
        <v>46023</v>
      </c>
      <c r="B432" t="s">
        <v>78</v>
      </c>
      <c r="C432" t="s">
        <v>1097</v>
      </c>
      <c r="D432" t="s">
        <v>1080</v>
      </c>
      <c r="E432" t="s">
        <v>1210</v>
      </c>
      <c r="F432" t="s">
        <v>1104</v>
      </c>
      <c r="G432" s="2">
        <v>924000</v>
      </c>
      <c r="H432">
        <f>IF(売上計画[[#This Row],[四半期]]="4Q",YEAR(売上計画[[#This Row],[日付]])-1,YEAR(売上計画[[#This Row],[日付]]))</f>
        <v>2025</v>
      </c>
      <c r="I432" t="str">
        <f>IF(売上計画[[#This Row],[月]]&lt;=3,4,ROUNDUP(売上計画[[#This Row],[月]]/3,0)-1)&amp;"Q"</f>
        <v>4Q</v>
      </c>
      <c r="J432">
        <f>MONTH(売上計画[[#This Row],[日付]])</f>
        <v>1</v>
      </c>
    </row>
    <row r="433" spans="1:10" x14ac:dyDescent="0.35">
      <c r="A433" s="1">
        <v>46023</v>
      </c>
      <c r="B433" t="s">
        <v>54</v>
      </c>
      <c r="C433" t="s">
        <v>1093</v>
      </c>
      <c r="D433" t="s">
        <v>1082</v>
      </c>
      <c r="E433" t="s">
        <v>1210</v>
      </c>
      <c r="F433" t="s">
        <v>1105</v>
      </c>
      <c r="G433" s="2">
        <v>924000</v>
      </c>
      <c r="H433">
        <f>IF(売上計画[[#This Row],[四半期]]="4Q",YEAR(売上計画[[#This Row],[日付]])-1,YEAR(売上計画[[#This Row],[日付]]))</f>
        <v>2025</v>
      </c>
      <c r="I433" t="str">
        <f>IF(売上計画[[#This Row],[月]]&lt;=3,4,ROUNDUP(売上計画[[#This Row],[月]]/3,0)-1)&amp;"Q"</f>
        <v>4Q</v>
      </c>
      <c r="J433">
        <f>MONTH(売上計画[[#This Row],[日付]])</f>
        <v>1</v>
      </c>
    </row>
    <row r="434" spans="1:10" x14ac:dyDescent="0.35">
      <c r="A434" s="1">
        <v>46023</v>
      </c>
      <c r="B434" t="s">
        <v>42</v>
      </c>
      <c r="C434" t="s">
        <v>1089</v>
      </c>
      <c r="D434" t="s">
        <v>1077</v>
      </c>
      <c r="E434" t="s">
        <v>1209</v>
      </c>
      <c r="F434" t="s">
        <v>1103</v>
      </c>
      <c r="G434" s="2">
        <v>986000</v>
      </c>
      <c r="H434">
        <f>IF(売上計画[[#This Row],[四半期]]="4Q",YEAR(売上計画[[#This Row],[日付]])-1,YEAR(売上計画[[#This Row],[日付]]))</f>
        <v>2025</v>
      </c>
      <c r="I434" t="str">
        <f>IF(売上計画[[#This Row],[月]]&lt;=3,4,ROUNDUP(売上計画[[#This Row],[月]]/3,0)-1)&amp;"Q"</f>
        <v>4Q</v>
      </c>
      <c r="J434">
        <f>MONTH(売上計画[[#This Row],[日付]])</f>
        <v>1</v>
      </c>
    </row>
    <row r="435" spans="1:10" x14ac:dyDescent="0.35">
      <c r="A435" s="1">
        <v>46023</v>
      </c>
      <c r="B435" t="s">
        <v>34</v>
      </c>
      <c r="C435" t="s">
        <v>1087</v>
      </c>
      <c r="D435" t="s">
        <v>1085</v>
      </c>
      <c r="E435" t="s">
        <v>1211</v>
      </c>
      <c r="F435" t="s">
        <v>1106</v>
      </c>
      <c r="G435" s="2">
        <v>432000</v>
      </c>
      <c r="H435">
        <f>IF(売上計画[[#This Row],[四半期]]="4Q",YEAR(売上計画[[#This Row],[日付]])-1,YEAR(売上計画[[#This Row],[日付]]))</f>
        <v>2025</v>
      </c>
      <c r="I435" t="str">
        <f>IF(売上計画[[#This Row],[月]]&lt;=3,4,ROUNDUP(売上計画[[#This Row],[月]]/3,0)-1)&amp;"Q"</f>
        <v>4Q</v>
      </c>
      <c r="J435">
        <f>MONTH(売上計画[[#This Row],[日付]])</f>
        <v>1</v>
      </c>
    </row>
    <row r="436" spans="1:10" x14ac:dyDescent="0.35">
      <c r="A436" s="1">
        <v>46023</v>
      </c>
      <c r="B436" t="s">
        <v>19</v>
      </c>
      <c r="C436" t="s">
        <v>1081</v>
      </c>
      <c r="D436" t="s">
        <v>1082</v>
      </c>
      <c r="E436" t="s">
        <v>1210</v>
      </c>
      <c r="F436" t="s">
        <v>1105</v>
      </c>
      <c r="G436" s="2">
        <v>801000</v>
      </c>
      <c r="H436">
        <f>IF(売上計画[[#This Row],[四半期]]="4Q",YEAR(売上計画[[#This Row],[日付]])-1,YEAR(売上計画[[#This Row],[日付]]))</f>
        <v>2025</v>
      </c>
      <c r="I436" t="str">
        <f>IF(売上計画[[#This Row],[月]]&lt;=3,4,ROUNDUP(売上計画[[#This Row],[月]]/3,0)-1)&amp;"Q"</f>
        <v>4Q</v>
      </c>
      <c r="J436">
        <f>MONTH(売上計画[[#This Row],[日付]])</f>
        <v>1</v>
      </c>
    </row>
    <row r="437" spans="1:10" x14ac:dyDescent="0.35">
      <c r="A437" s="1">
        <v>46023</v>
      </c>
      <c r="B437" t="s">
        <v>46</v>
      </c>
      <c r="C437" t="s">
        <v>1090</v>
      </c>
      <c r="D437" t="s">
        <v>1091</v>
      </c>
      <c r="E437" t="s">
        <v>1209</v>
      </c>
      <c r="F437" t="s">
        <v>1107</v>
      </c>
      <c r="G437" s="2">
        <v>739000</v>
      </c>
      <c r="H437">
        <f>IF(売上計画[[#This Row],[四半期]]="4Q",YEAR(売上計画[[#This Row],[日付]])-1,YEAR(売上計画[[#This Row],[日付]]))</f>
        <v>2025</v>
      </c>
      <c r="I437" t="str">
        <f>IF(売上計画[[#This Row],[月]]&lt;=3,4,ROUNDUP(売上計画[[#This Row],[月]]/3,0)-1)&amp;"Q"</f>
        <v>4Q</v>
      </c>
      <c r="J437">
        <f>MONTH(売上計画[[#This Row],[日付]])</f>
        <v>1</v>
      </c>
    </row>
    <row r="438" spans="1:10" x14ac:dyDescent="0.35">
      <c r="A438" s="1">
        <v>46023</v>
      </c>
      <c r="B438" t="s">
        <v>105</v>
      </c>
      <c r="C438" t="s">
        <v>1100</v>
      </c>
      <c r="D438" t="s">
        <v>1091</v>
      </c>
      <c r="E438" t="s">
        <v>1209</v>
      </c>
      <c r="F438" t="s">
        <v>1107</v>
      </c>
      <c r="G438" s="2">
        <v>678000</v>
      </c>
      <c r="H438">
        <f>IF(売上計画[[#This Row],[四半期]]="4Q",YEAR(売上計画[[#This Row],[日付]])-1,YEAR(売上計画[[#This Row],[日付]]))</f>
        <v>2025</v>
      </c>
      <c r="I438" t="str">
        <f>IF(売上計画[[#This Row],[月]]&lt;=3,4,ROUNDUP(売上計画[[#This Row],[月]]/3,0)-1)&amp;"Q"</f>
        <v>4Q</v>
      </c>
      <c r="J438">
        <f>MONTH(売上計画[[#This Row],[日付]])</f>
        <v>1</v>
      </c>
    </row>
    <row r="439" spans="1:10" x14ac:dyDescent="0.35">
      <c r="A439" s="1">
        <v>46023</v>
      </c>
      <c r="B439" t="s">
        <v>82</v>
      </c>
      <c r="C439" t="s">
        <v>1098</v>
      </c>
      <c r="D439" t="s">
        <v>1085</v>
      </c>
      <c r="E439" t="s">
        <v>1211</v>
      </c>
      <c r="F439" t="s">
        <v>1106</v>
      </c>
      <c r="G439" s="2">
        <v>186000</v>
      </c>
      <c r="H439">
        <f>IF(売上計画[[#This Row],[四半期]]="4Q",YEAR(売上計画[[#This Row],[日付]])-1,YEAR(売上計画[[#This Row],[日付]]))</f>
        <v>2025</v>
      </c>
      <c r="I439" t="str">
        <f>IF(売上計画[[#This Row],[月]]&lt;=3,4,ROUNDUP(売上計画[[#This Row],[月]]/3,0)-1)&amp;"Q"</f>
        <v>4Q</v>
      </c>
      <c r="J439">
        <f>MONTH(売上計画[[#This Row],[日付]])</f>
        <v>1</v>
      </c>
    </row>
    <row r="440" spans="1:10" x14ac:dyDescent="0.35">
      <c r="A440" s="1">
        <v>46023</v>
      </c>
      <c r="B440" t="s">
        <v>67</v>
      </c>
      <c r="C440" t="s">
        <v>1096</v>
      </c>
      <c r="D440" t="s">
        <v>1082</v>
      </c>
      <c r="E440" t="s">
        <v>1210</v>
      </c>
      <c r="F440" t="s">
        <v>1105</v>
      </c>
      <c r="G440" s="2">
        <v>370000</v>
      </c>
      <c r="H440">
        <f>IF(売上計画[[#This Row],[四半期]]="4Q",YEAR(売上計画[[#This Row],[日付]])-1,YEAR(売上計画[[#This Row],[日付]]))</f>
        <v>2025</v>
      </c>
      <c r="I440" t="str">
        <f>IF(売上計画[[#This Row],[月]]&lt;=3,4,ROUNDUP(売上計画[[#This Row],[月]]/3,0)-1)&amp;"Q"</f>
        <v>4Q</v>
      </c>
      <c r="J440">
        <f>MONTH(売上計画[[#This Row],[日付]])</f>
        <v>1</v>
      </c>
    </row>
    <row r="441" spans="1:10" x14ac:dyDescent="0.35">
      <c r="A441" s="1">
        <v>46023</v>
      </c>
      <c r="B441" t="s">
        <v>64</v>
      </c>
      <c r="C441" t="s">
        <v>1095</v>
      </c>
      <c r="D441" t="s">
        <v>1085</v>
      </c>
      <c r="E441" t="s">
        <v>1211</v>
      </c>
      <c r="F441" t="s">
        <v>1106</v>
      </c>
      <c r="G441" s="2">
        <v>247000</v>
      </c>
      <c r="H441">
        <f>IF(売上計画[[#This Row],[四半期]]="4Q",YEAR(売上計画[[#This Row],[日付]])-1,YEAR(売上計画[[#This Row],[日付]]))</f>
        <v>2025</v>
      </c>
      <c r="I441" t="str">
        <f>IF(売上計画[[#This Row],[月]]&lt;=3,4,ROUNDUP(売上計画[[#This Row],[月]]/3,0)-1)&amp;"Q"</f>
        <v>4Q</v>
      </c>
      <c r="J441">
        <f>MONTH(売上計画[[#This Row],[日付]])</f>
        <v>1</v>
      </c>
    </row>
    <row r="442" spans="1:10" x14ac:dyDescent="0.35">
      <c r="A442" s="1">
        <v>46054</v>
      </c>
      <c r="B442" t="s">
        <v>23</v>
      </c>
      <c r="C442" t="s">
        <v>1083</v>
      </c>
      <c r="D442" t="s">
        <v>1082</v>
      </c>
      <c r="E442" t="s">
        <v>1210</v>
      </c>
      <c r="F442" t="s">
        <v>1105</v>
      </c>
      <c r="G442" s="2">
        <v>924000</v>
      </c>
      <c r="H442">
        <f>IF(売上計画[[#This Row],[四半期]]="4Q",YEAR(売上計画[[#This Row],[日付]])-1,YEAR(売上計画[[#This Row],[日付]]))</f>
        <v>2025</v>
      </c>
      <c r="I442" t="str">
        <f>IF(売上計画[[#This Row],[月]]&lt;=3,4,ROUNDUP(売上計画[[#This Row],[月]]/3,0)-1)&amp;"Q"</f>
        <v>4Q</v>
      </c>
      <c r="J442">
        <f>MONTH(売上計画[[#This Row],[日付]])</f>
        <v>2</v>
      </c>
    </row>
    <row r="443" spans="1:10" x14ac:dyDescent="0.35">
      <c r="A443" s="1">
        <v>46054</v>
      </c>
      <c r="B443" t="s">
        <v>100</v>
      </c>
      <c r="C443" t="s">
        <v>1099</v>
      </c>
      <c r="D443" t="s">
        <v>1080</v>
      </c>
      <c r="E443" t="s">
        <v>1210</v>
      </c>
      <c r="F443" t="s">
        <v>1104</v>
      </c>
      <c r="G443" s="2">
        <v>124000</v>
      </c>
      <c r="H443">
        <f>IF(売上計画[[#This Row],[四半期]]="4Q",YEAR(売上計画[[#This Row],[日付]])-1,YEAR(売上計画[[#This Row],[日付]]))</f>
        <v>2025</v>
      </c>
      <c r="I443" t="str">
        <f>IF(売上計画[[#This Row],[月]]&lt;=3,4,ROUNDUP(売上計画[[#This Row],[月]]/3,0)-1)&amp;"Q"</f>
        <v>4Q</v>
      </c>
      <c r="J443">
        <f>MONTH(売上計画[[#This Row],[日付]])</f>
        <v>2</v>
      </c>
    </row>
    <row r="444" spans="1:10" x14ac:dyDescent="0.35">
      <c r="A444" s="1">
        <v>46054</v>
      </c>
      <c r="B444" t="s">
        <v>38</v>
      </c>
      <c r="C444" t="s">
        <v>1088</v>
      </c>
      <c r="D444" t="s">
        <v>1080</v>
      </c>
      <c r="E444" t="s">
        <v>1210</v>
      </c>
      <c r="F444" t="s">
        <v>1104</v>
      </c>
      <c r="G444" s="2">
        <v>863000</v>
      </c>
      <c r="H444">
        <f>IF(売上計画[[#This Row],[四半期]]="4Q",YEAR(売上計画[[#This Row],[日付]])-1,YEAR(売上計画[[#This Row],[日付]]))</f>
        <v>2025</v>
      </c>
      <c r="I444" t="str">
        <f>IF(売上計画[[#This Row],[月]]&lt;=3,4,ROUNDUP(売上計画[[#This Row],[月]]/3,0)-1)&amp;"Q"</f>
        <v>4Q</v>
      </c>
      <c r="J444">
        <f>MONTH(売上計画[[#This Row],[日付]])</f>
        <v>2</v>
      </c>
    </row>
    <row r="445" spans="1:10" x14ac:dyDescent="0.35">
      <c r="A445" s="1">
        <v>46054</v>
      </c>
      <c r="B445" t="s">
        <v>27</v>
      </c>
      <c r="C445" t="s">
        <v>1084</v>
      </c>
      <c r="D445" t="s">
        <v>1085</v>
      </c>
      <c r="E445" t="s">
        <v>1211</v>
      </c>
      <c r="F445" t="s">
        <v>1106</v>
      </c>
      <c r="G445" s="2">
        <v>1109000</v>
      </c>
      <c r="H445">
        <f>IF(売上計画[[#This Row],[四半期]]="4Q",YEAR(売上計画[[#This Row],[日付]])-1,YEAR(売上計画[[#This Row],[日付]]))</f>
        <v>2025</v>
      </c>
      <c r="I445" t="str">
        <f>IF(売上計画[[#This Row],[月]]&lt;=3,4,ROUNDUP(売上計画[[#This Row],[月]]/3,0)-1)&amp;"Q"</f>
        <v>4Q</v>
      </c>
      <c r="J445">
        <f>MONTH(売上計画[[#This Row],[日付]])</f>
        <v>2</v>
      </c>
    </row>
    <row r="446" spans="1:10" x14ac:dyDescent="0.35">
      <c r="A446" s="1">
        <v>46054</v>
      </c>
      <c r="B446" t="s">
        <v>31</v>
      </c>
      <c r="C446" t="s">
        <v>1086</v>
      </c>
      <c r="D446" t="s">
        <v>1077</v>
      </c>
      <c r="E446" t="s">
        <v>1209</v>
      </c>
      <c r="F446" t="s">
        <v>1103</v>
      </c>
      <c r="G446" s="2">
        <v>493000</v>
      </c>
      <c r="H446">
        <f>IF(売上計画[[#This Row],[四半期]]="4Q",YEAR(売上計画[[#This Row],[日付]])-1,YEAR(売上計画[[#This Row],[日付]]))</f>
        <v>2025</v>
      </c>
      <c r="I446" t="str">
        <f>IF(売上計画[[#This Row],[月]]&lt;=3,4,ROUNDUP(売上計画[[#This Row],[月]]/3,0)-1)&amp;"Q"</f>
        <v>4Q</v>
      </c>
      <c r="J446">
        <f>MONTH(売上計画[[#This Row],[日付]])</f>
        <v>2</v>
      </c>
    </row>
    <row r="447" spans="1:10" x14ac:dyDescent="0.35">
      <c r="A447" s="1">
        <v>46054</v>
      </c>
      <c r="B447" t="s">
        <v>7</v>
      </c>
      <c r="C447" t="s">
        <v>1076</v>
      </c>
      <c r="D447" t="s">
        <v>1077</v>
      </c>
      <c r="E447" t="s">
        <v>1209</v>
      </c>
      <c r="F447" t="s">
        <v>1103</v>
      </c>
      <c r="G447" s="2">
        <v>616000</v>
      </c>
      <c r="H447">
        <f>IF(売上計画[[#This Row],[四半期]]="4Q",YEAR(売上計画[[#This Row],[日付]])-1,YEAR(売上計画[[#This Row],[日付]]))</f>
        <v>2025</v>
      </c>
      <c r="I447" t="str">
        <f>IF(売上計画[[#This Row],[月]]&lt;=3,4,ROUNDUP(売上計画[[#This Row],[月]]/3,0)-1)&amp;"Q"</f>
        <v>4Q</v>
      </c>
      <c r="J447">
        <f>MONTH(売上計画[[#This Row],[日付]])</f>
        <v>2</v>
      </c>
    </row>
    <row r="448" spans="1:10" x14ac:dyDescent="0.35">
      <c r="A448" s="1">
        <v>46054</v>
      </c>
      <c r="B448" t="s">
        <v>51</v>
      </c>
      <c r="C448" t="s">
        <v>1092</v>
      </c>
      <c r="D448" t="s">
        <v>1080</v>
      </c>
      <c r="E448" t="s">
        <v>1210</v>
      </c>
      <c r="F448" t="s">
        <v>1104</v>
      </c>
      <c r="G448" s="2">
        <v>308000</v>
      </c>
      <c r="H448">
        <f>IF(売上計画[[#This Row],[四半期]]="4Q",YEAR(売上計画[[#This Row],[日付]])-1,YEAR(売上計画[[#This Row],[日付]]))</f>
        <v>2025</v>
      </c>
      <c r="I448" t="str">
        <f>IF(売上計画[[#This Row],[月]]&lt;=3,4,ROUNDUP(売上計画[[#This Row],[月]]/3,0)-1)&amp;"Q"</f>
        <v>4Q</v>
      </c>
      <c r="J448">
        <f>MONTH(売上計画[[#This Row],[日付]])</f>
        <v>2</v>
      </c>
    </row>
    <row r="449" spans="1:10" x14ac:dyDescent="0.35">
      <c r="A449" s="1">
        <v>46054</v>
      </c>
      <c r="B449" t="s">
        <v>15</v>
      </c>
      <c r="C449" t="s">
        <v>1079</v>
      </c>
      <c r="D449" t="s">
        <v>1080</v>
      </c>
      <c r="E449" t="s">
        <v>1210</v>
      </c>
      <c r="F449" t="s">
        <v>1104</v>
      </c>
      <c r="G449" s="2">
        <v>370000</v>
      </c>
      <c r="H449">
        <f>IF(売上計画[[#This Row],[四半期]]="4Q",YEAR(売上計画[[#This Row],[日付]])-1,YEAR(売上計画[[#This Row],[日付]]))</f>
        <v>2025</v>
      </c>
      <c r="I449" t="str">
        <f>IF(売上計画[[#This Row],[月]]&lt;=3,4,ROUNDUP(売上計画[[#This Row],[月]]/3,0)-1)&amp;"Q"</f>
        <v>4Q</v>
      </c>
      <c r="J449">
        <f>MONTH(売上計画[[#This Row],[日付]])</f>
        <v>2</v>
      </c>
    </row>
    <row r="450" spans="1:10" x14ac:dyDescent="0.35">
      <c r="A450" s="1">
        <v>46054</v>
      </c>
      <c r="B450" t="s">
        <v>11</v>
      </c>
      <c r="C450" t="s">
        <v>1078</v>
      </c>
      <c r="D450" t="s">
        <v>1077</v>
      </c>
      <c r="E450" t="s">
        <v>1209</v>
      </c>
      <c r="F450" t="s">
        <v>1103</v>
      </c>
      <c r="G450" s="2">
        <v>370000</v>
      </c>
      <c r="H450">
        <f>IF(売上計画[[#This Row],[四半期]]="4Q",YEAR(売上計画[[#This Row],[日付]])-1,YEAR(売上計画[[#This Row],[日付]]))</f>
        <v>2025</v>
      </c>
      <c r="I450" t="str">
        <f>IF(売上計画[[#This Row],[月]]&lt;=3,4,ROUNDUP(売上計画[[#This Row],[月]]/3,0)-1)&amp;"Q"</f>
        <v>4Q</v>
      </c>
      <c r="J450">
        <f>MONTH(売上計画[[#This Row],[日付]])</f>
        <v>2</v>
      </c>
    </row>
    <row r="451" spans="1:10" x14ac:dyDescent="0.35">
      <c r="A451" s="1">
        <v>46054</v>
      </c>
      <c r="B451" t="s">
        <v>57</v>
      </c>
      <c r="C451" t="s">
        <v>1094</v>
      </c>
      <c r="D451" t="s">
        <v>1080</v>
      </c>
      <c r="E451" t="s">
        <v>1210</v>
      </c>
      <c r="F451" t="s">
        <v>1104</v>
      </c>
      <c r="G451" s="2">
        <v>124000</v>
      </c>
      <c r="H451">
        <f>IF(売上計画[[#This Row],[四半期]]="4Q",YEAR(売上計画[[#This Row],[日付]])-1,YEAR(売上計画[[#This Row],[日付]]))</f>
        <v>2025</v>
      </c>
      <c r="I451" t="str">
        <f>IF(売上計画[[#This Row],[月]]&lt;=3,4,ROUNDUP(売上計画[[#This Row],[月]]/3,0)-1)&amp;"Q"</f>
        <v>4Q</v>
      </c>
      <c r="J451">
        <f>MONTH(売上計画[[#This Row],[日付]])</f>
        <v>2</v>
      </c>
    </row>
    <row r="452" spans="1:10" x14ac:dyDescent="0.35">
      <c r="A452" s="1">
        <v>46054</v>
      </c>
      <c r="B452" t="s">
        <v>78</v>
      </c>
      <c r="C452" t="s">
        <v>1097</v>
      </c>
      <c r="D452" t="s">
        <v>1080</v>
      </c>
      <c r="E452" t="s">
        <v>1210</v>
      </c>
      <c r="F452" t="s">
        <v>1104</v>
      </c>
      <c r="G452" s="2">
        <v>924000</v>
      </c>
      <c r="H452">
        <f>IF(売上計画[[#This Row],[四半期]]="4Q",YEAR(売上計画[[#This Row],[日付]])-1,YEAR(売上計画[[#This Row],[日付]]))</f>
        <v>2025</v>
      </c>
      <c r="I452" t="str">
        <f>IF(売上計画[[#This Row],[月]]&lt;=3,4,ROUNDUP(売上計画[[#This Row],[月]]/3,0)-1)&amp;"Q"</f>
        <v>4Q</v>
      </c>
      <c r="J452">
        <f>MONTH(売上計画[[#This Row],[日付]])</f>
        <v>2</v>
      </c>
    </row>
    <row r="453" spans="1:10" x14ac:dyDescent="0.35">
      <c r="A453" s="1">
        <v>46054</v>
      </c>
      <c r="B453" t="s">
        <v>54</v>
      </c>
      <c r="C453" t="s">
        <v>1093</v>
      </c>
      <c r="D453" t="s">
        <v>1082</v>
      </c>
      <c r="E453" t="s">
        <v>1210</v>
      </c>
      <c r="F453" t="s">
        <v>1105</v>
      </c>
      <c r="G453" s="2">
        <v>924000</v>
      </c>
      <c r="H453">
        <f>IF(売上計画[[#This Row],[四半期]]="4Q",YEAR(売上計画[[#This Row],[日付]])-1,YEAR(売上計画[[#This Row],[日付]]))</f>
        <v>2025</v>
      </c>
      <c r="I453" t="str">
        <f>IF(売上計画[[#This Row],[月]]&lt;=3,4,ROUNDUP(売上計画[[#This Row],[月]]/3,0)-1)&amp;"Q"</f>
        <v>4Q</v>
      </c>
      <c r="J453">
        <f>MONTH(売上計画[[#This Row],[日付]])</f>
        <v>2</v>
      </c>
    </row>
    <row r="454" spans="1:10" x14ac:dyDescent="0.35">
      <c r="A454" s="1">
        <v>46054</v>
      </c>
      <c r="B454" t="s">
        <v>42</v>
      </c>
      <c r="C454" t="s">
        <v>1089</v>
      </c>
      <c r="D454" t="s">
        <v>1077</v>
      </c>
      <c r="E454" t="s">
        <v>1209</v>
      </c>
      <c r="F454" t="s">
        <v>1103</v>
      </c>
      <c r="G454" s="2">
        <v>986000</v>
      </c>
      <c r="H454">
        <f>IF(売上計画[[#This Row],[四半期]]="4Q",YEAR(売上計画[[#This Row],[日付]])-1,YEAR(売上計画[[#This Row],[日付]]))</f>
        <v>2025</v>
      </c>
      <c r="I454" t="str">
        <f>IF(売上計画[[#This Row],[月]]&lt;=3,4,ROUNDUP(売上計画[[#This Row],[月]]/3,0)-1)&amp;"Q"</f>
        <v>4Q</v>
      </c>
      <c r="J454">
        <f>MONTH(売上計画[[#This Row],[日付]])</f>
        <v>2</v>
      </c>
    </row>
    <row r="455" spans="1:10" x14ac:dyDescent="0.35">
      <c r="A455" s="1">
        <v>46054</v>
      </c>
      <c r="B455" t="s">
        <v>34</v>
      </c>
      <c r="C455" t="s">
        <v>1087</v>
      </c>
      <c r="D455" t="s">
        <v>1085</v>
      </c>
      <c r="E455" t="s">
        <v>1211</v>
      </c>
      <c r="F455" t="s">
        <v>1106</v>
      </c>
      <c r="G455" s="2">
        <v>432000</v>
      </c>
      <c r="H455">
        <f>IF(売上計画[[#This Row],[四半期]]="4Q",YEAR(売上計画[[#This Row],[日付]])-1,YEAR(売上計画[[#This Row],[日付]]))</f>
        <v>2025</v>
      </c>
      <c r="I455" t="str">
        <f>IF(売上計画[[#This Row],[月]]&lt;=3,4,ROUNDUP(売上計画[[#This Row],[月]]/3,0)-1)&amp;"Q"</f>
        <v>4Q</v>
      </c>
      <c r="J455">
        <f>MONTH(売上計画[[#This Row],[日付]])</f>
        <v>2</v>
      </c>
    </row>
    <row r="456" spans="1:10" x14ac:dyDescent="0.35">
      <c r="A456" s="1">
        <v>46054</v>
      </c>
      <c r="B456" t="s">
        <v>19</v>
      </c>
      <c r="C456" t="s">
        <v>1081</v>
      </c>
      <c r="D456" t="s">
        <v>1082</v>
      </c>
      <c r="E456" t="s">
        <v>1210</v>
      </c>
      <c r="F456" t="s">
        <v>1105</v>
      </c>
      <c r="G456" s="2">
        <v>801000</v>
      </c>
      <c r="H456">
        <f>IF(売上計画[[#This Row],[四半期]]="4Q",YEAR(売上計画[[#This Row],[日付]])-1,YEAR(売上計画[[#This Row],[日付]]))</f>
        <v>2025</v>
      </c>
      <c r="I456" t="str">
        <f>IF(売上計画[[#This Row],[月]]&lt;=3,4,ROUNDUP(売上計画[[#This Row],[月]]/3,0)-1)&amp;"Q"</f>
        <v>4Q</v>
      </c>
      <c r="J456">
        <f>MONTH(売上計画[[#This Row],[日付]])</f>
        <v>2</v>
      </c>
    </row>
    <row r="457" spans="1:10" x14ac:dyDescent="0.35">
      <c r="A457" s="1">
        <v>46054</v>
      </c>
      <c r="B457" t="s">
        <v>46</v>
      </c>
      <c r="C457" t="s">
        <v>1090</v>
      </c>
      <c r="D457" t="s">
        <v>1091</v>
      </c>
      <c r="E457" t="s">
        <v>1209</v>
      </c>
      <c r="F457" t="s">
        <v>1107</v>
      </c>
      <c r="G457" s="2">
        <v>739000</v>
      </c>
      <c r="H457">
        <f>IF(売上計画[[#This Row],[四半期]]="4Q",YEAR(売上計画[[#This Row],[日付]])-1,YEAR(売上計画[[#This Row],[日付]]))</f>
        <v>2025</v>
      </c>
      <c r="I457" t="str">
        <f>IF(売上計画[[#This Row],[月]]&lt;=3,4,ROUNDUP(売上計画[[#This Row],[月]]/3,0)-1)&amp;"Q"</f>
        <v>4Q</v>
      </c>
      <c r="J457">
        <f>MONTH(売上計画[[#This Row],[日付]])</f>
        <v>2</v>
      </c>
    </row>
    <row r="458" spans="1:10" x14ac:dyDescent="0.35">
      <c r="A458" s="1">
        <v>46054</v>
      </c>
      <c r="B458" t="s">
        <v>105</v>
      </c>
      <c r="C458" t="s">
        <v>1100</v>
      </c>
      <c r="D458" t="s">
        <v>1091</v>
      </c>
      <c r="E458" t="s">
        <v>1209</v>
      </c>
      <c r="F458" t="s">
        <v>1107</v>
      </c>
      <c r="G458" s="2">
        <v>678000</v>
      </c>
      <c r="H458">
        <f>IF(売上計画[[#This Row],[四半期]]="4Q",YEAR(売上計画[[#This Row],[日付]])-1,YEAR(売上計画[[#This Row],[日付]]))</f>
        <v>2025</v>
      </c>
      <c r="I458" t="str">
        <f>IF(売上計画[[#This Row],[月]]&lt;=3,4,ROUNDUP(売上計画[[#This Row],[月]]/3,0)-1)&amp;"Q"</f>
        <v>4Q</v>
      </c>
      <c r="J458">
        <f>MONTH(売上計画[[#This Row],[日付]])</f>
        <v>2</v>
      </c>
    </row>
    <row r="459" spans="1:10" x14ac:dyDescent="0.35">
      <c r="A459" s="1">
        <v>46054</v>
      </c>
      <c r="B459" t="s">
        <v>82</v>
      </c>
      <c r="C459" t="s">
        <v>1098</v>
      </c>
      <c r="D459" t="s">
        <v>1085</v>
      </c>
      <c r="E459" t="s">
        <v>1211</v>
      </c>
      <c r="F459" t="s">
        <v>1106</v>
      </c>
      <c r="G459" s="2">
        <v>186000</v>
      </c>
      <c r="H459">
        <f>IF(売上計画[[#This Row],[四半期]]="4Q",YEAR(売上計画[[#This Row],[日付]])-1,YEAR(売上計画[[#This Row],[日付]]))</f>
        <v>2025</v>
      </c>
      <c r="I459" t="str">
        <f>IF(売上計画[[#This Row],[月]]&lt;=3,4,ROUNDUP(売上計画[[#This Row],[月]]/3,0)-1)&amp;"Q"</f>
        <v>4Q</v>
      </c>
      <c r="J459">
        <f>MONTH(売上計画[[#This Row],[日付]])</f>
        <v>2</v>
      </c>
    </row>
    <row r="460" spans="1:10" x14ac:dyDescent="0.35">
      <c r="A460" s="1">
        <v>46054</v>
      </c>
      <c r="B460" t="s">
        <v>67</v>
      </c>
      <c r="C460" t="s">
        <v>1096</v>
      </c>
      <c r="D460" t="s">
        <v>1082</v>
      </c>
      <c r="E460" t="s">
        <v>1210</v>
      </c>
      <c r="F460" t="s">
        <v>1105</v>
      </c>
      <c r="G460" s="2">
        <v>370000</v>
      </c>
      <c r="H460">
        <f>IF(売上計画[[#This Row],[四半期]]="4Q",YEAR(売上計画[[#This Row],[日付]])-1,YEAR(売上計画[[#This Row],[日付]]))</f>
        <v>2025</v>
      </c>
      <c r="I460" t="str">
        <f>IF(売上計画[[#This Row],[月]]&lt;=3,4,ROUNDUP(売上計画[[#This Row],[月]]/3,0)-1)&amp;"Q"</f>
        <v>4Q</v>
      </c>
      <c r="J460">
        <f>MONTH(売上計画[[#This Row],[日付]])</f>
        <v>2</v>
      </c>
    </row>
    <row r="461" spans="1:10" x14ac:dyDescent="0.35">
      <c r="A461" s="1">
        <v>46054</v>
      </c>
      <c r="B461" t="s">
        <v>64</v>
      </c>
      <c r="C461" t="s">
        <v>1095</v>
      </c>
      <c r="D461" t="s">
        <v>1085</v>
      </c>
      <c r="E461" t="s">
        <v>1211</v>
      </c>
      <c r="F461" t="s">
        <v>1106</v>
      </c>
      <c r="G461" s="2">
        <v>247000</v>
      </c>
      <c r="H461">
        <f>IF(売上計画[[#This Row],[四半期]]="4Q",YEAR(売上計画[[#This Row],[日付]])-1,YEAR(売上計画[[#This Row],[日付]]))</f>
        <v>2025</v>
      </c>
      <c r="I461" t="str">
        <f>IF(売上計画[[#This Row],[月]]&lt;=3,4,ROUNDUP(売上計画[[#This Row],[月]]/3,0)-1)&amp;"Q"</f>
        <v>4Q</v>
      </c>
      <c r="J461">
        <f>MONTH(売上計画[[#This Row],[日付]])</f>
        <v>2</v>
      </c>
    </row>
    <row r="462" spans="1:10" x14ac:dyDescent="0.35">
      <c r="A462" s="1">
        <v>46082</v>
      </c>
      <c r="B462" t="s">
        <v>23</v>
      </c>
      <c r="C462" t="s">
        <v>1083</v>
      </c>
      <c r="D462" t="s">
        <v>1082</v>
      </c>
      <c r="E462" t="s">
        <v>1210</v>
      </c>
      <c r="F462" t="s">
        <v>1105</v>
      </c>
      <c r="G462" s="2">
        <v>924000</v>
      </c>
      <c r="H462">
        <f>IF(売上計画[[#This Row],[四半期]]="4Q",YEAR(売上計画[[#This Row],[日付]])-1,YEAR(売上計画[[#This Row],[日付]]))</f>
        <v>2025</v>
      </c>
      <c r="I462" t="str">
        <f>IF(売上計画[[#This Row],[月]]&lt;=3,4,ROUNDUP(売上計画[[#This Row],[月]]/3,0)-1)&amp;"Q"</f>
        <v>4Q</v>
      </c>
      <c r="J462">
        <f>MONTH(売上計画[[#This Row],[日付]])</f>
        <v>3</v>
      </c>
    </row>
    <row r="463" spans="1:10" x14ac:dyDescent="0.35">
      <c r="A463" s="1">
        <v>46082</v>
      </c>
      <c r="B463" t="s">
        <v>100</v>
      </c>
      <c r="C463" t="s">
        <v>1099</v>
      </c>
      <c r="D463" t="s">
        <v>1080</v>
      </c>
      <c r="E463" t="s">
        <v>1210</v>
      </c>
      <c r="F463" t="s">
        <v>1104</v>
      </c>
      <c r="G463" s="2">
        <v>124000</v>
      </c>
      <c r="H463">
        <f>IF(売上計画[[#This Row],[四半期]]="4Q",YEAR(売上計画[[#This Row],[日付]])-1,YEAR(売上計画[[#This Row],[日付]]))</f>
        <v>2025</v>
      </c>
      <c r="I463" t="str">
        <f>IF(売上計画[[#This Row],[月]]&lt;=3,4,ROUNDUP(売上計画[[#This Row],[月]]/3,0)-1)&amp;"Q"</f>
        <v>4Q</v>
      </c>
      <c r="J463">
        <f>MONTH(売上計画[[#This Row],[日付]])</f>
        <v>3</v>
      </c>
    </row>
    <row r="464" spans="1:10" x14ac:dyDescent="0.35">
      <c r="A464" s="1">
        <v>46082</v>
      </c>
      <c r="B464" t="s">
        <v>38</v>
      </c>
      <c r="C464" t="s">
        <v>1088</v>
      </c>
      <c r="D464" t="s">
        <v>1080</v>
      </c>
      <c r="E464" t="s">
        <v>1210</v>
      </c>
      <c r="F464" t="s">
        <v>1104</v>
      </c>
      <c r="G464" s="2">
        <v>863000</v>
      </c>
      <c r="H464">
        <f>IF(売上計画[[#This Row],[四半期]]="4Q",YEAR(売上計画[[#This Row],[日付]])-1,YEAR(売上計画[[#This Row],[日付]]))</f>
        <v>2025</v>
      </c>
      <c r="I464" t="str">
        <f>IF(売上計画[[#This Row],[月]]&lt;=3,4,ROUNDUP(売上計画[[#This Row],[月]]/3,0)-1)&amp;"Q"</f>
        <v>4Q</v>
      </c>
      <c r="J464">
        <f>MONTH(売上計画[[#This Row],[日付]])</f>
        <v>3</v>
      </c>
    </row>
    <row r="465" spans="1:10" x14ac:dyDescent="0.35">
      <c r="A465" s="1">
        <v>46082</v>
      </c>
      <c r="B465" t="s">
        <v>27</v>
      </c>
      <c r="C465" t="s">
        <v>1084</v>
      </c>
      <c r="D465" t="s">
        <v>1085</v>
      </c>
      <c r="E465" t="s">
        <v>1211</v>
      </c>
      <c r="F465" t="s">
        <v>1106</v>
      </c>
      <c r="G465" s="2">
        <v>1109000</v>
      </c>
      <c r="H465">
        <f>IF(売上計画[[#This Row],[四半期]]="4Q",YEAR(売上計画[[#This Row],[日付]])-1,YEAR(売上計画[[#This Row],[日付]]))</f>
        <v>2025</v>
      </c>
      <c r="I465" t="str">
        <f>IF(売上計画[[#This Row],[月]]&lt;=3,4,ROUNDUP(売上計画[[#This Row],[月]]/3,0)-1)&amp;"Q"</f>
        <v>4Q</v>
      </c>
      <c r="J465">
        <f>MONTH(売上計画[[#This Row],[日付]])</f>
        <v>3</v>
      </c>
    </row>
    <row r="466" spans="1:10" x14ac:dyDescent="0.35">
      <c r="A466" s="1">
        <v>46082</v>
      </c>
      <c r="B466" t="s">
        <v>31</v>
      </c>
      <c r="C466" t="s">
        <v>1086</v>
      </c>
      <c r="D466" t="s">
        <v>1077</v>
      </c>
      <c r="E466" t="s">
        <v>1209</v>
      </c>
      <c r="F466" t="s">
        <v>1103</v>
      </c>
      <c r="G466" s="2">
        <v>493000</v>
      </c>
      <c r="H466">
        <f>IF(売上計画[[#This Row],[四半期]]="4Q",YEAR(売上計画[[#This Row],[日付]])-1,YEAR(売上計画[[#This Row],[日付]]))</f>
        <v>2025</v>
      </c>
      <c r="I466" t="str">
        <f>IF(売上計画[[#This Row],[月]]&lt;=3,4,ROUNDUP(売上計画[[#This Row],[月]]/3,0)-1)&amp;"Q"</f>
        <v>4Q</v>
      </c>
      <c r="J466">
        <f>MONTH(売上計画[[#This Row],[日付]])</f>
        <v>3</v>
      </c>
    </row>
    <row r="467" spans="1:10" x14ac:dyDescent="0.35">
      <c r="A467" s="1">
        <v>46082</v>
      </c>
      <c r="B467" t="s">
        <v>7</v>
      </c>
      <c r="C467" t="s">
        <v>1076</v>
      </c>
      <c r="D467" t="s">
        <v>1077</v>
      </c>
      <c r="E467" t="s">
        <v>1209</v>
      </c>
      <c r="F467" t="s">
        <v>1103</v>
      </c>
      <c r="G467" s="2">
        <v>616000</v>
      </c>
      <c r="H467">
        <f>IF(売上計画[[#This Row],[四半期]]="4Q",YEAR(売上計画[[#This Row],[日付]])-1,YEAR(売上計画[[#This Row],[日付]]))</f>
        <v>2025</v>
      </c>
      <c r="I467" t="str">
        <f>IF(売上計画[[#This Row],[月]]&lt;=3,4,ROUNDUP(売上計画[[#This Row],[月]]/3,0)-1)&amp;"Q"</f>
        <v>4Q</v>
      </c>
      <c r="J467">
        <f>MONTH(売上計画[[#This Row],[日付]])</f>
        <v>3</v>
      </c>
    </row>
    <row r="468" spans="1:10" x14ac:dyDescent="0.35">
      <c r="A468" s="1">
        <v>46082</v>
      </c>
      <c r="B468" t="s">
        <v>51</v>
      </c>
      <c r="C468" t="s">
        <v>1092</v>
      </c>
      <c r="D468" t="s">
        <v>1080</v>
      </c>
      <c r="E468" t="s">
        <v>1210</v>
      </c>
      <c r="F468" t="s">
        <v>1104</v>
      </c>
      <c r="G468" s="2">
        <v>308000</v>
      </c>
      <c r="H468">
        <f>IF(売上計画[[#This Row],[四半期]]="4Q",YEAR(売上計画[[#This Row],[日付]])-1,YEAR(売上計画[[#This Row],[日付]]))</f>
        <v>2025</v>
      </c>
      <c r="I468" t="str">
        <f>IF(売上計画[[#This Row],[月]]&lt;=3,4,ROUNDUP(売上計画[[#This Row],[月]]/3,0)-1)&amp;"Q"</f>
        <v>4Q</v>
      </c>
      <c r="J468">
        <f>MONTH(売上計画[[#This Row],[日付]])</f>
        <v>3</v>
      </c>
    </row>
    <row r="469" spans="1:10" x14ac:dyDescent="0.35">
      <c r="A469" s="1">
        <v>46082</v>
      </c>
      <c r="B469" t="s">
        <v>15</v>
      </c>
      <c r="C469" t="s">
        <v>1079</v>
      </c>
      <c r="D469" t="s">
        <v>1080</v>
      </c>
      <c r="E469" t="s">
        <v>1210</v>
      </c>
      <c r="F469" t="s">
        <v>1104</v>
      </c>
      <c r="G469" s="2">
        <v>370000</v>
      </c>
      <c r="H469">
        <f>IF(売上計画[[#This Row],[四半期]]="4Q",YEAR(売上計画[[#This Row],[日付]])-1,YEAR(売上計画[[#This Row],[日付]]))</f>
        <v>2025</v>
      </c>
      <c r="I469" t="str">
        <f>IF(売上計画[[#This Row],[月]]&lt;=3,4,ROUNDUP(売上計画[[#This Row],[月]]/3,0)-1)&amp;"Q"</f>
        <v>4Q</v>
      </c>
      <c r="J469">
        <f>MONTH(売上計画[[#This Row],[日付]])</f>
        <v>3</v>
      </c>
    </row>
    <row r="470" spans="1:10" x14ac:dyDescent="0.35">
      <c r="A470" s="1">
        <v>46082</v>
      </c>
      <c r="B470" t="s">
        <v>11</v>
      </c>
      <c r="C470" t="s">
        <v>1078</v>
      </c>
      <c r="D470" t="s">
        <v>1077</v>
      </c>
      <c r="E470" t="s">
        <v>1209</v>
      </c>
      <c r="F470" t="s">
        <v>1103</v>
      </c>
      <c r="G470" s="2">
        <v>370000</v>
      </c>
      <c r="H470">
        <f>IF(売上計画[[#This Row],[四半期]]="4Q",YEAR(売上計画[[#This Row],[日付]])-1,YEAR(売上計画[[#This Row],[日付]]))</f>
        <v>2025</v>
      </c>
      <c r="I470" t="str">
        <f>IF(売上計画[[#This Row],[月]]&lt;=3,4,ROUNDUP(売上計画[[#This Row],[月]]/3,0)-1)&amp;"Q"</f>
        <v>4Q</v>
      </c>
      <c r="J470">
        <f>MONTH(売上計画[[#This Row],[日付]])</f>
        <v>3</v>
      </c>
    </row>
    <row r="471" spans="1:10" x14ac:dyDescent="0.35">
      <c r="A471" s="1">
        <v>46082</v>
      </c>
      <c r="B471" t="s">
        <v>57</v>
      </c>
      <c r="C471" t="s">
        <v>1094</v>
      </c>
      <c r="D471" t="s">
        <v>1080</v>
      </c>
      <c r="E471" t="s">
        <v>1210</v>
      </c>
      <c r="F471" t="s">
        <v>1104</v>
      </c>
      <c r="G471" s="2">
        <v>124000</v>
      </c>
      <c r="H471">
        <f>IF(売上計画[[#This Row],[四半期]]="4Q",YEAR(売上計画[[#This Row],[日付]])-1,YEAR(売上計画[[#This Row],[日付]]))</f>
        <v>2025</v>
      </c>
      <c r="I471" t="str">
        <f>IF(売上計画[[#This Row],[月]]&lt;=3,4,ROUNDUP(売上計画[[#This Row],[月]]/3,0)-1)&amp;"Q"</f>
        <v>4Q</v>
      </c>
      <c r="J471">
        <f>MONTH(売上計画[[#This Row],[日付]])</f>
        <v>3</v>
      </c>
    </row>
    <row r="472" spans="1:10" x14ac:dyDescent="0.35">
      <c r="A472" s="1">
        <v>46082</v>
      </c>
      <c r="B472" t="s">
        <v>78</v>
      </c>
      <c r="C472" t="s">
        <v>1097</v>
      </c>
      <c r="D472" t="s">
        <v>1080</v>
      </c>
      <c r="E472" t="s">
        <v>1210</v>
      </c>
      <c r="F472" t="s">
        <v>1104</v>
      </c>
      <c r="G472" s="2">
        <v>924000</v>
      </c>
      <c r="H472">
        <f>IF(売上計画[[#This Row],[四半期]]="4Q",YEAR(売上計画[[#This Row],[日付]])-1,YEAR(売上計画[[#This Row],[日付]]))</f>
        <v>2025</v>
      </c>
      <c r="I472" t="str">
        <f>IF(売上計画[[#This Row],[月]]&lt;=3,4,ROUNDUP(売上計画[[#This Row],[月]]/3,0)-1)&amp;"Q"</f>
        <v>4Q</v>
      </c>
      <c r="J472">
        <f>MONTH(売上計画[[#This Row],[日付]])</f>
        <v>3</v>
      </c>
    </row>
    <row r="473" spans="1:10" x14ac:dyDescent="0.35">
      <c r="A473" s="1">
        <v>46082</v>
      </c>
      <c r="B473" t="s">
        <v>54</v>
      </c>
      <c r="C473" t="s">
        <v>1093</v>
      </c>
      <c r="D473" t="s">
        <v>1082</v>
      </c>
      <c r="E473" t="s">
        <v>1210</v>
      </c>
      <c r="F473" t="s">
        <v>1105</v>
      </c>
      <c r="G473" s="2">
        <v>924000</v>
      </c>
      <c r="H473">
        <f>IF(売上計画[[#This Row],[四半期]]="4Q",YEAR(売上計画[[#This Row],[日付]])-1,YEAR(売上計画[[#This Row],[日付]]))</f>
        <v>2025</v>
      </c>
      <c r="I473" t="str">
        <f>IF(売上計画[[#This Row],[月]]&lt;=3,4,ROUNDUP(売上計画[[#This Row],[月]]/3,0)-1)&amp;"Q"</f>
        <v>4Q</v>
      </c>
      <c r="J473">
        <f>MONTH(売上計画[[#This Row],[日付]])</f>
        <v>3</v>
      </c>
    </row>
    <row r="474" spans="1:10" x14ac:dyDescent="0.35">
      <c r="A474" s="1">
        <v>46082</v>
      </c>
      <c r="B474" t="s">
        <v>42</v>
      </c>
      <c r="C474" t="s">
        <v>1089</v>
      </c>
      <c r="D474" t="s">
        <v>1077</v>
      </c>
      <c r="E474" t="s">
        <v>1209</v>
      </c>
      <c r="F474" t="s">
        <v>1103</v>
      </c>
      <c r="G474" s="2">
        <v>986000</v>
      </c>
      <c r="H474">
        <f>IF(売上計画[[#This Row],[四半期]]="4Q",YEAR(売上計画[[#This Row],[日付]])-1,YEAR(売上計画[[#This Row],[日付]]))</f>
        <v>2025</v>
      </c>
      <c r="I474" t="str">
        <f>IF(売上計画[[#This Row],[月]]&lt;=3,4,ROUNDUP(売上計画[[#This Row],[月]]/3,0)-1)&amp;"Q"</f>
        <v>4Q</v>
      </c>
      <c r="J474">
        <f>MONTH(売上計画[[#This Row],[日付]])</f>
        <v>3</v>
      </c>
    </row>
    <row r="475" spans="1:10" x14ac:dyDescent="0.35">
      <c r="A475" s="1">
        <v>46082</v>
      </c>
      <c r="B475" t="s">
        <v>34</v>
      </c>
      <c r="C475" t="s">
        <v>1087</v>
      </c>
      <c r="D475" t="s">
        <v>1085</v>
      </c>
      <c r="E475" t="s">
        <v>1211</v>
      </c>
      <c r="F475" t="s">
        <v>1106</v>
      </c>
      <c r="G475" s="2">
        <v>432000</v>
      </c>
      <c r="H475">
        <f>IF(売上計画[[#This Row],[四半期]]="4Q",YEAR(売上計画[[#This Row],[日付]])-1,YEAR(売上計画[[#This Row],[日付]]))</f>
        <v>2025</v>
      </c>
      <c r="I475" t="str">
        <f>IF(売上計画[[#This Row],[月]]&lt;=3,4,ROUNDUP(売上計画[[#This Row],[月]]/3,0)-1)&amp;"Q"</f>
        <v>4Q</v>
      </c>
      <c r="J475">
        <f>MONTH(売上計画[[#This Row],[日付]])</f>
        <v>3</v>
      </c>
    </row>
    <row r="476" spans="1:10" x14ac:dyDescent="0.35">
      <c r="A476" s="1">
        <v>46082</v>
      </c>
      <c r="B476" t="s">
        <v>19</v>
      </c>
      <c r="C476" t="s">
        <v>1081</v>
      </c>
      <c r="D476" t="s">
        <v>1082</v>
      </c>
      <c r="E476" t="s">
        <v>1210</v>
      </c>
      <c r="F476" t="s">
        <v>1105</v>
      </c>
      <c r="G476" s="2">
        <v>801000</v>
      </c>
      <c r="H476">
        <f>IF(売上計画[[#This Row],[四半期]]="4Q",YEAR(売上計画[[#This Row],[日付]])-1,YEAR(売上計画[[#This Row],[日付]]))</f>
        <v>2025</v>
      </c>
      <c r="I476" t="str">
        <f>IF(売上計画[[#This Row],[月]]&lt;=3,4,ROUNDUP(売上計画[[#This Row],[月]]/3,0)-1)&amp;"Q"</f>
        <v>4Q</v>
      </c>
      <c r="J476">
        <f>MONTH(売上計画[[#This Row],[日付]])</f>
        <v>3</v>
      </c>
    </row>
    <row r="477" spans="1:10" x14ac:dyDescent="0.35">
      <c r="A477" s="1">
        <v>46082</v>
      </c>
      <c r="B477" t="s">
        <v>46</v>
      </c>
      <c r="C477" t="s">
        <v>1090</v>
      </c>
      <c r="D477" t="s">
        <v>1091</v>
      </c>
      <c r="E477" t="s">
        <v>1209</v>
      </c>
      <c r="F477" t="s">
        <v>1107</v>
      </c>
      <c r="G477" s="2">
        <v>739000</v>
      </c>
      <c r="H477">
        <f>IF(売上計画[[#This Row],[四半期]]="4Q",YEAR(売上計画[[#This Row],[日付]])-1,YEAR(売上計画[[#This Row],[日付]]))</f>
        <v>2025</v>
      </c>
      <c r="I477" t="str">
        <f>IF(売上計画[[#This Row],[月]]&lt;=3,4,ROUNDUP(売上計画[[#This Row],[月]]/3,0)-1)&amp;"Q"</f>
        <v>4Q</v>
      </c>
      <c r="J477">
        <f>MONTH(売上計画[[#This Row],[日付]])</f>
        <v>3</v>
      </c>
    </row>
    <row r="478" spans="1:10" x14ac:dyDescent="0.35">
      <c r="A478" s="1">
        <v>46082</v>
      </c>
      <c r="B478" t="s">
        <v>105</v>
      </c>
      <c r="C478" t="s">
        <v>1100</v>
      </c>
      <c r="D478" t="s">
        <v>1091</v>
      </c>
      <c r="E478" t="s">
        <v>1209</v>
      </c>
      <c r="F478" t="s">
        <v>1107</v>
      </c>
      <c r="G478" s="2">
        <v>678000</v>
      </c>
      <c r="H478">
        <f>IF(売上計画[[#This Row],[四半期]]="4Q",YEAR(売上計画[[#This Row],[日付]])-1,YEAR(売上計画[[#This Row],[日付]]))</f>
        <v>2025</v>
      </c>
      <c r="I478" t="str">
        <f>IF(売上計画[[#This Row],[月]]&lt;=3,4,ROUNDUP(売上計画[[#This Row],[月]]/3,0)-1)&amp;"Q"</f>
        <v>4Q</v>
      </c>
      <c r="J478">
        <f>MONTH(売上計画[[#This Row],[日付]])</f>
        <v>3</v>
      </c>
    </row>
    <row r="479" spans="1:10" x14ac:dyDescent="0.35">
      <c r="A479" s="1">
        <v>46082</v>
      </c>
      <c r="B479" t="s">
        <v>82</v>
      </c>
      <c r="C479" t="s">
        <v>1098</v>
      </c>
      <c r="D479" t="s">
        <v>1085</v>
      </c>
      <c r="E479" t="s">
        <v>1211</v>
      </c>
      <c r="F479" t="s">
        <v>1106</v>
      </c>
      <c r="G479" s="2">
        <v>186000</v>
      </c>
      <c r="H479">
        <f>IF(売上計画[[#This Row],[四半期]]="4Q",YEAR(売上計画[[#This Row],[日付]])-1,YEAR(売上計画[[#This Row],[日付]]))</f>
        <v>2025</v>
      </c>
      <c r="I479" t="str">
        <f>IF(売上計画[[#This Row],[月]]&lt;=3,4,ROUNDUP(売上計画[[#This Row],[月]]/3,0)-1)&amp;"Q"</f>
        <v>4Q</v>
      </c>
      <c r="J479">
        <f>MONTH(売上計画[[#This Row],[日付]])</f>
        <v>3</v>
      </c>
    </row>
    <row r="480" spans="1:10" x14ac:dyDescent="0.35">
      <c r="A480" s="1">
        <v>46082</v>
      </c>
      <c r="B480" t="s">
        <v>67</v>
      </c>
      <c r="C480" t="s">
        <v>1096</v>
      </c>
      <c r="D480" t="s">
        <v>1082</v>
      </c>
      <c r="E480" t="s">
        <v>1210</v>
      </c>
      <c r="F480" t="s">
        <v>1105</v>
      </c>
      <c r="G480" s="2">
        <v>370000</v>
      </c>
      <c r="H480">
        <f>IF(売上計画[[#This Row],[四半期]]="4Q",YEAR(売上計画[[#This Row],[日付]])-1,YEAR(売上計画[[#This Row],[日付]]))</f>
        <v>2025</v>
      </c>
      <c r="I480" t="str">
        <f>IF(売上計画[[#This Row],[月]]&lt;=3,4,ROUNDUP(売上計画[[#This Row],[月]]/3,0)-1)&amp;"Q"</f>
        <v>4Q</v>
      </c>
      <c r="J480">
        <f>MONTH(売上計画[[#This Row],[日付]])</f>
        <v>3</v>
      </c>
    </row>
    <row r="481" spans="1:10" x14ac:dyDescent="0.35">
      <c r="A481" s="1">
        <v>46082</v>
      </c>
      <c r="B481" t="s">
        <v>64</v>
      </c>
      <c r="C481" t="s">
        <v>1095</v>
      </c>
      <c r="D481" t="s">
        <v>1085</v>
      </c>
      <c r="E481" t="s">
        <v>1211</v>
      </c>
      <c r="F481" t="s">
        <v>1106</v>
      </c>
      <c r="G481" s="2">
        <v>247000</v>
      </c>
      <c r="H481">
        <f>IF(売上計画[[#This Row],[四半期]]="4Q",YEAR(売上計画[[#This Row],[日付]])-1,YEAR(売上計画[[#This Row],[日付]]))</f>
        <v>2025</v>
      </c>
      <c r="I481" t="str">
        <f>IF(売上計画[[#This Row],[月]]&lt;=3,4,ROUNDUP(売上計画[[#This Row],[月]]/3,0)-1)&amp;"Q"</f>
        <v>4Q</v>
      </c>
      <c r="J481">
        <f>MONTH(売上計画[[#This Row],[日付]])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80422-233F-4C21-B897-B7A6055DDAA5}">
  <dimension ref="A1:V1481"/>
  <sheetViews>
    <sheetView topLeftCell="A2" zoomScale="95" zoomScaleNormal="95"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  <col min="22" max="22" width="9.28515625" bestFit="1" customWidth="1"/>
  </cols>
  <sheetData>
    <row r="1" spans="1:22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  <c r="V1" t="s">
        <v>1218</v>
      </c>
    </row>
    <row r="2" spans="1:22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売上予実[[#This Row],[販売単価]]*売上予実[[#This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1209</v>
      </c>
      <c r="R2" t="s">
        <v>1103</v>
      </c>
      <c r="S2">
        <f>IF(売上予実[[#This Row],[四半期]]="4Q",YEAR(売上予実[[#This Row],[受注日]])-1,YEAR(売上予実[[#This Row],[受注日]]))</f>
        <v>2024</v>
      </c>
      <c r="T2" t="str">
        <f>IF(売上予実[[#This Row],[月]]&lt;=3,4,ROUNDUP(売上予実[[#This Row],[月]]/3,0)-1)&amp;"Q"</f>
        <v>1Q</v>
      </c>
      <c r="U2">
        <f>MONTH(売上予実[[#This Row],[受注日]])</f>
        <v>4</v>
      </c>
      <c r="V2" s="2"/>
    </row>
    <row r="3" spans="1:22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売上予実[[#This Row],[販売単価]]*売上予実[[#This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1209</v>
      </c>
      <c r="R3" t="s">
        <v>1103</v>
      </c>
      <c r="S3">
        <f>IF(売上予実[[#This Row],[四半期]]="4Q",YEAR(売上予実[[#This Row],[受注日]])-1,YEAR(売上予実[[#This Row],[受注日]]))</f>
        <v>2024</v>
      </c>
      <c r="T3" t="str">
        <f>IF(売上予実[[#This Row],[月]]&lt;=3,4,ROUNDUP(売上予実[[#This Row],[月]]/3,0)-1)&amp;"Q"</f>
        <v>1Q</v>
      </c>
      <c r="U3">
        <f>MONTH(売上予実[[#This Row],[受注日]])</f>
        <v>4</v>
      </c>
      <c r="V3" s="2"/>
    </row>
    <row r="4" spans="1:22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売上予実[[#This Row],[販売単価]]*売上予実[[#This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1210</v>
      </c>
      <c r="R4" t="s">
        <v>1104</v>
      </c>
      <c r="S4">
        <f>IF(売上予実[[#This Row],[四半期]]="4Q",YEAR(売上予実[[#This Row],[受注日]])-1,YEAR(売上予実[[#This Row],[受注日]]))</f>
        <v>2024</v>
      </c>
      <c r="T4" t="str">
        <f>IF(売上予実[[#This Row],[月]]&lt;=3,4,ROUNDUP(売上予実[[#This Row],[月]]/3,0)-1)&amp;"Q"</f>
        <v>1Q</v>
      </c>
      <c r="U4">
        <f>MONTH(売上予実[[#This Row],[受注日]])</f>
        <v>4</v>
      </c>
      <c r="V4" s="2"/>
    </row>
    <row r="5" spans="1:22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売上予実[[#This Row],[販売単価]]*売上予実[[#This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1210</v>
      </c>
      <c r="R5" t="s">
        <v>1105</v>
      </c>
      <c r="S5">
        <f>IF(売上予実[[#This Row],[四半期]]="4Q",YEAR(売上予実[[#This Row],[受注日]])-1,YEAR(売上予実[[#This Row],[受注日]]))</f>
        <v>2024</v>
      </c>
      <c r="T5" t="str">
        <f>IF(売上予実[[#This Row],[月]]&lt;=3,4,ROUNDUP(売上予実[[#This Row],[月]]/3,0)-1)&amp;"Q"</f>
        <v>1Q</v>
      </c>
      <c r="U5">
        <f>MONTH(売上予実[[#This Row],[受注日]])</f>
        <v>4</v>
      </c>
      <c r="V5" s="2"/>
    </row>
    <row r="6" spans="1:22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売上予実[[#This Row],[販売単価]]*売上予実[[#This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1210</v>
      </c>
      <c r="R6" t="s">
        <v>1105</v>
      </c>
      <c r="S6">
        <f>IF(売上予実[[#This Row],[四半期]]="4Q",YEAR(売上予実[[#This Row],[受注日]])-1,YEAR(売上予実[[#This Row],[受注日]]))</f>
        <v>2024</v>
      </c>
      <c r="T6" t="str">
        <f>IF(売上予実[[#This Row],[月]]&lt;=3,4,ROUNDUP(売上予実[[#This Row],[月]]/3,0)-1)&amp;"Q"</f>
        <v>1Q</v>
      </c>
      <c r="U6">
        <f>MONTH(売上予実[[#This Row],[受注日]])</f>
        <v>4</v>
      </c>
      <c r="V6" s="2"/>
    </row>
    <row r="7" spans="1:22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売上予実[[#This Row],[販売単価]]*売上予実[[#This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1211</v>
      </c>
      <c r="R7" t="s">
        <v>1106</v>
      </c>
      <c r="S7">
        <f>IF(売上予実[[#This Row],[四半期]]="4Q",YEAR(売上予実[[#This Row],[受注日]])-1,YEAR(売上予実[[#This Row],[受注日]]))</f>
        <v>2024</v>
      </c>
      <c r="T7" t="str">
        <f>IF(売上予実[[#This Row],[月]]&lt;=3,4,ROUNDUP(売上予実[[#This Row],[月]]/3,0)-1)&amp;"Q"</f>
        <v>1Q</v>
      </c>
      <c r="U7">
        <f>MONTH(売上予実[[#This Row],[受注日]])</f>
        <v>4</v>
      </c>
      <c r="V7" s="2"/>
    </row>
    <row r="8" spans="1:22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売上予実[[#This Row],[販売単価]]*売上予実[[#This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1209</v>
      </c>
      <c r="R8" t="s">
        <v>1103</v>
      </c>
      <c r="S8">
        <f>IF(売上予実[[#This Row],[四半期]]="4Q",YEAR(売上予実[[#This Row],[受注日]])-1,YEAR(売上予実[[#This Row],[受注日]]))</f>
        <v>2024</v>
      </c>
      <c r="T8" t="str">
        <f>IF(売上予実[[#This Row],[月]]&lt;=3,4,ROUNDUP(売上予実[[#This Row],[月]]/3,0)-1)&amp;"Q"</f>
        <v>1Q</v>
      </c>
      <c r="U8">
        <f>MONTH(売上予実[[#This Row],[受注日]])</f>
        <v>4</v>
      </c>
      <c r="V8" s="2"/>
    </row>
    <row r="9" spans="1:22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売上予実[[#This Row],[販売単価]]*売上予実[[#This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1211</v>
      </c>
      <c r="R9" t="s">
        <v>1106</v>
      </c>
      <c r="S9">
        <f>IF(売上予実[[#This Row],[四半期]]="4Q",YEAR(売上予実[[#This Row],[受注日]])-1,YEAR(売上予実[[#This Row],[受注日]]))</f>
        <v>2024</v>
      </c>
      <c r="T9" t="str">
        <f>IF(売上予実[[#This Row],[月]]&lt;=3,4,ROUNDUP(売上予実[[#This Row],[月]]/3,0)-1)&amp;"Q"</f>
        <v>1Q</v>
      </c>
      <c r="U9">
        <f>MONTH(売上予実[[#This Row],[受注日]])</f>
        <v>4</v>
      </c>
      <c r="V9" s="2"/>
    </row>
    <row r="10" spans="1:22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売上予実[[#This Row],[販売単価]]*売上予実[[#This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1210</v>
      </c>
      <c r="R10" t="s">
        <v>1104</v>
      </c>
      <c r="S10">
        <f>IF(売上予実[[#This Row],[四半期]]="4Q",YEAR(売上予実[[#This Row],[受注日]])-1,YEAR(売上予実[[#This Row],[受注日]]))</f>
        <v>2024</v>
      </c>
      <c r="T10" t="str">
        <f>IF(売上予実[[#This Row],[月]]&lt;=3,4,ROUNDUP(売上予実[[#This Row],[月]]/3,0)-1)&amp;"Q"</f>
        <v>1Q</v>
      </c>
      <c r="U10">
        <f>MONTH(売上予実[[#This Row],[受注日]])</f>
        <v>4</v>
      </c>
      <c r="V10" s="2"/>
    </row>
    <row r="11" spans="1:22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売上予実[[#This Row],[販売単価]]*売上予実[[#This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1209</v>
      </c>
      <c r="R11" t="s">
        <v>1103</v>
      </c>
      <c r="S11">
        <f>IF(売上予実[[#This Row],[四半期]]="4Q",YEAR(売上予実[[#This Row],[受注日]])-1,YEAR(売上予実[[#This Row],[受注日]]))</f>
        <v>2024</v>
      </c>
      <c r="T11" t="str">
        <f>IF(売上予実[[#This Row],[月]]&lt;=3,4,ROUNDUP(売上予実[[#This Row],[月]]/3,0)-1)&amp;"Q"</f>
        <v>1Q</v>
      </c>
      <c r="U11">
        <f>MONTH(売上予実[[#This Row],[受注日]])</f>
        <v>4</v>
      </c>
      <c r="V11" s="2"/>
    </row>
    <row r="12" spans="1:22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売上予実[[#This Row],[販売単価]]*売上予実[[#This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1209</v>
      </c>
      <c r="R12" t="s">
        <v>1107</v>
      </c>
      <c r="S12">
        <f>IF(売上予実[[#This Row],[四半期]]="4Q",YEAR(売上予実[[#This Row],[受注日]])-1,YEAR(売上予実[[#This Row],[受注日]]))</f>
        <v>2024</v>
      </c>
      <c r="T12" t="str">
        <f>IF(売上予実[[#This Row],[月]]&lt;=3,4,ROUNDUP(売上予実[[#This Row],[月]]/3,0)-1)&amp;"Q"</f>
        <v>1Q</v>
      </c>
      <c r="U12">
        <f>MONTH(売上予実[[#This Row],[受注日]])</f>
        <v>4</v>
      </c>
      <c r="V12" s="2"/>
    </row>
    <row r="13" spans="1:22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売上予実[[#This Row],[販売単価]]*売上予実[[#This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1209</v>
      </c>
      <c r="R13" t="s">
        <v>1103</v>
      </c>
      <c r="S13">
        <f>IF(売上予実[[#This Row],[四半期]]="4Q",YEAR(売上予実[[#This Row],[受注日]])-1,YEAR(売上予実[[#This Row],[受注日]]))</f>
        <v>2024</v>
      </c>
      <c r="T13" t="str">
        <f>IF(売上予実[[#This Row],[月]]&lt;=3,4,ROUNDUP(売上予実[[#This Row],[月]]/3,0)-1)&amp;"Q"</f>
        <v>1Q</v>
      </c>
      <c r="U13">
        <f>MONTH(売上予実[[#This Row],[受注日]])</f>
        <v>4</v>
      </c>
      <c r="V13" s="2"/>
    </row>
    <row r="14" spans="1:22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売上予実[[#This Row],[販売単価]]*売上予実[[#This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1210</v>
      </c>
      <c r="R14" t="s">
        <v>1104</v>
      </c>
      <c r="S14">
        <f>IF(売上予実[[#This Row],[四半期]]="4Q",YEAR(売上予実[[#This Row],[受注日]])-1,YEAR(売上予実[[#This Row],[受注日]]))</f>
        <v>2024</v>
      </c>
      <c r="T14" t="str">
        <f>IF(売上予実[[#This Row],[月]]&lt;=3,4,ROUNDUP(売上予実[[#This Row],[月]]/3,0)-1)&amp;"Q"</f>
        <v>1Q</v>
      </c>
      <c r="U14">
        <f>MONTH(売上予実[[#This Row],[受注日]])</f>
        <v>4</v>
      </c>
      <c r="V14" s="2"/>
    </row>
    <row r="15" spans="1:22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売上予実[[#This Row],[販売単価]]*売上予実[[#This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1210</v>
      </c>
      <c r="R15" t="s">
        <v>1105</v>
      </c>
      <c r="S15">
        <f>IF(売上予実[[#This Row],[四半期]]="4Q",YEAR(売上予実[[#This Row],[受注日]])-1,YEAR(売上予実[[#This Row],[受注日]]))</f>
        <v>2024</v>
      </c>
      <c r="T15" t="str">
        <f>IF(売上予実[[#This Row],[月]]&lt;=3,4,ROUNDUP(売上予実[[#This Row],[月]]/3,0)-1)&amp;"Q"</f>
        <v>1Q</v>
      </c>
      <c r="U15">
        <f>MONTH(売上予実[[#This Row],[受注日]])</f>
        <v>4</v>
      </c>
      <c r="V15" s="2"/>
    </row>
    <row r="16" spans="1:22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売上予実[[#This Row],[販売単価]]*売上予実[[#This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1210</v>
      </c>
      <c r="R16" t="s">
        <v>1104</v>
      </c>
      <c r="S16">
        <f>IF(売上予実[[#This Row],[四半期]]="4Q",YEAR(売上予実[[#This Row],[受注日]])-1,YEAR(売上予実[[#This Row],[受注日]]))</f>
        <v>2024</v>
      </c>
      <c r="T16" t="str">
        <f>IF(売上予実[[#This Row],[月]]&lt;=3,4,ROUNDUP(売上予実[[#This Row],[月]]/3,0)-1)&amp;"Q"</f>
        <v>1Q</v>
      </c>
      <c r="U16">
        <f>MONTH(売上予実[[#This Row],[受注日]])</f>
        <v>4</v>
      </c>
      <c r="V16" s="2"/>
    </row>
    <row r="17" spans="1:22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売上予実[[#This Row],[販売単価]]*売上予実[[#This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1211</v>
      </c>
      <c r="R17" t="s">
        <v>1106</v>
      </c>
      <c r="S17">
        <f>IF(売上予実[[#This Row],[四半期]]="4Q",YEAR(売上予実[[#This Row],[受注日]])-1,YEAR(売上予実[[#This Row],[受注日]]))</f>
        <v>2024</v>
      </c>
      <c r="T17" t="str">
        <f>IF(売上予実[[#This Row],[月]]&lt;=3,4,ROUNDUP(売上予実[[#This Row],[月]]/3,0)-1)&amp;"Q"</f>
        <v>1Q</v>
      </c>
      <c r="U17">
        <f>MONTH(売上予実[[#This Row],[受注日]])</f>
        <v>4</v>
      </c>
      <c r="V17" s="2"/>
    </row>
    <row r="18" spans="1:22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売上予実[[#This Row],[販売単価]]*売上予実[[#This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1210</v>
      </c>
      <c r="R18" t="s">
        <v>1104</v>
      </c>
      <c r="S18">
        <f>IF(売上予実[[#This Row],[四半期]]="4Q",YEAR(売上予実[[#This Row],[受注日]])-1,YEAR(売上予実[[#This Row],[受注日]]))</f>
        <v>2024</v>
      </c>
      <c r="T18" t="str">
        <f>IF(売上予実[[#This Row],[月]]&lt;=3,4,ROUNDUP(売上予実[[#This Row],[月]]/3,0)-1)&amp;"Q"</f>
        <v>1Q</v>
      </c>
      <c r="U18">
        <f>MONTH(売上予実[[#This Row],[受注日]])</f>
        <v>4</v>
      </c>
      <c r="V18" s="2"/>
    </row>
    <row r="19" spans="1:22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売上予実[[#This Row],[販売単価]]*売上予実[[#This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1209</v>
      </c>
      <c r="R19" t="s">
        <v>1103</v>
      </c>
      <c r="S19">
        <f>IF(売上予実[[#This Row],[四半期]]="4Q",YEAR(売上予実[[#This Row],[受注日]])-1,YEAR(売上予実[[#This Row],[受注日]]))</f>
        <v>2024</v>
      </c>
      <c r="T19" t="str">
        <f>IF(売上予実[[#This Row],[月]]&lt;=3,4,ROUNDUP(売上予実[[#This Row],[月]]/3,0)-1)&amp;"Q"</f>
        <v>1Q</v>
      </c>
      <c r="U19">
        <f>MONTH(売上予実[[#This Row],[受注日]])</f>
        <v>4</v>
      </c>
      <c r="V19" s="2"/>
    </row>
    <row r="20" spans="1:22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売上予実[[#This Row],[販売単価]]*売上予実[[#This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1211</v>
      </c>
      <c r="R20" t="s">
        <v>1106</v>
      </c>
      <c r="S20">
        <f>IF(売上予実[[#This Row],[四半期]]="4Q",YEAR(売上予実[[#This Row],[受注日]])-1,YEAR(売上予実[[#This Row],[受注日]]))</f>
        <v>2024</v>
      </c>
      <c r="T20" t="str">
        <f>IF(売上予実[[#This Row],[月]]&lt;=3,4,ROUNDUP(売上予実[[#This Row],[月]]/3,0)-1)&amp;"Q"</f>
        <v>1Q</v>
      </c>
      <c r="U20">
        <f>MONTH(売上予実[[#This Row],[受注日]])</f>
        <v>4</v>
      </c>
      <c r="V20" s="2"/>
    </row>
    <row r="21" spans="1:22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売上予実[[#This Row],[販売単価]]*売上予実[[#This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1210</v>
      </c>
      <c r="R21" t="s">
        <v>1105</v>
      </c>
      <c r="S21">
        <f>IF(売上予実[[#This Row],[四半期]]="4Q",YEAR(売上予実[[#This Row],[受注日]])-1,YEAR(売上予実[[#This Row],[受注日]]))</f>
        <v>2024</v>
      </c>
      <c r="T21" t="str">
        <f>IF(売上予実[[#This Row],[月]]&lt;=3,4,ROUNDUP(売上予実[[#This Row],[月]]/3,0)-1)&amp;"Q"</f>
        <v>1Q</v>
      </c>
      <c r="U21">
        <f>MONTH(売上予実[[#This Row],[受注日]])</f>
        <v>4</v>
      </c>
      <c r="V21" s="2"/>
    </row>
    <row r="22" spans="1:22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売上予実[[#This Row],[販売単価]]*売上予実[[#This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1209</v>
      </c>
      <c r="R22" t="s">
        <v>1103</v>
      </c>
      <c r="S22">
        <f>IF(売上予実[[#This Row],[四半期]]="4Q",YEAR(売上予実[[#This Row],[受注日]])-1,YEAR(売上予実[[#This Row],[受注日]]))</f>
        <v>2024</v>
      </c>
      <c r="T22" t="str">
        <f>IF(売上予実[[#This Row],[月]]&lt;=3,4,ROUNDUP(売上予実[[#This Row],[月]]/3,0)-1)&amp;"Q"</f>
        <v>1Q</v>
      </c>
      <c r="U22">
        <f>MONTH(売上予実[[#This Row],[受注日]])</f>
        <v>4</v>
      </c>
      <c r="V22" s="2"/>
    </row>
    <row r="23" spans="1:22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売上予実[[#This Row],[販売単価]]*売上予実[[#This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1209</v>
      </c>
      <c r="R23" t="s">
        <v>1103</v>
      </c>
      <c r="S23">
        <f>IF(売上予実[[#This Row],[四半期]]="4Q",YEAR(売上予実[[#This Row],[受注日]])-1,YEAR(売上予実[[#This Row],[受注日]]))</f>
        <v>2024</v>
      </c>
      <c r="T23" t="str">
        <f>IF(売上予実[[#This Row],[月]]&lt;=3,4,ROUNDUP(売上予実[[#This Row],[月]]/3,0)-1)&amp;"Q"</f>
        <v>1Q</v>
      </c>
      <c r="U23">
        <f>MONTH(売上予実[[#This Row],[受注日]])</f>
        <v>4</v>
      </c>
      <c r="V23" s="2"/>
    </row>
    <row r="24" spans="1:22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売上予実[[#This Row],[販売単価]]*売上予実[[#This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1210</v>
      </c>
      <c r="R24" t="s">
        <v>1104</v>
      </c>
      <c r="S24">
        <f>IF(売上予実[[#This Row],[四半期]]="4Q",YEAR(売上予実[[#This Row],[受注日]])-1,YEAR(売上予実[[#This Row],[受注日]]))</f>
        <v>2024</v>
      </c>
      <c r="T24" t="str">
        <f>IF(売上予実[[#This Row],[月]]&lt;=3,4,ROUNDUP(売上予実[[#This Row],[月]]/3,0)-1)&amp;"Q"</f>
        <v>1Q</v>
      </c>
      <c r="U24">
        <f>MONTH(売上予実[[#This Row],[受注日]])</f>
        <v>4</v>
      </c>
      <c r="V24" s="2"/>
    </row>
    <row r="25" spans="1:22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売上予実[[#This Row],[販売単価]]*売上予実[[#This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1209</v>
      </c>
      <c r="R25" t="s">
        <v>1107</v>
      </c>
      <c r="S25">
        <f>IF(売上予実[[#This Row],[四半期]]="4Q",YEAR(売上予実[[#This Row],[受注日]])-1,YEAR(売上予実[[#This Row],[受注日]]))</f>
        <v>2024</v>
      </c>
      <c r="T25" t="str">
        <f>IF(売上予実[[#This Row],[月]]&lt;=3,4,ROUNDUP(売上予実[[#This Row],[月]]/3,0)-1)&amp;"Q"</f>
        <v>1Q</v>
      </c>
      <c r="U25">
        <f>MONTH(売上予実[[#This Row],[受注日]])</f>
        <v>4</v>
      </c>
      <c r="V25" s="2"/>
    </row>
    <row r="26" spans="1:22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売上予実[[#This Row],[販売単価]]*売上予実[[#This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1210</v>
      </c>
      <c r="R26" t="s">
        <v>1104</v>
      </c>
      <c r="S26">
        <f>IF(売上予実[[#This Row],[四半期]]="4Q",YEAR(売上予実[[#This Row],[受注日]])-1,YEAR(売上予実[[#This Row],[受注日]]))</f>
        <v>2024</v>
      </c>
      <c r="T26" t="str">
        <f>IF(売上予実[[#This Row],[月]]&lt;=3,4,ROUNDUP(売上予実[[#This Row],[月]]/3,0)-1)&amp;"Q"</f>
        <v>1Q</v>
      </c>
      <c r="U26">
        <f>MONTH(売上予実[[#This Row],[受注日]])</f>
        <v>4</v>
      </c>
      <c r="V26" s="2"/>
    </row>
    <row r="27" spans="1:22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売上予実[[#This Row],[販売単価]]*売上予実[[#This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1210</v>
      </c>
      <c r="R27" t="s">
        <v>1104</v>
      </c>
      <c r="S27">
        <f>IF(売上予実[[#This Row],[四半期]]="4Q",YEAR(売上予実[[#This Row],[受注日]])-1,YEAR(売上予実[[#This Row],[受注日]]))</f>
        <v>2024</v>
      </c>
      <c r="T27" t="str">
        <f>IF(売上予実[[#This Row],[月]]&lt;=3,4,ROUNDUP(売上予実[[#This Row],[月]]/3,0)-1)&amp;"Q"</f>
        <v>1Q</v>
      </c>
      <c r="U27">
        <f>MONTH(売上予実[[#This Row],[受注日]])</f>
        <v>4</v>
      </c>
      <c r="V27" s="2"/>
    </row>
    <row r="28" spans="1:22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売上予実[[#This Row],[販売単価]]*売上予実[[#This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1211</v>
      </c>
      <c r="R28" t="s">
        <v>1106</v>
      </c>
      <c r="S28">
        <f>IF(売上予実[[#This Row],[四半期]]="4Q",YEAR(売上予実[[#This Row],[受注日]])-1,YEAR(売上予実[[#This Row],[受注日]]))</f>
        <v>2024</v>
      </c>
      <c r="T28" t="str">
        <f>IF(売上予実[[#This Row],[月]]&lt;=3,4,ROUNDUP(売上予実[[#This Row],[月]]/3,0)-1)&amp;"Q"</f>
        <v>1Q</v>
      </c>
      <c r="U28">
        <f>MONTH(売上予実[[#This Row],[受注日]])</f>
        <v>4</v>
      </c>
      <c r="V28" s="2"/>
    </row>
    <row r="29" spans="1:22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売上予実[[#This Row],[販売単価]]*売上予実[[#This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1211</v>
      </c>
      <c r="R29" t="s">
        <v>1106</v>
      </c>
      <c r="S29">
        <f>IF(売上予実[[#This Row],[四半期]]="4Q",YEAR(売上予実[[#This Row],[受注日]])-1,YEAR(売上予実[[#This Row],[受注日]]))</f>
        <v>2024</v>
      </c>
      <c r="T29" t="str">
        <f>IF(売上予実[[#This Row],[月]]&lt;=3,4,ROUNDUP(売上予実[[#This Row],[月]]/3,0)-1)&amp;"Q"</f>
        <v>1Q</v>
      </c>
      <c r="U29">
        <f>MONTH(売上予実[[#This Row],[受注日]])</f>
        <v>4</v>
      </c>
      <c r="V29" s="2"/>
    </row>
    <row r="30" spans="1:22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売上予実[[#This Row],[販売単価]]*売上予実[[#This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1210</v>
      </c>
      <c r="R30" t="s">
        <v>1104</v>
      </c>
      <c r="S30">
        <f>IF(売上予実[[#This Row],[四半期]]="4Q",YEAR(売上予実[[#This Row],[受注日]])-1,YEAR(売上予実[[#This Row],[受注日]]))</f>
        <v>2024</v>
      </c>
      <c r="T30" t="str">
        <f>IF(売上予実[[#This Row],[月]]&lt;=3,4,ROUNDUP(売上予実[[#This Row],[月]]/3,0)-1)&amp;"Q"</f>
        <v>1Q</v>
      </c>
      <c r="U30">
        <f>MONTH(売上予実[[#This Row],[受注日]])</f>
        <v>4</v>
      </c>
      <c r="V30" s="2"/>
    </row>
    <row r="31" spans="1:22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売上予実[[#This Row],[販売単価]]*売上予実[[#This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1210</v>
      </c>
      <c r="R31" t="s">
        <v>1104</v>
      </c>
      <c r="S31">
        <f>IF(売上予実[[#This Row],[四半期]]="4Q",YEAR(売上予実[[#This Row],[受注日]])-1,YEAR(売上予実[[#This Row],[受注日]]))</f>
        <v>2024</v>
      </c>
      <c r="T31" t="str">
        <f>IF(売上予実[[#This Row],[月]]&lt;=3,4,ROUNDUP(売上予実[[#This Row],[月]]/3,0)-1)&amp;"Q"</f>
        <v>1Q</v>
      </c>
      <c r="U31">
        <f>MONTH(売上予実[[#This Row],[受注日]])</f>
        <v>4</v>
      </c>
      <c r="V31" s="2"/>
    </row>
    <row r="32" spans="1:22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売上予実[[#This Row],[販売単価]]*売上予実[[#This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1210</v>
      </c>
      <c r="R32" t="s">
        <v>1105</v>
      </c>
      <c r="S32">
        <f>IF(売上予実[[#This Row],[四半期]]="4Q",YEAR(売上予実[[#This Row],[受注日]])-1,YEAR(売上予実[[#This Row],[受注日]]))</f>
        <v>2024</v>
      </c>
      <c r="T32" t="str">
        <f>IF(売上予実[[#This Row],[月]]&lt;=3,4,ROUNDUP(売上予実[[#This Row],[月]]/3,0)-1)&amp;"Q"</f>
        <v>1Q</v>
      </c>
      <c r="U32">
        <f>MONTH(売上予実[[#This Row],[受注日]])</f>
        <v>4</v>
      </c>
      <c r="V32" s="2"/>
    </row>
    <row r="33" spans="1:22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売上予実[[#This Row],[販売単価]]*売上予実[[#This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1211</v>
      </c>
      <c r="R33" t="s">
        <v>1106</v>
      </c>
      <c r="S33">
        <f>IF(売上予実[[#This Row],[四半期]]="4Q",YEAR(売上予実[[#This Row],[受注日]])-1,YEAR(売上予実[[#This Row],[受注日]]))</f>
        <v>2024</v>
      </c>
      <c r="T33" t="str">
        <f>IF(売上予実[[#This Row],[月]]&lt;=3,4,ROUNDUP(売上予実[[#This Row],[月]]/3,0)-1)&amp;"Q"</f>
        <v>1Q</v>
      </c>
      <c r="U33">
        <f>MONTH(売上予実[[#This Row],[受注日]])</f>
        <v>4</v>
      </c>
      <c r="V33" s="2"/>
    </row>
    <row r="34" spans="1:22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売上予実[[#This Row],[販売単価]]*売上予実[[#This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1211</v>
      </c>
      <c r="R34" t="s">
        <v>1106</v>
      </c>
      <c r="S34">
        <f>IF(売上予実[[#This Row],[四半期]]="4Q",YEAR(売上予実[[#This Row],[受注日]])-1,YEAR(売上予実[[#This Row],[受注日]]))</f>
        <v>2024</v>
      </c>
      <c r="T34" t="str">
        <f>IF(売上予実[[#This Row],[月]]&lt;=3,4,ROUNDUP(売上予実[[#This Row],[月]]/3,0)-1)&amp;"Q"</f>
        <v>1Q</v>
      </c>
      <c r="U34">
        <f>MONTH(売上予実[[#This Row],[受注日]])</f>
        <v>4</v>
      </c>
      <c r="V34" s="2"/>
    </row>
    <row r="35" spans="1:22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売上予実[[#This Row],[販売単価]]*売上予実[[#This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1209</v>
      </c>
      <c r="R35" t="s">
        <v>1103</v>
      </c>
      <c r="S35">
        <f>IF(売上予実[[#This Row],[四半期]]="4Q",YEAR(売上予実[[#This Row],[受注日]])-1,YEAR(売上予実[[#This Row],[受注日]]))</f>
        <v>2024</v>
      </c>
      <c r="T35" t="str">
        <f>IF(売上予実[[#This Row],[月]]&lt;=3,4,ROUNDUP(売上予実[[#This Row],[月]]/3,0)-1)&amp;"Q"</f>
        <v>1Q</v>
      </c>
      <c r="U35">
        <f>MONTH(売上予実[[#This Row],[受注日]])</f>
        <v>4</v>
      </c>
      <c r="V35" s="2"/>
    </row>
    <row r="36" spans="1:22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売上予実[[#This Row],[販売単価]]*売上予実[[#This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1211</v>
      </c>
      <c r="R36" t="s">
        <v>1106</v>
      </c>
      <c r="S36">
        <f>IF(売上予実[[#This Row],[四半期]]="4Q",YEAR(売上予実[[#This Row],[受注日]])-1,YEAR(売上予実[[#This Row],[受注日]]))</f>
        <v>2024</v>
      </c>
      <c r="T36" t="str">
        <f>IF(売上予実[[#This Row],[月]]&lt;=3,4,ROUNDUP(売上予実[[#This Row],[月]]/3,0)-1)&amp;"Q"</f>
        <v>1Q</v>
      </c>
      <c r="U36">
        <f>MONTH(売上予実[[#This Row],[受注日]])</f>
        <v>4</v>
      </c>
      <c r="V36" s="2"/>
    </row>
    <row r="37" spans="1:22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売上予実[[#This Row],[販売単価]]*売上予実[[#This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1210</v>
      </c>
      <c r="R37" t="s">
        <v>1104</v>
      </c>
      <c r="S37">
        <f>IF(売上予実[[#This Row],[四半期]]="4Q",YEAR(売上予実[[#This Row],[受注日]])-1,YEAR(売上予実[[#This Row],[受注日]]))</f>
        <v>2024</v>
      </c>
      <c r="T37" t="str">
        <f>IF(売上予実[[#This Row],[月]]&lt;=3,4,ROUNDUP(売上予実[[#This Row],[月]]/3,0)-1)&amp;"Q"</f>
        <v>1Q</v>
      </c>
      <c r="U37">
        <f>MONTH(売上予実[[#This Row],[受注日]])</f>
        <v>4</v>
      </c>
      <c r="V37" s="2"/>
    </row>
    <row r="38" spans="1:22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売上予実[[#This Row],[販売単価]]*売上予実[[#This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1209</v>
      </c>
      <c r="R38" t="s">
        <v>1103</v>
      </c>
      <c r="S38">
        <f>IF(売上予実[[#This Row],[四半期]]="4Q",YEAR(売上予実[[#This Row],[受注日]])-1,YEAR(売上予実[[#This Row],[受注日]]))</f>
        <v>2024</v>
      </c>
      <c r="T38" t="str">
        <f>IF(売上予実[[#This Row],[月]]&lt;=3,4,ROUNDUP(売上予実[[#This Row],[月]]/3,0)-1)&amp;"Q"</f>
        <v>1Q</v>
      </c>
      <c r="U38">
        <f>MONTH(売上予実[[#This Row],[受注日]])</f>
        <v>4</v>
      </c>
      <c r="V38" s="2"/>
    </row>
    <row r="39" spans="1:22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売上予実[[#This Row],[販売単価]]*売上予実[[#This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1210</v>
      </c>
      <c r="R39" t="s">
        <v>1104</v>
      </c>
      <c r="S39">
        <f>IF(売上予実[[#This Row],[四半期]]="4Q",YEAR(売上予実[[#This Row],[受注日]])-1,YEAR(売上予実[[#This Row],[受注日]]))</f>
        <v>2024</v>
      </c>
      <c r="T39" t="str">
        <f>IF(売上予実[[#This Row],[月]]&lt;=3,4,ROUNDUP(売上予実[[#This Row],[月]]/3,0)-1)&amp;"Q"</f>
        <v>1Q</v>
      </c>
      <c r="U39">
        <f>MONTH(売上予実[[#This Row],[受注日]])</f>
        <v>4</v>
      </c>
      <c r="V39" s="2"/>
    </row>
    <row r="40" spans="1:22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売上予実[[#This Row],[販売単価]]*売上予実[[#This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1210</v>
      </c>
      <c r="R40" t="s">
        <v>1104</v>
      </c>
      <c r="S40">
        <f>IF(売上予実[[#This Row],[四半期]]="4Q",YEAR(売上予実[[#This Row],[受注日]])-1,YEAR(売上予実[[#This Row],[受注日]]))</f>
        <v>2024</v>
      </c>
      <c r="T40" t="str">
        <f>IF(売上予実[[#This Row],[月]]&lt;=3,4,ROUNDUP(売上予実[[#This Row],[月]]/3,0)-1)&amp;"Q"</f>
        <v>1Q</v>
      </c>
      <c r="U40">
        <f>MONTH(売上予実[[#This Row],[受注日]])</f>
        <v>5</v>
      </c>
      <c r="V40" s="2"/>
    </row>
    <row r="41" spans="1:22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売上予実[[#This Row],[販売単価]]*売上予実[[#This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1209</v>
      </c>
      <c r="R41" t="s">
        <v>1107</v>
      </c>
      <c r="S41">
        <f>IF(売上予実[[#This Row],[四半期]]="4Q",YEAR(売上予実[[#This Row],[受注日]])-1,YEAR(売上予実[[#This Row],[受注日]]))</f>
        <v>2024</v>
      </c>
      <c r="T41" t="str">
        <f>IF(売上予実[[#This Row],[月]]&lt;=3,4,ROUNDUP(売上予実[[#This Row],[月]]/3,0)-1)&amp;"Q"</f>
        <v>1Q</v>
      </c>
      <c r="U41">
        <f>MONTH(売上予実[[#This Row],[受注日]])</f>
        <v>5</v>
      </c>
      <c r="V41" s="2"/>
    </row>
    <row r="42" spans="1:22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売上予実[[#This Row],[販売単価]]*売上予実[[#This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1209</v>
      </c>
      <c r="R42" t="s">
        <v>1107</v>
      </c>
      <c r="S42">
        <f>IF(売上予実[[#This Row],[四半期]]="4Q",YEAR(売上予実[[#This Row],[受注日]])-1,YEAR(売上予実[[#This Row],[受注日]]))</f>
        <v>2024</v>
      </c>
      <c r="T42" t="str">
        <f>IF(売上予実[[#This Row],[月]]&lt;=3,4,ROUNDUP(売上予実[[#This Row],[月]]/3,0)-1)&amp;"Q"</f>
        <v>1Q</v>
      </c>
      <c r="U42">
        <f>MONTH(売上予実[[#This Row],[受注日]])</f>
        <v>5</v>
      </c>
      <c r="V42" s="2"/>
    </row>
    <row r="43" spans="1:22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売上予実[[#This Row],[販売単価]]*売上予実[[#This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1209</v>
      </c>
      <c r="R43" t="s">
        <v>1107</v>
      </c>
      <c r="S43">
        <f>IF(売上予実[[#This Row],[四半期]]="4Q",YEAR(売上予実[[#This Row],[受注日]])-1,YEAR(売上予実[[#This Row],[受注日]]))</f>
        <v>2024</v>
      </c>
      <c r="T43" t="str">
        <f>IF(売上予実[[#This Row],[月]]&lt;=3,4,ROUNDUP(売上予実[[#This Row],[月]]/3,0)-1)&amp;"Q"</f>
        <v>1Q</v>
      </c>
      <c r="U43">
        <f>MONTH(売上予実[[#This Row],[受注日]])</f>
        <v>5</v>
      </c>
      <c r="V43" s="2"/>
    </row>
    <row r="44" spans="1:22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売上予実[[#This Row],[販売単価]]*売上予実[[#This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1210</v>
      </c>
      <c r="R44" t="s">
        <v>1105</v>
      </c>
      <c r="S44">
        <f>IF(売上予実[[#This Row],[四半期]]="4Q",YEAR(売上予実[[#This Row],[受注日]])-1,YEAR(売上予実[[#This Row],[受注日]]))</f>
        <v>2024</v>
      </c>
      <c r="T44" t="str">
        <f>IF(売上予実[[#This Row],[月]]&lt;=3,4,ROUNDUP(売上予実[[#This Row],[月]]/3,0)-1)&amp;"Q"</f>
        <v>1Q</v>
      </c>
      <c r="U44">
        <f>MONTH(売上予実[[#This Row],[受注日]])</f>
        <v>5</v>
      </c>
      <c r="V44" s="2"/>
    </row>
    <row r="45" spans="1:22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売上予実[[#This Row],[販売単価]]*売上予実[[#This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1209</v>
      </c>
      <c r="R45" t="s">
        <v>1107</v>
      </c>
      <c r="S45">
        <f>IF(売上予実[[#This Row],[四半期]]="4Q",YEAR(売上予実[[#This Row],[受注日]])-1,YEAR(売上予実[[#This Row],[受注日]]))</f>
        <v>2024</v>
      </c>
      <c r="T45" t="str">
        <f>IF(売上予実[[#This Row],[月]]&lt;=3,4,ROUNDUP(売上予実[[#This Row],[月]]/3,0)-1)&amp;"Q"</f>
        <v>1Q</v>
      </c>
      <c r="U45">
        <f>MONTH(売上予実[[#This Row],[受注日]])</f>
        <v>5</v>
      </c>
      <c r="V45" s="2"/>
    </row>
    <row r="46" spans="1:22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売上予実[[#This Row],[販売単価]]*売上予実[[#This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1211</v>
      </c>
      <c r="R46" t="s">
        <v>1106</v>
      </c>
      <c r="S46">
        <f>IF(売上予実[[#This Row],[四半期]]="4Q",YEAR(売上予実[[#This Row],[受注日]])-1,YEAR(売上予実[[#This Row],[受注日]]))</f>
        <v>2024</v>
      </c>
      <c r="T46" t="str">
        <f>IF(売上予実[[#This Row],[月]]&lt;=3,4,ROUNDUP(売上予実[[#This Row],[月]]/3,0)-1)&amp;"Q"</f>
        <v>1Q</v>
      </c>
      <c r="U46">
        <f>MONTH(売上予実[[#This Row],[受注日]])</f>
        <v>5</v>
      </c>
      <c r="V46" s="2"/>
    </row>
    <row r="47" spans="1:22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売上予実[[#This Row],[販売単価]]*売上予実[[#This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1211</v>
      </c>
      <c r="R47" t="s">
        <v>1106</v>
      </c>
      <c r="S47">
        <f>IF(売上予実[[#This Row],[四半期]]="4Q",YEAR(売上予実[[#This Row],[受注日]])-1,YEAR(売上予実[[#This Row],[受注日]]))</f>
        <v>2024</v>
      </c>
      <c r="T47" t="str">
        <f>IF(売上予実[[#This Row],[月]]&lt;=3,4,ROUNDUP(売上予実[[#This Row],[月]]/3,0)-1)&amp;"Q"</f>
        <v>1Q</v>
      </c>
      <c r="U47">
        <f>MONTH(売上予実[[#This Row],[受注日]])</f>
        <v>5</v>
      </c>
      <c r="V47" s="2"/>
    </row>
    <row r="48" spans="1:22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売上予実[[#This Row],[販売単価]]*売上予実[[#This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1209</v>
      </c>
      <c r="R48" t="s">
        <v>1103</v>
      </c>
      <c r="S48">
        <f>IF(売上予実[[#This Row],[四半期]]="4Q",YEAR(売上予実[[#This Row],[受注日]])-1,YEAR(売上予実[[#This Row],[受注日]]))</f>
        <v>2024</v>
      </c>
      <c r="T48" t="str">
        <f>IF(売上予実[[#This Row],[月]]&lt;=3,4,ROUNDUP(売上予実[[#This Row],[月]]/3,0)-1)&amp;"Q"</f>
        <v>1Q</v>
      </c>
      <c r="U48">
        <f>MONTH(売上予実[[#This Row],[受注日]])</f>
        <v>5</v>
      </c>
      <c r="V48" s="2"/>
    </row>
    <row r="49" spans="1:22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売上予実[[#This Row],[販売単価]]*売上予実[[#This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1210</v>
      </c>
      <c r="R49" t="s">
        <v>1105</v>
      </c>
      <c r="S49">
        <f>IF(売上予実[[#This Row],[四半期]]="4Q",YEAR(売上予実[[#This Row],[受注日]])-1,YEAR(売上予実[[#This Row],[受注日]]))</f>
        <v>2024</v>
      </c>
      <c r="T49" t="str">
        <f>IF(売上予実[[#This Row],[月]]&lt;=3,4,ROUNDUP(売上予実[[#This Row],[月]]/3,0)-1)&amp;"Q"</f>
        <v>1Q</v>
      </c>
      <c r="U49">
        <f>MONTH(売上予実[[#This Row],[受注日]])</f>
        <v>5</v>
      </c>
      <c r="V49" s="2"/>
    </row>
    <row r="50" spans="1:22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売上予実[[#This Row],[販売単価]]*売上予実[[#This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1209</v>
      </c>
      <c r="R50" t="s">
        <v>1103</v>
      </c>
      <c r="S50">
        <f>IF(売上予実[[#This Row],[四半期]]="4Q",YEAR(売上予実[[#This Row],[受注日]])-1,YEAR(売上予実[[#This Row],[受注日]]))</f>
        <v>2024</v>
      </c>
      <c r="T50" t="str">
        <f>IF(売上予実[[#This Row],[月]]&lt;=3,4,ROUNDUP(売上予実[[#This Row],[月]]/3,0)-1)&amp;"Q"</f>
        <v>1Q</v>
      </c>
      <c r="U50">
        <f>MONTH(売上予実[[#This Row],[受注日]])</f>
        <v>5</v>
      </c>
      <c r="V50" s="2"/>
    </row>
    <row r="51" spans="1:22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売上予実[[#This Row],[販売単価]]*売上予実[[#This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1209</v>
      </c>
      <c r="R51" t="s">
        <v>1107</v>
      </c>
      <c r="S51">
        <f>IF(売上予実[[#This Row],[四半期]]="4Q",YEAR(売上予実[[#This Row],[受注日]])-1,YEAR(売上予実[[#This Row],[受注日]]))</f>
        <v>2024</v>
      </c>
      <c r="T51" t="str">
        <f>IF(売上予実[[#This Row],[月]]&lt;=3,4,ROUNDUP(売上予実[[#This Row],[月]]/3,0)-1)&amp;"Q"</f>
        <v>1Q</v>
      </c>
      <c r="U51">
        <f>MONTH(売上予実[[#This Row],[受注日]])</f>
        <v>5</v>
      </c>
      <c r="V51" s="2"/>
    </row>
    <row r="52" spans="1:22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売上予実[[#This Row],[販売単価]]*売上予実[[#This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1210</v>
      </c>
      <c r="R52" t="s">
        <v>1105</v>
      </c>
      <c r="S52">
        <f>IF(売上予実[[#This Row],[四半期]]="4Q",YEAR(売上予実[[#This Row],[受注日]])-1,YEAR(売上予実[[#This Row],[受注日]]))</f>
        <v>2024</v>
      </c>
      <c r="T52" t="str">
        <f>IF(売上予実[[#This Row],[月]]&lt;=3,4,ROUNDUP(売上予実[[#This Row],[月]]/3,0)-1)&amp;"Q"</f>
        <v>1Q</v>
      </c>
      <c r="U52">
        <f>MONTH(売上予実[[#This Row],[受注日]])</f>
        <v>5</v>
      </c>
      <c r="V52" s="2"/>
    </row>
    <row r="53" spans="1:22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売上予実[[#This Row],[販売単価]]*売上予実[[#This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1210</v>
      </c>
      <c r="R53" t="s">
        <v>1104</v>
      </c>
      <c r="S53">
        <f>IF(売上予実[[#This Row],[四半期]]="4Q",YEAR(売上予実[[#This Row],[受注日]])-1,YEAR(売上予実[[#This Row],[受注日]]))</f>
        <v>2024</v>
      </c>
      <c r="T53" t="str">
        <f>IF(売上予実[[#This Row],[月]]&lt;=3,4,ROUNDUP(売上予実[[#This Row],[月]]/3,0)-1)&amp;"Q"</f>
        <v>1Q</v>
      </c>
      <c r="U53">
        <f>MONTH(売上予実[[#This Row],[受注日]])</f>
        <v>5</v>
      </c>
      <c r="V53" s="2"/>
    </row>
    <row r="54" spans="1:22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売上予実[[#This Row],[販売単価]]*売上予実[[#This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1211</v>
      </c>
      <c r="R54" t="s">
        <v>1106</v>
      </c>
      <c r="S54">
        <f>IF(売上予実[[#This Row],[四半期]]="4Q",YEAR(売上予実[[#This Row],[受注日]])-1,YEAR(売上予実[[#This Row],[受注日]]))</f>
        <v>2024</v>
      </c>
      <c r="T54" t="str">
        <f>IF(売上予実[[#This Row],[月]]&lt;=3,4,ROUNDUP(売上予実[[#This Row],[月]]/3,0)-1)&amp;"Q"</f>
        <v>1Q</v>
      </c>
      <c r="U54">
        <f>MONTH(売上予実[[#This Row],[受注日]])</f>
        <v>5</v>
      </c>
      <c r="V54" s="2"/>
    </row>
    <row r="55" spans="1:22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売上予実[[#This Row],[販売単価]]*売上予実[[#This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1209</v>
      </c>
      <c r="R55" t="s">
        <v>1103</v>
      </c>
      <c r="S55">
        <f>IF(売上予実[[#This Row],[四半期]]="4Q",YEAR(売上予実[[#This Row],[受注日]])-1,YEAR(売上予実[[#This Row],[受注日]]))</f>
        <v>2024</v>
      </c>
      <c r="T55" t="str">
        <f>IF(売上予実[[#This Row],[月]]&lt;=3,4,ROUNDUP(売上予実[[#This Row],[月]]/3,0)-1)&amp;"Q"</f>
        <v>1Q</v>
      </c>
      <c r="U55">
        <f>MONTH(売上予実[[#This Row],[受注日]])</f>
        <v>5</v>
      </c>
      <c r="V55" s="2"/>
    </row>
    <row r="56" spans="1:22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売上予実[[#This Row],[販売単価]]*売上予実[[#This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1209</v>
      </c>
      <c r="R56" t="s">
        <v>1103</v>
      </c>
      <c r="S56">
        <f>IF(売上予実[[#This Row],[四半期]]="4Q",YEAR(売上予実[[#This Row],[受注日]])-1,YEAR(売上予実[[#This Row],[受注日]]))</f>
        <v>2024</v>
      </c>
      <c r="T56" t="str">
        <f>IF(売上予実[[#This Row],[月]]&lt;=3,4,ROUNDUP(売上予実[[#This Row],[月]]/3,0)-1)&amp;"Q"</f>
        <v>1Q</v>
      </c>
      <c r="U56">
        <f>MONTH(売上予実[[#This Row],[受注日]])</f>
        <v>5</v>
      </c>
      <c r="V56" s="2"/>
    </row>
    <row r="57" spans="1:22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売上予実[[#This Row],[販売単価]]*売上予実[[#This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1211</v>
      </c>
      <c r="R57" t="s">
        <v>1106</v>
      </c>
      <c r="S57">
        <f>IF(売上予実[[#This Row],[四半期]]="4Q",YEAR(売上予実[[#This Row],[受注日]])-1,YEAR(売上予実[[#This Row],[受注日]]))</f>
        <v>2024</v>
      </c>
      <c r="T57" t="str">
        <f>IF(売上予実[[#This Row],[月]]&lt;=3,4,ROUNDUP(売上予実[[#This Row],[月]]/3,0)-1)&amp;"Q"</f>
        <v>1Q</v>
      </c>
      <c r="U57">
        <f>MONTH(売上予実[[#This Row],[受注日]])</f>
        <v>5</v>
      </c>
      <c r="V57" s="2"/>
    </row>
    <row r="58" spans="1:22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売上予実[[#This Row],[販売単価]]*売上予実[[#This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1210</v>
      </c>
      <c r="R58" t="s">
        <v>1104</v>
      </c>
      <c r="S58">
        <f>IF(売上予実[[#This Row],[四半期]]="4Q",YEAR(売上予実[[#This Row],[受注日]])-1,YEAR(売上予実[[#This Row],[受注日]]))</f>
        <v>2024</v>
      </c>
      <c r="T58" t="str">
        <f>IF(売上予実[[#This Row],[月]]&lt;=3,4,ROUNDUP(売上予実[[#This Row],[月]]/3,0)-1)&amp;"Q"</f>
        <v>1Q</v>
      </c>
      <c r="U58">
        <f>MONTH(売上予実[[#This Row],[受注日]])</f>
        <v>5</v>
      </c>
      <c r="V58" s="2"/>
    </row>
    <row r="59" spans="1:22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売上予実[[#This Row],[販売単価]]*売上予実[[#This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1210</v>
      </c>
      <c r="R59" t="s">
        <v>1105</v>
      </c>
      <c r="S59">
        <f>IF(売上予実[[#This Row],[四半期]]="4Q",YEAR(売上予実[[#This Row],[受注日]])-1,YEAR(売上予実[[#This Row],[受注日]]))</f>
        <v>2024</v>
      </c>
      <c r="T59" t="str">
        <f>IF(売上予実[[#This Row],[月]]&lt;=3,4,ROUNDUP(売上予実[[#This Row],[月]]/3,0)-1)&amp;"Q"</f>
        <v>1Q</v>
      </c>
      <c r="U59">
        <f>MONTH(売上予実[[#This Row],[受注日]])</f>
        <v>5</v>
      </c>
      <c r="V59" s="2"/>
    </row>
    <row r="60" spans="1:22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売上予実[[#This Row],[販売単価]]*売上予実[[#This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1210</v>
      </c>
      <c r="R60" t="s">
        <v>1105</v>
      </c>
      <c r="S60">
        <f>IF(売上予実[[#This Row],[四半期]]="4Q",YEAR(売上予実[[#This Row],[受注日]])-1,YEAR(売上予実[[#This Row],[受注日]]))</f>
        <v>2024</v>
      </c>
      <c r="T60" t="str">
        <f>IF(売上予実[[#This Row],[月]]&lt;=3,4,ROUNDUP(売上予実[[#This Row],[月]]/3,0)-1)&amp;"Q"</f>
        <v>1Q</v>
      </c>
      <c r="U60">
        <f>MONTH(売上予実[[#This Row],[受注日]])</f>
        <v>5</v>
      </c>
      <c r="V60" s="2"/>
    </row>
    <row r="61" spans="1:22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売上予実[[#This Row],[販売単価]]*売上予実[[#This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1211</v>
      </c>
      <c r="R61" t="s">
        <v>1106</v>
      </c>
      <c r="S61">
        <f>IF(売上予実[[#This Row],[四半期]]="4Q",YEAR(売上予実[[#This Row],[受注日]])-1,YEAR(売上予実[[#This Row],[受注日]]))</f>
        <v>2024</v>
      </c>
      <c r="T61" t="str">
        <f>IF(売上予実[[#This Row],[月]]&lt;=3,4,ROUNDUP(売上予実[[#This Row],[月]]/3,0)-1)&amp;"Q"</f>
        <v>1Q</v>
      </c>
      <c r="U61">
        <f>MONTH(売上予実[[#This Row],[受注日]])</f>
        <v>5</v>
      </c>
      <c r="V61" s="2"/>
    </row>
    <row r="62" spans="1:22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売上予実[[#This Row],[販売単価]]*売上予実[[#This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1210</v>
      </c>
      <c r="R62" t="s">
        <v>1104</v>
      </c>
      <c r="S62">
        <f>IF(売上予実[[#This Row],[四半期]]="4Q",YEAR(売上予実[[#This Row],[受注日]])-1,YEAR(売上予実[[#This Row],[受注日]]))</f>
        <v>2024</v>
      </c>
      <c r="T62" t="str">
        <f>IF(売上予実[[#This Row],[月]]&lt;=3,4,ROUNDUP(売上予実[[#This Row],[月]]/3,0)-1)&amp;"Q"</f>
        <v>1Q</v>
      </c>
      <c r="U62">
        <f>MONTH(売上予実[[#This Row],[受注日]])</f>
        <v>5</v>
      </c>
      <c r="V62" s="2"/>
    </row>
    <row r="63" spans="1:22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売上予実[[#This Row],[販売単価]]*売上予実[[#This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1210</v>
      </c>
      <c r="R63" t="s">
        <v>1104</v>
      </c>
      <c r="S63">
        <f>IF(売上予実[[#This Row],[四半期]]="4Q",YEAR(売上予実[[#This Row],[受注日]])-1,YEAR(売上予実[[#This Row],[受注日]]))</f>
        <v>2024</v>
      </c>
      <c r="T63" t="str">
        <f>IF(売上予実[[#This Row],[月]]&lt;=3,4,ROUNDUP(売上予実[[#This Row],[月]]/3,0)-1)&amp;"Q"</f>
        <v>1Q</v>
      </c>
      <c r="U63">
        <f>MONTH(売上予実[[#This Row],[受注日]])</f>
        <v>5</v>
      </c>
      <c r="V63" s="2"/>
    </row>
    <row r="64" spans="1:22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売上予実[[#This Row],[販売単価]]*売上予実[[#This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1210</v>
      </c>
      <c r="R64" t="s">
        <v>1104</v>
      </c>
      <c r="S64">
        <f>IF(売上予実[[#This Row],[四半期]]="4Q",YEAR(売上予実[[#This Row],[受注日]])-1,YEAR(売上予実[[#This Row],[受注日]]))</f>
        <v>2024</v>
      </c>
      <c r="T64" t="str">
        <f>IF(売上予実[[#This Row],[月]]&lt;=3,4,ROUNDUP(売上予実[[#This Row],[月]]/3,0)-1)&amp;"Q"</f>
        <v>1Q</v>
      </c>
      <c r="U64">
        <f>MONTH(売上予実[[#This Row],[受注日]])</f>
        <v>5</v>
      </c>
      <c r="V64" s="2"/>
    </row>
    <row r="65" spans="1:22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売上予実[[#This Row],[販売単価]]*売上予実[[#This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1209</v>
      </c>
      <c r="R65" t="s">
        <v>1107</v>
      </c>
      <c r="S65">
        <f>IF(売上予実[[#This Row],[四半期]]="4Q",YEAR(売上予実[[#This Row],[受注日]])-1,YEAR(売上予実[[#This Row],[受注日]]))</f>
        <v>2024</v>
      </c>
      <c r="T65" t="str">
        <f>IF(売上予実[[#This Row],[月]]&lt;=3,4,ROUNDUP(売上予実[[#This Row],[月]]/3,0)-1)&amp;"Q"</f>
        <v>1Q</v>
      </c>
      <c r="U65">
        <f>MONTH(売上予実[[#This Row],[受注日]])</f>
        <v>5</v>
      </c>
      <c r="V65" s="2"/>
    </row>
    <row r="66" spans="1:22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売上予実[[#This Row],[販売単価]]*売上予実[[#This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1211</v>
      </c>
      <c r="R66" t="s">
        <v>1106</v>
      </c>
      <c r="S66">
        <f>IF(売上予実[[#This Row],[四半期]]="4Q",YEAR(売上予実[[#This Row],[受注日]])-1,YEAR(売上予実[[#This Row],[受注日]]))</f>
        <v>2024</v>
      </c>
      <c r="T66" t="str">
        <f>IF(売上予実[[#This Row],[月]]&lt;=3,4,ROUNDUP(売上予実[[#This Row],[月]]/3,0)-1)&amp;"Q"</f>
        <v>1Q</v>
      </c>
      <c r="U66">
        <f>MONTH(売上予実[[#This Row],[受注日]])</f>
        <v>5</v>
      </c>
      <c r="V66" s="2"/>
    </row>
    <row r="67" spans="1:22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売上予実[[#This Row],[販売単価]]*売上予実[[#This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1210</v>
      </c>
      <c r="R67" t="s">
        <v>1104</v>
      </c>
      <c r="S67">
        <f>IF(売上予実[[#This Row],[四半期]]="4Q",YEAR(売上予実[[#This Row],[受注日]])-1,YEAR(売上予実[[#This Row],[受注日]]))</f>
        <v>2024</v>
      </c>
      <c r="T67" t="str">
        <f>IF(売上予実[[#This Row],[月]]&lt;=3,4,ROUNDUP(売上予実[[#This Row],[月]]/3,0)-1)&amp;"Q"</f>
        <v>1Q</v>
      </c>
      <c r="U67">
        <f>MONTH(売上予実[[#This Row],[受注日]])</f>
        <v>5</v>
      </c>
      <c r="V67" s="2"/>
    </row>
    <row r="68" spans="1:22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売上予実[[#This Row],[販売単価]]*売上予実[[#This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1210</v>
      </c>
      <c r="R68" t="s">
        <v>1104</v>
      </c>
      <c r="S68">
        <f>IF(売上予実[[#This Row],[四半期]]="4Q",YEAR(売上予実[[#This Row],[受注日]])-1,YEAR(売上予実[[#This Row],[受注日]]))</f>
        <v>2024</v>
      </c>
      <c r="T68" t="str">
        <f>IF(売上予実[[#This Row],[月]]&lt;=3,4,ROUNDUP(売上予実[[#This Row],[月]]/3,0)-1)&amp;"Q"</f>
        <v>1Q</v>
      </c>
      <c r="U68">
        <f>MONTH(売上予実[[#This Row],[受注日]])</f>
        <v>5</v>
      </c>
      <c r="V68" s="2"/>
    </row>
    <row r="69" spans="1:22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売上予実[[#This Row],[販売単価]]*売上予実[[#This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1210</v>
      </c>
      <c r="R69" t="s">
        <v>1104</v>
      </c>
      <c r="S69">
        <f>IF(売上予実[[#This Row],[四半期]]="4Q",YEAR(売上予実[[#This Row],[受注日]])-1,YEAR(売上予実[[#This Row],[受注日]]))</f>
        <v>2024</v>
      </c>
      <c r="T69" t="str">
        <f>IF(売上予実[[#This Row],[月]]&lt;=3,4,ROUNDUP(売上予実[[#This Row],[月]]/3,0)-1)&amp;"Q"</f>
        <v>1Q</v>
      </c>
      <c r="U69">
        <f>MONTH(売上予実[[#This Row],[受注日]])</f>
        <v>5</v>
      </c>
      <c r="V69" s="2"/>
    </row>
    <row r="70" spans="1:22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売上予実[[#This Row],[販売単価]]*売上予実[[#This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1210</v>
      </c>
      <c r="R70" t="s">
        <v>1105</v>
      </c>
      <c r="S70">
        <f>IF(売上予実[[#This Row],[四半期]]="4Q",YEAR(売上予実[[#This Row],[受注日]])-1,YEAR(売上予実[[#This Row],[受注日]]))</f>
        <v>2024</v>
      </c>
      <c r="T70" t="str">
        <f>IF(売上予実[[#This Row],[月]]&lt;=3,4,ROUNDUP(売上予実[[#This Row],[月]]/3,0)-1)&amp;"Q"</f>
        <v>1Q</v>
      </c>
      <c r="U70">
        <f>MONTH(売上予実[[#This Row],[受注日]])</f>
        <v>5</v>
      </c>
      <c r="V70" s="2"/>
    </row>
    <row r="71" spans="1:22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売上予実[[#This Row],[販売単価]]*売上予実[[#This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1210</v>
      </c>
      <c r="R71" t="s">
        <v>1105</v>
      </c>
      <c r="S71">
        <f>IF(売上予実[[#This Row],[四半期]]="4Q",YEAR(売上予実[[#This Row],[受注日]])-1,YEAR(売上予実[[#This Row],[受注日]]))</f>
        <v>2024</v>
      </c>
      <c r="T71" t="str">
        <f>IF(売上予実[[#This Row],[月]]&lt;=3,4,ROUNDUP(売上予実[[#This Row],[月]]/3,0)-1)&amp;"Q"</f>
        <v>1Q</v>
      </c>
      <c r="U71">
        <f>MONTH(売上予実[[#This Row],[受注日]])</f>
        <v>5</v>
      </c>
      <c r="V71" s="2"/>
    </row>
    <row r="72" spans="1:22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売上予実[[#This Row],[販売単価]]*売上予実[[#This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1209</v>
      </c>
      <c r="R72" t="s">
        <v>1103</v>
      </c>
      <c r="S72">
        <f>IF(売上予実[[#This Row],[四半期]]="4Q",YEAR(売上予実[[#This Row],[受注日]])-1,YEAR(売上予実[[#This Row],[受注日]]))</f>
        <v>2024</v>
      </c>
      <c r="T72" t="str">
        <f>IF(売上予実[[#This Row],[月]]&lt;=3,4,ROUNDUP(売上予実[[#This Row],[月]]/3,0)-1)&amp;"Q"</f>
        <v>1Q</v>
      </c>
      <c r="U72">
        <f>MONTH(売上予実[[#This Row],[受注日]])</f>
        <v>5</v>
      </c>
      <c r="V72" s="2"/>
    </row>
    <row r="73" spans="1:22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売上予実[[#This Row],[販売単価]]*売上予実[[#This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1209</v>
      </c>
      <c r="R73" t="s">
        <v>1103</v>
      </c>
      <c r="S73">
        <f>IF(売上予実[[#This Row],[四半期]]="4Q",YEAR(売上予実[[#This Row],[受注日]])-1,YEAR(売上予実[[#This Row],[受注日]]))</f>
        <v>2024</v>
      </c>
      <c r="T73" t="str">
        <f>IF(売上予実[[#This Row],[月]]&lt;=3,4,ROUNDUP(売上予実[[#This Row],[月]]/3,0)-1)&amp;"Q"</f>
        <v>1Q</v>
      </c>
      <c r="U73">
        <f>MONTH(売上予実[[#This Row],[受注日]])</f>
        <v>5</v>
      </c>
      <c r="V73" s="2"/>
    </row>
    <row r="74" spans="1:22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売上予実[[#This Row],[販売単価]]*売上予実[[#This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1210</v>
      </c>
      <c r="R74" t="s">
        <v>1104</v>
      </c>
      <c r="S74">
        <f>IF(売上予実[[#This Row],[四半期]]="4Q",YEAR(売上予実[[#This Row],[受注日]])-1,YEAR(売上予実[[#This Row],[受注日]]))</f>
        <v>2024</v>
      </c>
      <c r="T74" t="str">
        <f>IF(売上予実[[#This Row],[月]]&lt;=3,4,ROUNDUP(売上予実[[#This Row],[月]]/3,0)-1)&amp;"Q"</f>
        <v>1Q</v>
      </c>
      <c r="U74">
        <f>MONTH(売上予実[[#This Row],[受注日]])</f>
        <v>5</v>
      </c>
      <c r="V74" s="2"/>
    </row>
    <row r="75" spans="1:22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売上予実[[#This Row],[販売単価]]*売上予実[[#This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1210</v>
      </c>
      <c r="R75" t="s">
        <v>1104</v>
      </c>
      <c r="S75">
        <f>IF(売上予実[[#This Row],[四半期]]="4Q",YEAR(売上予実[[#This Row],[受注日]])-1,YEAR(売上予実[[#This Row],[受注日]]))</f>
        <v>2024</v>
      </c>
      <c r="T75" t="str">
        <f>IF(売上予実[[#This Row],[月]]&lt;=3,4,ROUNDUP(売上予実[[#This Row],[月]]/3,0)-1)&amp;"Q"</f>
        <v>1Q</v>
      </c>
      <c r="U75">
        <f>MONTH(売上予実[[#This Row],[受注日]])</f>
        <v>5</v>
      </c>
      <c r="V75" s="2"/>
    </row>
    <row r="76" spans="1:22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売上予実[[#This Row],[販売単価]]*売上予実[[#This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1209</v>
      </c>
      <c r="R76" t="s">
        <v>1107</v>
      </c>
      <c r="S76">
        <f>IF(売上予実[[#This Row],[四半期]]="4Q",YEAR(売上予実[[#This Row],[受注日]])-1,YEAR(売上予実[[#This Row],[受注日]]))</f>
        <v>2024</v>
      </c>
      <c r="T76" t="str">
        <f>IF(売上予実[[#This Row],[月]]&lt;=3,4,ROUNDUP(売上予実[[#This Row],[月]]/3,0)-1)&amp;"Q"</f>
        <v>1Q</v>
      </c>
      <c r="U76">
        <f>MONTH(売上予実[[#This Row],[受注日]])</f>
        <v>5</v>
      </c>
      <c r="V76" s="2"/>
    </row>
    <row r="77" spans="1:22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売上予実[[#This Row],[販売単価]]*売上予実[[#This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1210</v>
      </c>
      <c r="R77" t="s">
        <v>1104</v>
      </c>
      <c r="S77">
        <f>IF(売上予実[[#This Row],[四半期]]="4Q",YEAR(売上予実[[#This Row],[受注日]])-1,YEAR(売上予実[[#This Row],[受注日]]))</f>
        <v>2024</v>
      </c>
      <c r="T77" t="str">
        <f>IF(売上予実[[#This Row],[月]]&lt;=3,4,ROUNDUP(売上予実[[#This Row],[月]]/3,0)-1)&amp;"Q"</f>
        <v>1Q</v>
      </c>
      <c r="U77">
        <f>MONTH(売上予実[[#This Row],[受注日]])</f>
        <v>5</v>
      </c>
      <c r="V77" s="2"/>
    </row>
    <row r="78" spans="1:22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売上予実[[#This Row],[販売単価]]*売上予実[[#This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1209</v>
      </c>
      <c r="R78" t="s">
        <v>1103</v>
      </c>
      <c r="S78">
        <f>IF(売上予実[[#This Row],[四半期]]="4Q",YEAR(売上予実[[#This Row],[受注日]])-1,YEAR(売上予実[[#This Row],[受注日]]))</f>
        <v>2024</v>
      </c>
      <c r="T78" t="str">
        <f>IF(売上予実[[#This Row],[月]]&lt;=3,4,ROUNDUP(売上予実[[#This Row],[月]]/3,0)-1)&amp;"Q"</f>
        <v>1Q</v>
      </c>
      <c r="U78">
        <f>MONTH(売上予実[[#This Row],[受注日]])</f>
        <v>5</v>
      </c>
      <c r="V78" s="2"/>
    </row>
    <row r="79" spans="1:22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売上予実[[#This Row],[販売単価]]*売上予実[[#This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1211</v>
      </c>
      <c r="R79" t="s">
        <v>1106</v>
      </c>
      <c r="S79">
        <f>IF(売上予実[[#This Row],[四半期]]="4Q",YEAR(売上予実[[#This Row],[受注日]])-1,YEAR(売上予実[[#This Row],[受注日]]))</f>
        <v>2024</v>
      </c>
      <c r="T79" t="str">
        <f>IF(売上予実[[#This Row],[月]]&lt;=3,4,ROUNDUP(売上予実[[#This Row],[月]]/3,0)-1)&amp;"Q"</f>
        <v>1Q</v>
      </c>
      <c r="U79">
        <f>MONTH(売上予実[[#This Row],[受注日]])</f>
        <v>5</v>
      </c>
      <c r="V79" s="2"/>
    </row>
    <row r="80" spans="1:22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売上予実[[#This Row],[販売単価]]*売上予実[[#This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1210</v>
      </c>
      <c r="R80" t="s">
        <v>1105</v>
      </c>
      <c r="S80">
        <f>IF(売上予実[[#This Row],[四半期]]="4Q",YEAR(売上予実[[#This Row],[受注日]])-1,YEAR(売上予実[[#This Row],[受注日]]))</f>
        <v>2024</v>
      </c>
      <c r="T80" t="str">
        <f>IF(売上予実[[#This Row],[月]]&lt;=3,4,ROUNDUP(売上予実[[#This Row],[月]]/3,0)-1)&amp;"Q"</f>
        <v>1Q</v>
      </c>
      <c r="U80">
        <f>MONTH(売上予実[[#This Row],[受注日]])</f>
        <v>5</v>
      </c>
      <c r="V80" s="2"/>
    </row>
    <row r="81" spans="1:22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売上予実[[#This Row],[販売単価]]*売上予実[[#This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1209</v>
      </c>
      <c r="R81" t="s">
        <v>1103</v>
      </c>
      <c r="S81">
        <f>IF(売上予実[[#This Row],[四半期]]="4Q",YEAR(売上予実[[#This Row],[受注日]])-1,YEAR(売上予実[[#This Row],[受注日]]))</f>
        <v>2024</v>
      </c>
      <c r="T81" t="str">
        <f>IF(売上予実[[#This Row],[月]]&lt;=3,4,ROUNDUP(売上予実[[#This Row],[月]]/3,0)-1)&amp;"Q"</f>
        <v>1Q</v>
      </c>
      <c r="U81">
        <f>MONTH(売上予実[[#This Row],[受注日]])</f>
        <v>6</v>
      </c>
      <c r="V81" s="2"/>
    </row>
    <row r="82" spans="1:22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売上予実[[#This Row],[販売単価]]*売上予実[[#This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1210</v>
      </c>
      <c r="R82" t="s">
        <v>1104</v>
      </c>
      <c r="S82">
        <f>IF(売上予実[[#This Row],[四半期]]="4Q",YEAR(売上予実[[#This Row],[受注日]])-1,YEAR(売上予実[[#This Row],[受注日]]))</f>
        <v>2024</v>
      </c>
      <c r="T82" t="str">
        <f>IF(売上予実[[#This Row],[月]]&lt;=3,4,ROUNDUP(売上予実[[#This Row],[月]]/3,0)-1)&amp;"Q"</f>
        <v>1Q</v>
      </c>
      <c r="U82">
        <f>MONTH(売上予実[[#This Row],[受注日]])</f>
        <v>6</v>
      </c>
      <c r="V82" s="2"/>
    </row>
    <row r="83" spans="1:22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売上予実[[#This Row],[販売単価]]*売上予実[[#This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1211</v>
      </c>
      <c r="R83" t="s">
        <v>1106</v>
      </c>
      <c r="S83">
        <f>IF(売上予実[[#This Row],[四半期]]="4Q",YEAR(売上予実[[#This Row],[受注日]])-1,YEAR(売上予実[[#This Row],[受注日]]))</f>
        <v>2024</v>
      </c>
      <c r="T83" t="str">
        <f>IF(売上予実[[#This Row],[月]]&lt;=3,4,ROUNDUP(売上予実[[#This Row],[月]]/3,0)-1)&amp;"Q"</f>
        <v>1Q</v>
      </c>
      <c r="U83">
        <f>MONTH(売上予実[[#This Row],[受注日]])</f>
        <v>6</v>
      </c>
      <c r="V83" s="2"/>
    </row>
    <row r="84" spans="1:22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売上予実[[#This Row],[販売単価]]*売上予実[[#This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1210</v>
      </c>
      <c r="R84" t="s">
        <v>1104</v>
      </c>
      <c r="S84">
        <f>IF(売上予実[[#This Row],[四半期]]="4Q",YEAR(売上予実[[#This Row],[受注日]])-1,YEAR(売上予実[[#This Row],[受注日]]))</f>
        <v>2024</v>
      </c>
      <c r="T84" t="str">
        <f>IF(売上予実[[#This Row],[月]]&lt;=3,4,ROUNDUP(売上予実[[#This Row],[月]]/3,0)-1)&amp;"Q"</f>
        <v>1Q</v>
      </c>
      <c r="U84">
        <f>MONTH(売上予実[[#This Row],[受注日]])</f>
        <v>6</v>
      </c>
      <c r="V84" s="2"/>
    </row>
    <row r="85" spans="1:22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売上予実[[#This Row],[販売単価]]*売上予実[[#This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1210</v>
      </c>
      <c r="R85" t="s">
        <v>1104</v>
      </c>
      <c r="S85">
        <f>IF(売上予実[[#This Row],[四半期]]="4Q",YEAR(売上予実[[#This Row],[受注日]])-1,YEAR(売上予実[[#This Row],[受注日]]))</f>
        <v>2024</v>
      </c>
      <c r="T85" t="str">
        <f>IF(売上予実[[#This Row],[月]]&lt;=3,4,ROUNDUP(売上予実[[#This Row],[月]]/3,0)-1)&amp;"Q"</f>
        <v>1Q</v>
      </c>
      <c r="U85">
        <f>MONTH(売上予実[[#This Row],[受注日]])</f>
        <v>6</v>
      </c>
      <c r="V85" s="2"/>
    </row>
    <row r="86" spans="1:22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売上予実[[#This Row],[販売単価]]*売上予実[[#This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1210</v>
      </c>
      <c r="R86" t="s">
        <v>1105</v>
      </c>
      <c r="S86">
        <f>IF(売上予実[[#This Row],[四半期]]="4Q",YEAR(売上予実[[#This Row],[受注日]])-1,YEAR(売上予実[[#This Row],[受注日]]))</f>
        <v>2024</v>
      </c>
      <c r="T86" t="str">
        <f>IF(売上予実[[#This Row],[月]]&lt;=3,4,ROUNDUP(売上予実[[#This Row],[月]]/3,0)-1)&amp;"Q"</f>
        <v>1Q</v>
      </c>
      <c r="U86">
        <f>MONTH(売上予実[[#This Row],[受注日]])</f>
        <v>6</v>
      </c>
      <c r="V86" s="2"/>
    </row>
    <row r="87" spans="1:22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売上予実[[#This Row],[販売単価]]*売上予実[[#This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1211</v>
      </c>
      <c r="R87" t="s">
        <v>1106</v>
      </c>
      <c r="S87">
        <f>IF(売上予実[[#This Row],[四半期]]="4Q",YEAR(売上予実[[#This Row],[受注日]])-1,YEAR(売上予実[[#This Row],[受注日]]))</f>
        <v>2024</v>
      </c>
      <c r="T87" t="str">
        <f>IF(売上予実[[#This Row],[月]]&lt;=3,4,ROUNDUP(売上予実[[#This Row],[月]]/3,0)-1)&amp;"Q"</f>
        <v>1Q</v>
      </c>
      <c r="U87">
        <f>MONTH(売上予実[[#This Row],[受注日]])</f>
        <v>6</v>
      </c>
      <c r="V87" s="2"/>
    </row>
    <row r="88" spans="1:22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売上予実[[#This Row],[販売単価]]*売上予実[[#This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1210</v>
      </c>
      <c r="R88" t="s">
        <v>1104</v>
      </c>
      <c r="S88">
        <f>IF(売上予実[[#This Row],[四半期]]="4Q",YEAR(売上予実[[#This Row],[受注日]])-1,YEAR(売上予実[[#This Row],[受注日]]))</f>
        <v>2024</v>
      </c>
      <c r="T88" t="str">
        <f>IF(売上予実[[#This Row],[月]]&lt;=3,4,ROUNDUP(売上予実[[#This Row],[月]]/3,0)-1)&amp;"Q"</f>
        <v>1Q</v>
      </c>
      <c r="U88">
        <f>MONTH(売上予実[[#This Row],[受注日]])</f>
        <v>6</v>
      </c>
      <c r="V88" s="2"/>
    </row>
    <row r="89" spans="1:22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売上予実[[#This Row],[販売単価]]*売上予実[[#This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1209</v>
      </c>
      <c r="R89" t="s">
        <v>1103</v>
      </c>
      <c r="S89">
        <f>IF(売上予実[[#This Row],[四半期]]="4Q",YEAR(売上予実[[#This Row],[受注日]])-1,YEAR(売上予実[[#This Row],[受注日]]))</f>
        <v>2024</v>
      </c>
      <c r="T89" t="str">
        <f>IF(売上予実[[#This Row],[月]]&lt;=3,4,ROUNDUP(売上予実[[#This Row],[月]]/3,0)-1)&amp;"Q"</f>
        <v>1Q</v>
      </c>
      <c r="U89">
        <f>MONTH(売上予実[[#This Row],[受注日]])</f>
        <v>6</v>
      </c>
      <c r="V89" s="2"/>
    </row>
    <row r="90" spans="1:22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売上予実[[#This Row],[販売単価]]*売上予実[[#This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1209</v>
      </c>
      <c r="R90" t="s">
        <v>1103</v>
      </c>
      <c r="S90">
        <f>IF(売上予実[[#This Row],[四半期]]="4Q",YEAR(売上予実[[#This Row],[受注日]])-1,YEAR(売上予実[[#This Row],[受注日]]))</f>
        <v>2024</v>
      </c>
      <c r="T90" t="str">
        <f>IF(売上予実[[#This Row],[月]]&lt;=3,4,ROUNDUP(売上予実[[#This Row],[月]]/3,0)-1)&amp;"Q"</f>
        <v>1Q</v>
      </c>
      <c r="U90">
        <f>MONTH(売上予実[[#This Row],[受注日]])</f>
        <v>6</v>
      </c>
      <c r="V90" s="2"/>
    </row>
    <row r="91" spans="1:22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売上予実[[#This Row],[販売単価]]*売上予実[[#This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1210</v>
      </c>
      <c r="R91" t="s">
        <v>1104</v>
      </c>
      <c r="S91">
        <f>IF(売上予実[[#This Row],[四半期]]="4Q",YEAR(売上予実[[#This Row],[受注日]])-1,YEAR(売上予実[[#This Row],[受注日]]))</f>
        <v>2024</v>
      </c>
      <c r="T91" t="str">
        <f>IF(売上予実[[#This Row],[月]]&lt;=3,4,ROUNDUP(売上予実[[#This Row],[月]]/3,0)-1)&amp;"Q"</f>
        <v>1Q</v>
      </c>
      <c r="U91">
        <f>MONTH(売上予実[[#This Row],[受注日]])</f>
        <v>6</v>
      </c>
      <c r="V91" s="2"/>
    </row>
    <row r="92" spans="1:22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売上予実[[#This Row],[販売単価]]*売上予実[[#This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1211</v>
      </c>
      <c r="R92" t="s">
        <v>1106</v>
      </c>
      <c r="S92">
        <f>IF(売上予実[[#This Row],[四半期]]="4Q",YEAR(売上予実[[#This Row],[受注日]])-1,YEAR(売上予実[[#This Row],[受注日]]))</f>
        <v>2024</v>
      </c>
      <c r="T92" t="str">
        <f>IF(売上予実[[#This Row],[月]]&lt;=3,4,ROUNDUP(売上予実[[#This Row],[月]]/3,0)-1)&amp;"Q"</f>
        <v>1Q</v>
      </c>
      <c r="U92">
        <f>MONTH(売上予実[[#This Row],[受注日]])</f>
        <v>6</v>
      </c>
      <c r="V92" s="2"/>
    </row>
    <row r="93" spans="1:22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売上予実[[#This Row],[販売単価]]*売上予実[[#This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1209</v>
      </c>
      <c r="R93" t="s">
        <v>1107</v>
      </c>
      <c r="S93">
        <f>IF(売上予実[[#This Row],[四半期]]="4Q",YEAR(売上予実[[#This Row],[受注日]])-1,YEAR(売上予実[[#This Row],[受注日]]))</f>
        <v>2024</v>
      </c>
      <c r="T93" t="str">
        <f>IF(売上予実[[#This Row],[月]]&lt;=3,4,ROUNDUP(売上予実[[#This Row],[月]]/3,0)-1)&amp;"Q"</f>
        <v>1Q</v>
      </c>
      <c r="U93">
        <f>MONTH(売上予実[[#This Row],[受注日]])</f>
        <v>6</v>
      </c>
      <c r="V93" s="2"/>
    </row>
    <row r="94" spans="1:22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売上予実[[#This Row],[販売単価]]*売上予実[[#This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1209</v>
      </c>
      <c r="R94" t="s">
        <v>1103</v>
      </c>
      <c r="S94">
        <f>IF(売上予実[[#This Row],[四半期]]="4Q",YEAR(売上予実[[#This Row],[受注日]])-1,YEAR(売上予実[[#This Row],[受注日]]))</f>
        <v>2024</v>
      </c>
      <c r="T94" t="str">
        <f>IF(売上予実[[#This Row],[月]]&lt;=3,4,ROUNDUP(売上予実[[#This Row],[月]]/3,0)-1)&amp;"Q"</f>
        <v>1Q</v>
      </c>
      <c r="U94">
        <f>MONTH(売上予実[[#This Row],[受注日]])</f>
        <v>6</v>
      </c>
      <c r="V94" s="2"/>
    </row>
    <row r="95" spans="1:22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売上予実[[#This Row],[販売単価]]*売上予実[[#This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1210</v>
      </c>
      <c r="R95" t="s">
        <v>1104</v>
      </c>
      <c r="S95">
        <f>IF(売上予実[[#This Row],[四半期]]="4Q",YEAR(売上予実[[#This Row],[受注日]])-1,YEAR(売上予実[[#This Row],[受注日]]))</f>
        <v>2024</v>
      </c>
      <c r="T95" t="str">
        <f>IF(売上予実[[#This Row],[月]]&lt;=3,4,ROUNDUP(売上予実[[#This Row],[月]]/3,0)-1)&amp;"Q"</f>
        <v>1Q</v>
      </c>
      <c r="U95">
        <f>MONTH(売上予実[[#This Row],[受注日]])</f>
        <v>6</v>
      </c>
      <c r="V95" s="2"/>
    </row>
    <row r="96" spans="1:22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売上予実[[#This Row],[販売単価]]*売上予実[[#This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1209</v>
      </c>
      <c r="R96" t="s">
        <v>1103</v>
      </c>
      <c r="S96">
        <f>IF(売上予実[[#This Row],[四半期]]="4Q",YEAR(売上予実[[#This Row],[受注日]])-1,YEAR(売上予実[[#This Row],[受注日]]))</f>
        <v>2024</v>
      </c>
      <c r="T96" t="str">
        <f>IF(売上予実[[#This Row],[月]]&lt;=3,4,ROUNDUP(売上予実[[#This Row],[月]]/3,0)-1)&amp;"Q"</f>
        <v>1Q</v>
      </c>
      <c r="U96">
        <f>MONTH(売上予実[[#This Row],[受注日]])</f>
        <v>6</v>
      </c>
      <c r="V96" s="2"/>
    </row>
    <row r="97" spans="1:22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売上予実[[#This Row],[販売単価]]*売上予実[[#This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1210</v>
      </c>
      <c r="R97" t="s">
        <v>1104</v>
      </c>
      <c r="S97">
        <f>IF(売上予実[[#This Row],[四半期]]="4Q",YEAR(売上予実[[#This Row],[受注日]])-1,YEAR(売上予実[[#This Row],[受注日]]))</f>
        <v>2024</v>
      </c>
      <c r="T97" t="str">
        <f>IF(売上予実[[#This Row],[月]]&lt;=3,4,ROUNDUP(売上予実[[#This Row],[月]]/3,0)-1)&amp;"Q"</f>
        <v>1Q</v>
      </c>
      <c r="U97">
        <f>MONTH(売上予実[[#This Row],[受注日]])</f>
        <v>6</v>
      </c>
      <c r="V97" s="2"/>
    </row>
    <row r="98" spans="1:22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売上予実[[#This Row],[販売単価]]*売上予実[[#This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1209</v>
      </c>
      <c r="R98" t="s">
        <v>1107</v>
      </c>
      <c r="S98">
        <f>IF(売上予実[[#This Row],[四半期]]="4Q",YEAR(売上予実[[#This Row],[受注日]])-1,YEAR(売上予実[[#This Row],[受注日]]))</f>
        <v>2024</v>
      </c>
      <c r="T98" t="str">
        <f>IF(売上予実[[#This Row],[月]]&lt;=3,4,ROUNDUP(売上予実[[#This Row],[月]]/3,0)-1)&amp;"Q"</f>
        <v>1Q</v>
      </c>
      <c r="U98">
        <f>MONTH(売上予実[[#This Row],[受注日]])</f>
        <v>6</v>
      </c>
      <c r="V98" s="2"/>
    </row>
    <row r="99" spans="1:22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売上予実[[#This Row],[販売単価]]*売上予実[[#This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1210</v>
      </c>
      <c r="R99" t="s">
        <v>1104</v>
      </c>
      <c r="S99">
        <f>IF(売上予実[[#This Row],[四半期]]="4Q",YEAR(売上予実[[#This Row],[受注日]])-1,YEAR(売上予実[[#This Row],[受注日]]))</f>
        <v>2024</v>
      </c>
      <c r="T99" t="str">
        <f>IF(売上予実[[#This Row],[月]]&lt;=3,4,ROUNDUP(売上予実[[#This Row],[月]]/3,0)-1)&amp;"Q"</f>
        <v>1Q</v>
      </c>
      <c r="U99">
        <f>MONTH(売上予実[[#This Row],[受注日]])</f>
        <v>6</v>
      </c>
      <c r="V99" s="2"/>
    </row>
    <row r="100" spans="1:22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売上予実[[#This Row],[販売単価]]*売上予実[[#This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1209</v>
      </c>
      <c r="R100" t="s">
        <v>1103</v>
      </c>
      <c r="S100">
        <f>IF(売上予実[[#This Row],[四半期]]="4Q",YEAR(売上予実[[#This Row],[受注日]])-1,YEAR(売上予実[[#This Row],[受注日]]))</f>
        <v>2024</v>
      </c>
      <c r="T100" t="str">
        <f>IF(売上予実[[#This Row],[月]]&lt;=3,4,ROUNDUP(売上予実[[#This Row],[月]]/3,0)-1)&amp;"Q"</f>
        <v>1Q</v>
      </c>
      <c r="U100">
        <f>MONTH(売上予実[[#This Row],[受注日]])</f>
        <v>6</v>
      </c>
      <c r="V100" s="2"/>
    </row>
    <row r="101" spans="1:22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売上予実[[#This Row],[販売単価]]*売上予実[[#This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1209</v>
      </c>
      <c r="R101" t="s">
        <v>1103</v>
      </c>
      <c r="S101">
        <f>IF(売上予実[[#This Row],[四半期]]="4Q",YEAR(売上予実[[#This Row],[受注日]])-1,YEAR(売上予実[[#This Row],[受注日]]))</f>
        <v>2024</v>
      </c>
      <c r="T101" t="str">
        <f>IF(売上予実[[#This Row],[月]]&lt;=3,4,ROUNDUP(売上予実[[#This Row],[月]]/3,0)-1)&amp;"Q"</f>
        <v>1Q</v>
      </c>
      <c r="U101">
        <f>MONTH(売上予実[[#This Row],[受注日]])</f>
        <v>6</v>
      </c>
      <c r="V101" s="2"/>
    </row>
    <row r="102" spans="1:22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売上予実[[#This Row],[販売単価]]*売上予実[[#This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1210</v>
      </c>
      <c r="R102" t="s">
        <v>1104</v>
      </c>
      <c r="S102">
        <f>IF(売上予実[[#This Row],[四半期]]="4Q",YEAR(売上予実[[#This Row],[受注日]])-1,YEAR(売上予実[[#This Row],[受注日]]))</f>
        <v>2024</v>
      </c>
      <c r="T102" t="str">
        <f>IF(売上予実[[#This Row],[月]]&lt;=3,4,ROUNDUP(売上予実[[#This Row],[月]]/3,0)-1)&amp;"Q"</f>
        <v>1Q</v>
      </c>
      <c r="U102">
        <f>MONTH(売上予実[[#This Row],[受注日]])</f>
        <v>6</v>
      </c>
      <c r="V102" s="2"/>
    </row>
    <row r="103" spans="1:22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売上予実[[#This Row],[販売単価]]*売上予実[[#This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1210</v>
      </c>
      <c r="R103" t="s">
        <v>1104</v>
      </c>
      <c r="S103">
        <f>IF(売上予実[[#This Row],[四半期]]="4Q",YEAR(売上予実[[#This Row],[受注日]])-1,YEAR(売上予実[[#This Row],[受注日]]))</f>
        <v>2024</v>
      </c>
      <c r="T103" t="str">
        <f>IF(売上予実[[#This Row],[月]]&lt;=3,4,ROUNDUP(売上予実[[#This Row],[月]]/3,0)-1)&amp;"Q"</f>
        <v>1Q</v>
      </c>
      <c r="U103">
        <f>MONTH(売上予実[[#This Row],[受注日]])</f>
        <v>6</v>
      </c>
      <c r="V103" s="2"/>
    </row>
    <row r="104" spans="1:22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売上予実[[#This Row],[販売単価]]*売上予実[[#This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1210</v>
      </c>
      <c r="R104" t="s">
        <v>1105</v>
      </c>
      <c r="S104">
        <f>IF(売上予実[[#This Row],[四半期]]="4Q",YEAR(売上予実[[#This Row],[受注日]])-1,YEAR(売上予実[[#This Row],[受注日]]))</f>
        <v>2024</v>
      </c>
      <c r="T104" t="str">
        <f>IF(売上予実[[#This Row],[月]]&lt;=3,4,ROUNDUP(売上予実[[#This Row],[月]]/3,0)-1)&amp;"Q"</f>
        <v>1Q</v>
      </c>
      <c r="U104">
        <f>MONTH(売上予実[[#This Row],[受注日]])</f>
        <v>6</v>
      </c>
      <c r="V104" s="2"/>
    </row>
    <row r="105" spans="1:22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売上予実[[#This Row],[販売単価]]*売上予実[[#This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1211</v>
      </c>
      <c r="R105" t="s">
        <v>1106</v>
      </c>
      <c r="S105">
        <f>IF(売上予実[[#This Row],[四半期]]="4Q",YEAR(売上予実[[#This Row],[受注日]])-1,YEAR(売上予実[[#This Row],[受注日]]))</f>
        <v>2024</v>
      </c>
      <c r="T105" t="str">
        <f>IF(売上予実[[#This Row],[月]]&lt;=3,4,ROUNDUP(売上予実[[#This Row],[月]]/3,0)-1)&amp;"Q"</f>
        <v>1Q</v>
      </c>
      <c r="U105">
        <f>MONTH(売上予実[[#This Row],[受注日]])</f>
        <v>6</v>
      </c>
      <c r="V105" s="2"/>
    </row>
    <row r="106" spans="1:22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売上予実[[#This Row],[販売単価]]*売上予実[[#This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1210</v>
      </c>
      <c r="R106" t="s">
        <v>1105</v>
      </c>
      <c r="S106">
        <f>IF(売上予実[[#This Row],[四半期]]="4Q",YEAR(売上予実[[#This Row],[受注日]])-1,YEAR(売上予実[[#This Row],[受注日]]))</f>
        <v>2024</v>
      </c>
      <c r="T106" t="str">
        <f>IF(売上予実[[#This Row],[月]]&lt;=3,4,ROUNDUP(売上予実[[#This Row],[月]]/3,0)-1)&amp;"Q"</f>
        <v>1Q</v>
      </c>
      <c r="U106">
        <f>MONTH(売上予実[[#This Row],[受注日]])</f>
        <v>6</v>
      </c>
      <c r="V106" s="2"/>
    </row>
    <row r="107" spans="1:22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売上予実[[#This Row],[販売単価]]*売上予実[[#This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1209</v>
      </c>
      <c r="R107" t="s">
        <v>1107</v>
      </c>
      <c r="S107">
        <f>IF(売上予実[[#This Row],[四半期]]="4Q",YEAR(売上予実[[#This Row],[受注日]])-1,YEAR(売上予実[[#This Row],[受注日]]))</f>
        <v>2024</v>
      </c>
      <c r="T107" t="str">
        <f>IF(売上予実[[#This Row],[月]]&lt;=3,4,ROUNDUP(売上予実[[#This Row],[月]]/3,0)-1)&amp;"Q"</f>
        <v>1Q</v>
      </c>
      <c r="U107">
        <f>MONTH(売上予実[[#This Row],[受注日]])</f>
        <v>6</v>
      </c>
      <c r="V107" s="2"/>
    </row>
    <row r="108" spans="1:22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売上予実[[#This Row],[販売単価]]*売上予実[[#This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1210</v>
      </c>
      <c r="R108" t="s">
        <v>1104</v>
      </c>
      <c r="S108">
        <f>IF(売上予実[[#This Row],[四半期]]="4Q",YEAR(売上予実[[#This Row],[受注日]])-1,YEAR(売上予実[[#This Row],[受注日]]))</f>
        <v>2024</v>
      </c>
      <c r="T108" t="str">
        <f>IF(売上予実[[#This Row],[月]]&lt;=3,4,ROUNDUP(売上予実[[#This Row],[月]]/3,0)-1)&amp;"Q"</f>
        <v>1Q</v>
      </c>
      <c r="U108">
        <f>MONTH(売上予実[[#This Row],[受注日]])</f>
        <v>6</v>
      </c>
      <c r="V108" s="2"/>
    </row>
    <row r="109" spans="1:22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売上予実[[#This Row],[販売単価]]*売上予実[[#This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1209</v>
      </c>
      <c r="R109" t="s">
        <v>1103</v>
      </c>
      <c r="S109">
        <f>IF(売上予実[[#This Row],[四半期]]="4Q",YEAR(売上予実[[#This Row],[受注日]])-1,YEAR(売上予実[[#This Row],[受注日]]))</f>
        <v>2024</v>
      </c>
      <c r="T109" t="str">
        <f>IF(売上予実[[#This Row],[月]]&lt;=3,4,ROUNDUP(売上予実[[#This Row],[月]]/3,0)-1)&amp;"Q"</f>
        <v>1Q</v>
      </c>
      <c r="U109">
        <f>MONTH(売上予実[[#This Row],[受注日]])</f>
        <v>6</v>
      </c>
      <c r="V109" s="2"/>
    </row>
    <row r="110" spans="1:22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売上予実[[#This Row],[販売単価]]*売上予実[[#This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1210</v>
      </c>
      <c r="R110" t="s">
        <v>1105</v>
      </c>
      <c r="S110">
        <f>IF(売上予実[[#This Row],[四半期]]="4Q",YEAR(売上予実[[#This Row],[受注日]])-1,YEAR(売上予実[[#This Row],[受注日]]))</f>
        <v>2024</v>
      </c>
      <c r="T110" t="str">
        <f>IF(売上予実[[#This Row],[月]]&lt;=3,4,ROUNDUP(売上予実[[#This Row],[月]]/3,0)-1)&amp;"Q"</f>
        <v>1Q</v>
      </c>
      <c r="U110">
        <f>MONTH(売上予実[[#This Row],[受注日]])</f>
        <v>6</v>
      </c>
      <c r="V110" s="2"/>
    </row>
    <row r="111" spans="1:22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売上予実[[#This Row],[販売単価]]*売上予実[[#This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1210</v>
      </c>
      <c r="R111" t="s">
        <v>1104</v>
      </c>
      <c r="S111">
        <f>IF(売上予実[[#This Row],[四半期]]="4Q",YEAR(売上予実[[#This Row],[受注日]])-1,YEAR(売上予実[[#This Row],[受注日]]))</f>
        <v>2024</v>
      </c>
      <c r="T111" t="str">
        <f>IF(売上予実[[#This Row],[月]]&lt;=3,4,ROUNDUP(売上予実[[#This Row],[月]]/3,0)-1)&amp;"Q"</f>
        <v>1Q</v>
      </c>
      <c r="U111">
        <f>MONTH(売上予実[[#This Row],[受注日]])</f>
        <v>6</v>
      </c>
      <c r="V111" s="2"/>
    </row>
    <row r="112" spans="1:22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売上予実[[#This Row],[販売単価]]*売上予実[[#This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1209</v>
      </c>
      <c r="R112" t="s">
        <v>1103</v>
      </c>
      <c r="S112">
        <f>IF(売上予実[[#This Row],[四半期]]="4Q",YEAR(売上予実[[#This Row],[受注日]])-1,YEAR(売上予実[[#This Row],[受注日]]))</f>
        <v>2024</v>
      </c>
      <c r="T112" t="str">
        <f>IF(売上予実[[#This Row],[月]]&lt;=3,4,ROUNDUP(売上予実[[#This Row],[月]]/3,0)-1)&amp;"Q"</f>
        <v>1Q</v>
      </c>
      <c r="U112">
        <f>MONTH(売上予実[[#This Row],[受注日]])</f>
        <v>6</v>
      </c>
      <c r="V112" s="2"/>
    </row>
    <row r="113" spans="1:22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売上予実[[#This Row],[販売単価]]*売上予実[[#This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1209</v>
      </c>
      <c r="R113" t="s">
        <v>1107</v>
      </c>
      <c r="S113">
        <f>IF(売上予実[[#This Row],[四半期]]="4Q",YEAR(売上予実[[#This Row],[受注日]])-1,YEAR(売上予実[[#This Row],[受注日]]))</f>
        <v>2024</v>
      </c>
      <c r="T113" t="str">
        <f>IF(売上予実[[#This Row],[月]]&lt;=3,4,ROUNDUP(売上予実[[#This Row],[月]]/3,0)-1)&amp;"Q"</f>
        <v>1Q</v>
      </c>
      <c r="U113">
        <f>MONTH(売上予実[[#This Row],[受注日]])</f>
        <v>6</v>
      </c>
      <c r="V113" s="2"/>
    </row>
    <row r="114" spans="1:22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売上予実[[#This Row],[販売単価]]*売上予実[[#This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1209</v>
      </c>
      <c r="R114" t="s">
        <v>1103</v>
      </c>
      <c r="S114">
        <f>IF(売上予実[[#This Row],[四半期]]="4Q",YEAR(売上予実[[#This Row],[受注日]])-1,YEAR(売上予実[[#This Row],[受注日]]))</f>
        <v>2024</v>
      </c>
      <c r="T114" t="str">
        <f>IF(売上予実[[#This Row],[月]]&lt;=3,4,ROUNDUP(売上予実[[#This Row],[月]]/3,0)-1)&amp;"Q"</f>
        <v>1Q</v>
      </c>
      <c r="U114">
        <f>MONTH(売上予実[[#This Row],[受注日]])</f>
        <v>6</v>
      </c>
      <c r="V114" s="2"/>
    </row>
    <row r="115" spans="1:22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売上予実[[#This Row],[販売単価]]*売上予実[[#This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1210</v>
      </c>
      <c r="R115" t="s">
        <v>1104</v>
      </c>
      <c r="S115">
        <f>IF(売上予実[[#This Row],[四半期]]="4Q",YEAR(売上予実[[#This Row],[受注日]])-1,YEAR(売上予実[[#This Row],[受注日]]))</f>
        <v>2024</v>
      </c>
      <c r="T115" t="str">
        <f>IF(売上予実[[#This Row],[月]]&lt;=3,4,ROUNDUP(売上予実[[#This Row],[月]]/3,0)-1)&amp;"Q"</f>
        <v>1Q</v>
      </c>
      <c r="U115">
        <f>MONTH(売上予実[[#This Row],[受注日]])</f>
        <v>6</v>
      </c>
      <c r="V115" s="2"/>
    </row>
    <row r="116" spans="1:22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売上予実[[#This Row],[販売単価]]*売上予実[[#This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1209</v>
      </c>
      <c r="R116" t="s">
        <v>1103</v>
      </c>
      <c r="S116">
        <f>IF(売上予実[[#This Row],[四半期]]="4Q",YEAR(売上予実[[#This Row],[受注日]])-1,YEAR(売上予実[[#This Row],[受注日]]))</f>
        <v>2024</v>
      </c>
      <c r="T116" t="str">
        <f>IF(売上予実[[#This Row],[月]]&lt;=3,4,ROUNDUP(売上予実[[#This Row],[月]]/3,0)-1)&amp;"Q"</f>
        <v>1Q</v>
      </c>
      <c r="U116">
        <f>MONTH(売上予実[[#This Row],[受注日]])</f>
        <v>6</v>
      </c>
      <c r="V116" s="2"/>
    </row>
    <row r="117" spans="1:22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売上予実[[#This Row],[販売単価]]*売上予実[[#This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1209</v>
      </c>
      <c r="R117" t="s">
        <v>1103</v>
      </c>
      <c r="S117">
        <f>IF(売上予実[[#This Row],[四半期]]="4Q",YEAR(売上予実[[#This Row],[受注日]])-1,YEAR(売上予実[[#This Row],[受注日]]))</f>
        <v>2024</v>
      </c>
      <c r="T117" t="str">
        <f>IF(売上予実[[#This Row],[月]]&lt;=3,4,ROUNDUP(売上予実[[#This Row],[月]]/3,0)-1)&amp;"Q"</f>
        <v>1Q</v>
      </c>
      <c r="U117">
        <f>MONTH(売上予実[[#This Row],[受注日]])</f>
        <v>6</v>
      </c>
      <c r="V117" s="2"/>
    </row>
    <row r="118" spans="1:22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売上予実[[#This Row],[販売単価]]*売上予実[[#This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1210</v>
      </c>
      <c r="R118" t="s">
        <v>1104</v>
      </c>
      <c r="S118">
        <f>IF(売上予実[[#This Row],[四半期]]="4Q",YEAR(売上予実[[#This Row],[受注日]])-1,YEAR(売上予実[[#This Row],[受注日]]))</f>
        <v>2024</v>
      </c>
      <c r="T118" t="str">
        <f>IF(売上予実[[#This Row],[月]]&lt;=3,4,ROUNDUP(売上予実[[#This Row],[月]]/3,0)-1)&amp;"Q"</f>
        <v>1Q</v>
      </c>
      <c r="U118">
        <f>MONTH(売上予実[[#This Row],[受注日]])</f>
        <v>6</v>
      </c>
      <c r="V118" s="2"/>
    </row>
    <row r="119" spans="1:22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売上予実[[#This Row],[販売単価]]*売上予実[[#This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1209</v>
      </c>
      <c r="R119" t="s">
        <v>1103</v>
      </c>
      <c r="S119">
        <f>IF(売上予実[[#This Row],[四半期]]="4Q",YEAR(売上予実[[#This Row],[受注日]])-1,YEAR(売上予実[[#This Row],[受注日]]))</f>
        <v>2024</v>
      </c>
      <c r="T119" t="str">
        <f>IF(売上予実[[#This Row],[月]]&lt;=3,4,ROUNDUP(売上予実[[#This Row],[月]]/3,0)-1)&amp;"Q"</f>
        <v>1Q</v>
      </c>
      <c r="U119">
        <f>MONTH(売上予実[[#This Row],[受注日]])</f>
        <v>6</v>
      </c>
      <c r="V119" s="2"/>
    </row>
    <row r="120" spans="1:22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売上予実[[#This Row],[販売単価]]*売上予実[[#This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1209</v>
      </c>
      <c r="R120" t="s">
        <v>1107</v>
      </c>
      <c r="S120">
        <f>IF(売上予実[[#This Row],[四半期]]="4Q",YEAR(売上予実[[#This Row],[受注日]])-1,YEAR(売上予実[[#This Row],[受注日]]))</f>
        <v>2024</v>
      </c>
      <c r="T120" t="str">
        <f>IF(売上予実[[#This Row],[月]]&lt;=3,4,ROUNDUP(売上予実[[#This Row],[月]]/3,0)-1)&amp;"Q"</f>
        <v>1Q</v>
      </c>
      <c r="U120">
        <f>MONTH(売上予実[[#This Row],[受注日]])</f>
        <v>6</v>
      </c>
      <c r="V120" s="2"/>
    </row>
    <row r="121" spans="1:22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売上予実[[#This Row],[販売単価]]*売上予実[[#This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1211</v>
      </c>
      <c r="R121" t="s">
        <v>1106</v>
      </c>
      <c r="S121">
        <f>IF(売上予実[[#This Row],[四半期]]="4Q",YEAR(売上予実[[#This Row],[受注日]])-1,YEAR(売上予実[[#This Row],[受注日]]))</f>
        <v>2024</v>
      </c>
      <c r="T121" t="str">
        <f>IF(売上予実[[#This Row],[月]]&lt;=3,4,ROUNDUP(売上予実[[#This Row],[月]]/3,0)-1)&amp;"Q"</f>
        <v>1Q</v>
      </c>
      <c r="U121">
        <f>MONTH(売上予実[[#This Row],[受注日]])</f>
        <v>6</v>
      </c>
      <c r="V121" s="2"/>
    </row>
    <row r="122" spans="1:22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売上予実[[#This Row],[販売単価]]*売上予実[[#This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1211</v>
      </c>
      <c r="R122" t="s">
        <v>1106</v>
      </c>
      <c r="S122">
        <f>IF(売上予実[[#This Row],[四半期]]="4Q",YEAR(売上予実[[#This Row],[受注日]])-1,YEAR(売上予実[[#This Row],[受注日]]))</f>
        <v>2024</v>
      </c>
      <c r="T122" t="str">
        <f>IF(売上予実[[#This Row],[月]]&lt;=3,4,ROUNDUP(売上予実[[#This Row],[月]]/3,0)-1)&amp;"Q"</f>
        <v>1Q</v>
      </c>
      <c r="U122">
        <f>MONTH(売上予実[[#This Row],[受注日]])</f>
        <v>6</v>
      </c>
      <c r="V122" s="2"/>
    </row>
    <row r="123" spans="1:22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売上予実[[#This Row],[販売単価]]*売上予実[[#This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1209</v>
      </c>
      <c r="R123" t="s">
        <v>1103</v>
      </c>
      <c r="S123">
        <f>IF(売上予実[[#This Row],[四半期]]="4Q",YEAR(売上予実[[#This Row],[受注日]])-1,YEAR(売上予実[[#This Row],[受注日]]))</f>
        <v>2024</v>
      </c>
      <c r="T123" t="str">
        <f>IF(売上予実[[#This Row],[月]]&lt;=3,4,ROUNDUP(売上予実[[#This Row],[月]]/3,0)-1)&amp;"Q"</f>
        <v>1Q</v>
      </c>
      <c r="U123">
        <f>MONTH(売上予実[[#This Row],[受注日]])</f>
        <v>6</v>
      </c>
      <c r="V123" s="2"/>
    </row>
    <row r="124" spans="1:22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売上予実[[#This Row],[販売単価]]*売上予実[[#This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1210</v>
      </c>
      <c r="R124" t="s">
        <v>1104</v>
      </c>
      <c r="S124">
        <f>IF(売上予実[[#This Row],[四半期]]="4Q",YEAR(売上予実[[#This Row],[受注日]])-1,YEAR(売上予実[[#This Row],[受注日]]))</f>
        <v>2024</v>
      </c>
      <c r="T124" t="str">
        <f>IF(売上予実[[#This Row],[月]]&lt;=3,4,ROUNDUP(売上予実[[#This Row],[月]]/3,0)-1)&amp;"Q"</f>
        <v>1Q</v>
      </c>
      <c r="U124">
        <f>MONTH(売上予実[[#This Row],[受注日]])</f>
        <v>6</v>
      </c>
      <c r="V124" s="2"/>
    </row>
    <row r="125" spans="1:22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売上予実[[#This Row],[販売単価]]*売上予実[[#This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1210</v>
      </c>
      <c r="R125" t="s">
        <v>1104</v>
      </c>
      <c r="S125">
        <f>IF(売上予実[[#This Row],[四半期]]="4Q",YEAR(売上予実[[#This Row],[受注日]])-1,YEAR(売上予実[[#This Row],[受注日]]))</f>
        <v>2024</v>
      </c>
      <c r="T125" t="str">
        <f>IF(売上予実[[#This Row],[月]]&lt;=3,4,ROUNDUP(売上予実[[#This Row],[月]]/3,0)-1)&amp;"Q"</f>
        <v>1Q</v>
      </c>
      <c r="U125">
        <f>MONTH(売上予実[[#This Row],[受注日]])</f>
        <v>6</v>
      </c>
      <c r="V125" s="2"/>
    </row>
    <row r="126" spans="1:22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売上予実[[#This Row],[販売単価]]*売上予実[[#This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1211</v>
      </c>
      <c r="R126" t="s">
        <v>1106</v>
      </c>
      <c r="S126">
        <f>IF(売上予実[[#This Row],[四半期]]="4Q",YEAR(売上予実[[#This Row],[受注日]])-1,YEAR(売上予実[[#This Row],[受注日]]))</f>
        <v>2024</v>
      </c>
      <c r="T126" t="str">
        <f>IF(売上予実[[#This Row],[月]]&lt;=3,4,ROUNDUP(売上予実[[#This Row],[月]]/3,0)-1)&amp;"Q"</f>
        <v>2Q</v>
      </c>
      <c r="U126">
        <f>MONTH(売上予実[[#This Row],[受注日]])</f>
        <v>7</v>
      </c>
      <c r="V126" s="2"/>
    </row>
    <row r="127" spans="1:22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売上予実[[#This Row],[販売単価]]*売上予実[[#This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1209</v>
      </c>
      <c r="R127" t="s">
        <v>1103</v>
      </c>
      <c r="S127">
        <f>IF(売上予実[[#This Row],[四半期]]="4Q",YEAR(売上予実[[#This Row],[受注日]])-1,YEAR(売上予実[[#This Row],[受注日]]))</f>
        <v>2024</v>
      </c>
      <c r="T127" t="str">
        <f>IF(売上予実[[#This Row],[月]]&lt;=3,4,ROUNDUP(売上予実[[#This Row],[月]]/3,0)-1)&amp;"Q"</f>
        <v>2Q</v>
      </c>
      <c r="U127">
        <f>MONTH(売上予実[[#This Row],[受注日]])</f>
        <v>7</v>
      </c>
      <c r="V127" s="2"/>
    </row>
    <row r="128" spans="1:22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売上予実[[#This Row],[販売単価]]*売上予実[[#This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1210</v>
      </c>
      <c r="R128" t="s">
        <v>1104</v>
      </c>
      <c r="S128">
        <f>IF(売上予実[[#This Row],[四半期]]="4Q",YEAR(売上予実[[#This Row],[受注日]])-1,YEAR(売上予実[[#This Row],[受注日]]))</f>
        <v>2024</v>
      </c>
      <c r="T128" t="str">
        <f>IF(売上予実[[#This Row],[月]]&lt;=3,4,ROUNDUP(売上予実[[#This Row],[月]]/3,0)-1)&amp;"Q"</f>
        <v>2Q</v>
      </c>
      <c r="U128">
        <f>MONTH(売上予実[[#This Row],[受注日]])</f>
        <v>7</v>
      </c>
      <c r="V128" s="2"/>
    </row>
    <row r="129" spans="1:22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売上予実[[#This Row],[販売単価]]*売上予実[[#This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1210</v>
      </c>
      <c r="R129" t="s">
        <v>1104</v>
      </c>
      <c r="S129">
        <f>IF(売上予実[[#This Row],[四半期]]="4Q",YEAR(売上予実[[#This Row],[受注日]])-1,YEAR(売上予実[[#This Row],[受注日]]))</f>
        <v>2024</v>
      </c>
      <c r="T129" t="str">
        <f>IF(売上予実[[#This Row],[月]]&lt;=3,4,ROUNDUP(売上予実[[#This Row],[月]]/3,0)-1)&amp;"Q"</f>
        <v>2Q</v>
      </c>
      <c r="U129">
        <f>MONTH(売上予実[[#This Row],[受注日]])</f>
        <v>7</v>
      </c>
      <c r="V129" s="2"/>
    </row>
    <row r="130" spans="1:22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売上予実[[#This Row],[販売単価]]*売上予実[[#This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1211</v>
      </c>
      <c r="R130" t="s">
        <v>1106</v>
      </c>
      <c r="S130">
        <f>IF(売上予実[[#This Row],[四半期]]="4Q",YEAR(売上予実[[#This Row],[受注日]])-1,YEAR(売上予実[[#This Row],[受注日]]))</f>
        <v>2024</v>
      </c>
      <c r="T130" t="str">
        <f>IF(売上予実[[#This Row],[月]]&lt;=3,4,ROUNDUP(売上予実[[#This Row],[月]]/3,0)-1)&amp;"Q"</f>
        <v>2Q</v>
      </c>
      <c r="U130">
        <f>MONTH(売上予実[[#This Row],[受注日]])</f>
        <v>7</v>
      </c>
      <c r="V130" s="2"/>
    </row>
    <row r="131" spans="1:22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売上予実[[#This Row],[販売単価]]*売上予実[[#This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1209</v>
      </c>
      <c r="R131" t="s">
        <v>1103</v>
      </c>
      <c r="S131">
        <f>IF(売上予実[[#This Row],[四半期]]="4Q",YEAR(売上予実[[#This Row],[受注日]])-1,YEAR(売上予実[[#This Row],[受注日]]))</f>
        <v>2024</v>
      </c>
      <c r="T131" t="str">
        <f>IF(売上予実[[#This Row],[月]]&lt;=3,4,ROUNDUP(売上予実[[#This Row],[月]]/3,0)-1)&amp;"Q"</f>
        <v>2Q</v>
      </c>
      <c r="U131">
        <f>MONTH(売上予実[[#This Row],[受注日]])</f>
        <v>7</v>
      </c>
      <c r="V131" s="2"/>
    </row>
    <row r="132" spans="1:22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売上予実[[#This Row],[販売単価]]*売上予実[[#This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1209</v>
      </c>
      <c r="R132" t="s">
        <v>1107</v>
      </c>
      <c r="S132">
        <f>IF(売上予実[[#This Row],[四半期]]="4Q",YEAR(売上予実[[#This Row],[受注日]])-1,YEAR(売上予実[[#This Row],[受注日]]))</f>
        <v>2024</v>
      </c>
      <c r="T132" t="str">
        <f>IF(売上予実[[#This Row],[月]]&lt;=3,4,ROUNDUP(売上予実[[#This Row],[月]]/3,0)-1)&amp;"Q"</f>
        <v>2Q</v>
      </c>
      <c r="U132">
        <f>MONTH(売上予実[[#This Row],[受注日]])</f>
        <v>7</v>
      </c>
      <c r="V132" s="2"/>
    </row>
    <row r="133" spans="1:22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売上予実[[#This Row],[販売単価]]*売上予実[[#This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1209</v>
      </c>
      <c r="R133" t="s">
        <v>1107</v>
      </c>
      <c r="S133">
        <f>IF(売上予実[[#This Row],[四半期]]="4Q",YEAR(売上予実[[#This Row],[受注日]])-1,YEAR(売上予実[[#This Row],[受注日]]))</f>
        <v>2024</v>
      </c>
      <c r="T133" t="str">
        <f>IF(売上予実[[#This Row],[月]]&lt;=3,4,ROUNDUP(売上予実[[#This Row],[月]]/3,0)-1)&amp;"Q"</f>
        <v>2Q</v>
      </c>
      <c r="U133">
        <f>MONTH(売上予実[[#This Row],[受注日]])</f>
        <v>7</v>
      </c>
      <c r="V133" s="2"/>
    </row>
    <row r="134" spans="1:22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売上予実[[#This Row],[販売単価]]*売上予実[[#This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1211</v>
      </c>
      <c r="R134" t="s">
        <v>1106</v>
      </c>
      <c r="S134">
        <f>IF(売上予実[[#This Row],[四半期]]="4Q",YEAR(売上予実[[#This Row],[受注日]])-1,YEAR(売上予実[[#This Row],[受注日]]))</f>
        <v>2024</v>
      </c>
      <c r="T134" t="str">
        <f>IF(売上予実[[#This Row],[月]]&lt;=3,4,ROUNDUP(売上予実[[#This Row],[月]]/3,0)-1)&amp;"Q"</f>
        <v>2Q</v>
      </c>
      <c r="U134">
        <f>MONTH(売上予実[[#This Row],[受注日]])</f>
        <v>7</v>
      </c>
      <c r="V134" s="2"/>
    </row>
    <row r="135" spans="1:22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売上予実[[#This Row],[販売単価]]*売上予実[[#This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1210</v>
      </c>
      <c r="R135" t="s">
        <v>1104</v>
      </c>
      <c r="S135">
        <f>IF(売上予実[[#This Row],[四半期]]="4Q",YEAR(売上予実[[#This Row],[受注日]])-1,YEAR(売上予実[[#This Row],[受注日]]))</f>
        <v>2024</v>
      </c>
      <c r="T135" t="str">
        <f>IF(売上予実[[#This Row],[月]]&lt;=3,4,ROUNDUP(売上予実[[#This Row],[月]]/3,0)-1)&amp;"Q"</f>
        <v>2Q</v>
      </c>
      <c r="U135">
        <f>MONTH(売上予実[[#This Row],[受注日]])</f>
        <v>7</v>
      </c>
      <c r="V135" s="2"/>
    </row>
    <row r="136" spans="1:22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売上予実[[#This Row],[販売単価]]*売上予実[[#This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1211</v>
      </c>
      <c r="R136" t="s">
        <v>1106</v>
      </c>
      <c r="S136">
        <f>IF(売上予実[[#This Row],[四半期]]="4Q",YEAR(売上予実[[#This Row],[受注日]])-1,YEAR(売上予実[[#This Row],[受注日]]))</f>
        <v>2024</v>
      </c>
      <c r="T136" t="str">
        <f>IF(売上予実[[#This Row],[月]]&lt;=3,4,ROUNDUP(売上予実[[#This Row],[月]]/3,0)-1)&amp;"Q"</f>
        <v>2Q</v>
      </c>
      <c r="U136">
        <f>MONTH(売上予実[[#This Row],[受注日]])</f>
        <v>7</v>
      </c>
      <c r="V136" s="2"/>
    </row>
    <row r="137" spans="1:22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売上予実[[#This Row],[販売単価]]*売上予実[[#This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1209</v>
      </c>
      <c r="R137" t="s">
        <v>1103</v>
      </c>
      <c r="S137">
        <f>IF(売上予実[[#This Row],[四半期]]="4Q",YEAR(売上予実[[#This Row],[受注日]])-1,YEAR(売上予実[[#This Row],[受注日]]))</f>
        <v>2024</v>
      </c>
      <c r="T137" t="str">
        <f>IF(売上予実[[#This Row],[月]]&lt;=3,4,ROUNDUP(売上予実[[#This Row],[月]]/3,0)-1)&amp;"Q"</f>
        <v>2Q</v>
      </c>
      <c r="U137">
        <f>MONTH(売上予実[[#This Row],[受注日]])</f>
        <v>7</v>
      </c>
      <c r="V137" s="2"/>
    </row>
    <row r="138" spans="1:22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売上予実[[#This Row],[販売単価]]*売上予実[[#This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1210</v>
      </c>
      <c r="R138" t="s">
        <v>1104</v>
      </c>
      <c r="S138">
        <f>IF(売上予実[[#This Row],[四半期]]="4Q",YEAR(売上予実[[#This Row],[受注日]])-1,YEAR(売上予実[[#This Row],[受注日]]))</f>
        <v>2024</v>
      </c>
      <c r="T138" t="str">
        <f>IF(売上予実[[#This Row],[月]]&lt;=3,4,ROUNDUP(売上予実[[#This Row],[月]]/3,0)-1)&amp;"Q"</f>
        <v>2Q</v>
      </c>
      <c r="U138">
        <f>MONTH(売上予実[[#This Row],[受注日]])</f>
        <v>7</v>
      </c>
      <c r="V138" s="2"/>
    </row>
    <row r="139" spans="1:22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売上予実[[#This Row],[販売単価]]*売上予実[[#This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1211</v>
      </c>
      <c r="R139" t="s">
        <v>1106</v>
      </c>
      <c r="S139">
        <f>IF(売上予実[[#This Row],[四半期]]="4Q",YEAR(売上予実[[#This Row],[受注日]])-1,YEAR(売上予実[[#This Row],[受注日]]))</f>
        <v>2024</v>
      </c>
      <c r="T139" t="str">
        <f>IF(売上予実[[#This Row],[月]]&lt;=3,4,ROUNDUP(売上予実[[#This Row],[月]]/3,0)-1)&amp;"Q"</f>
        <v>2Q</v>
      </c>
      <c r="U139">
        <f>MONTH(売上予実[[#This Row],[受注日]])</f>
        <v>7</v>
      </c>
      <c r="V139" s="2"/>
    </row>
    <row r="140" spans="1:22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売上予実[[#This Row],[販売単価]]*売上予実[[#This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1209</v>
      </c>
      <c r="R140" t="s">
        <v>1107</v>
      </c>
      <c r="S140">
        <f>IF(売上予実[[#This Row],[四半期]]="4Q",YEAR(売上予実[[#This Row],[受注日]])-1,YEAR(売上予実[[#This Row],[受注日]]))</f>
        <v>2024</v>
      </c>
      <c r="T140" t="str">
        <f>IF(売上予実[[#This Row],[月]]&lt;=3,4,ROUNDUP(売上予実[[#This Row],[月]]/3,0)-1)&amp;"Q"</f>
        <v>2Q</v>
      </c>
      <c r="U140">
        <f>MONTH(売上予実[[#This Row],[受注日]])</f>
        <v>7</v>
      </c>
      <c r="V140" s="2"/>
    </row>
    <row r="141" spans="1:22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売上予実[[#This Row],[販売単価]]*売上予実[[#This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1209</v>
      </c>
      <c r="R141" t="s">
        <v>1103</v>
      </c>
      <c r="S141">
        <f>IF(売上予実[[#This Row],[四半期]]="4Q",YEAR(売上予実[[#This Row],[受注日]])-1,YEAR(売上予実[[#This Row],[受注日]]))</f>
        <v>2024</v>
      </c>
      <c r="T141" t="str">
        <f>IF(売上予実[[#This Row],[月]]&lt;=3,4,ROUNDUP(売上予実[[#This Row],[月]]/3,0)-1)&amp;"Q"</f>
        <v>2Q</v>
      </c>
      <c r="U141">
        <f>MONTH(売上予実[[#This Row],[受注日]])</f>
        <v>7</v>
      </c>
      <c r="V141" s="2"/>
    </row>
    <row r="142" spans="1:22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売上予実[[#This Row],[販売単価]]*売上予実[[#This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1211</v>
      </c>
      <c r="R142" t="s">
        <v>1106</v>
      </c>
      <c r="S142">
        <f>IF(売上予実[[#This Row],[四半期]]="4Q",YEAR(売上予実[[#This Row],[受注日]])-1,YEAR(売上予実[[#This Row],[受注日]]))</f>
        <v>2024</v>
      </c>
      <c r="T142" t="str">
        <f>IF(売上予実[[#This Row],[月]]&lt;=3,4,ROUNDUP(売上予実[[#This Row],[月]]/3,0)-1)&amp;"Q"</f>
        <v>2Q</v>
      </c>
      <c r="U142">
        <f>MONTH(売上予実[[#This Row],[受注日]])</f>
        <v>7</v>
      </c>
      <c r="V142" s="2"/>
    </row>
    <row r="143" spans="1:22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売上予実[[#This Row],[販売単価]]*売上予実[[#This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1210</v>
      </c>
      <c r="R143" t="s">
        <v>1105</v>
      </c>
      <c r="S143">
        <f>IF(売上予実[[#This Row],[四半期]]="4Q",YEAR(売上予実[[#This Row],[受注日]])-1,YEAR(売上予実[[#This Row],[受注日]]))</f>
        <v>2024</v>
      </c>
      <c r="T143" t="str">
        <f>IF(売上予実[[#This Row],[月]]&lt;=3,4,ROUNDUP(売上予実[[#This Row],[月]]/3,0)-1)&amp;"Q"</f>
        <v>2Q</v>
      </c>
      <c r="U143">
        <f>MONTH(売上予実[[#This Row],[受注日]])</f>
        <v>7</v>
      </c>
      <c r="V143" s="2"/>
    </row>
    <row r="144" spans="1:22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売上予実[[#This Row],[販売単価]]*売上予実[[#This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1209</v>
      </c>
      <c r="R144" t="s">
        <v>1103</v>
      </c>
      <c r="S144">
        <f>IF(売上予実[[#This Row],[四半期]]="4Q",YEAR(売上予実[[#This Row],[受注日]])-1,YEAR(売上予実[[#This Row],[受注日]]))</f>
        <v>2024</v>
      </c>
      <c r="T144" t="str">
        <f>IF(売上予実[[#This Row],[月]]&lt;=3,4,ROUNDUP(売上予実[[#This Row],[月]]/3,0)-1)&amp;"Q"</f>
        <v>2Q</v>
      </c>
      <c r="U144">
        <f>MONTH(売上予実[[#This Row],[受注日]])</f>
        <v>7</v>
      </c>
      <c r="V144" s="2"/>
    </row>
    <row r="145" spans="1:22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売上予実[[#This Row],[販売単価]]*売上予実[[#This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1211</v>
      </c>
      <c r="R145" t="s">
        <v>1106</v>
      </c>
      <c r="S145">
        <f>IF(売上予実[[#This Row],[四半期]]="4Q",YEAR(売上予実[[#This Row],[受注日]])-1,YEAR(売上予実[[#This Row],[受注日]]))</f>
        <v>2024</v>
      </c>
      <c r="T145" t="str">
        <f>IF(売上予実[[#This Row],[月]]&lt;=3,4,ROUNDUP(売上予実[[#This Row],[月]]/3,0)-1)&amp;"Q"</f>
        <v>2Q</v>
      </c>
      <c r="U145">
        <f>MONTH(売上予実[[#This Row],[受注日]])</f>
        <v>7</v>
      </c>
      <c r="V145" s="2"/>
    </row>
    <row r="146" spans="1:22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売上予実[[#This Row],[販売単価]]*売上予実[[#This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1210</v>
      </c>
      <c r="R146" t="s">
        <v>1105</v>
      </c>
      <c r="S146">
        <f>IF(売上予実[[#This Row],[四半期]]="4Q",YEAR(売上予実[[#This Row],[受注日]])-1,YEAR(売上予実[[#This Row],[受注日]]))</f>
        <v>2024</v>
      </c>
      <c r="T146" t="str">
        <f>IF(売上予実[[#This Row],[月]]&lt;=3,4,ROUNDUP(売上予実[[#This Row],[月]]/3,0)-1)&amp;"Q"</f>
        <v>2Q</v>
      </c>
      <c r="U146">
        <f>MONTH(売上予実[[#This Row],[受注日]])</f>
        <v>7</v>
      </c>
      <c r="V146" s="2"/>
    </row>
    <row r="147" spans="1:22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売上予実[[#This Row],[販売単価]]*売上予実[[#This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1210</v>
      </c>
      <c r="R147" t="s">
        <v>1105</v>
      </c>
      <c r="S147">
        <f>IF(売上予実[[#This Row],[四半期]]="4Q",YEAR(売上予実[[#This Row],[受注日]])-1,YEAR(売上予実[[#This Row],[受注日]]))</f>
        <v>2024</v>
      </c>
      <c r="T147" t="str">
        <f>IF(売上予実[[#This Row],[月]]&lt;=3,4,ROUNDUP(売上予実[[#This Row],[月]]/3,0)-1)&amp;"Q"</f>
        <v>2Q</v>
      </c>
      <c r="U147">
        <f>MONTH(売上予実[[#This Row],[受注日]])</f>
        <v>7</v>
      </c>
      <c r="V147" s="2"/>
    </row>
    <row r="148" spans="1:22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売上予実[[#This Row],[販売単価]]*売上予実[[#This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1209</v>
      </c>
      <c r="R148" t="s">
        <v>1107</v>
      </c>
      <c r="S148">
        <f>IF(売上予実[[#This Row],[四半期]]="4Q",YEAR(売上予実[[#This Row],[受注日]])-1,YEAR(売上予実[[#This Row],[受注日]]))</f>
        <v>2024</v>
      </c>
      <c r="T148" t="str">
        <f>IF(売上予実[[#This Row],[月]]&lt;=3,4,ROUNDUP(売上予実[[#This Row],[月]]/3,0)-1)&amp;"Q"</f>
        <v>2Q</v>
      </c>
      <c r="U148">
        <f>MONTH(売上予実[[#This Row],[受注日]])</f>
        <v>7</v>
      </c>
      <c r="V148" s="2"/>
    </row>
    <row r="149" spans="1:22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売上予実[[#This Row],[販売単価]]*売上予実[[#This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1210</v>
      </c>
      <c r="R149" t="s">
        <v>1105</v>
      </c>
      <c r="S149">
        <f>IF(売上予実[[#This Row],[四半期]]="4Q",YEAR(売上予実[[#This Row],[受注日]])-1,YEAR(売上予実[[#This Row],[受注日]]))</f>
        <v>2024</v>
      </c>
      <c r="T149" t="str">
        <f>IF(売上予実[[#This Row],[月]]&lt;=3,4,ROUNDUP(売上予実[[#This Row],[月]]/3,0)-1)&amp;"Q"</f>
        <v>2Q</v>
      </c>
      <c r="U149">
        <f>MONTH(売上予実[[#This Row],[受注日]])</f>
        <v>7</v>
      </c>
      <c r="V149" s="2"/>
    </row>
    <row r="150" spans="1:22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売上予実[[#This Row],[販売単価]]*売上予実[[#This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1210</v>
      </c>
      <c r="R150" t="s">
        <v>1104</v>
      </c>
      <c r="S150">
        <f>IF(売上予実[[#This Row],[四半期]]="4Q",YEAR(売上予実[[#This Row],[受注日]])-1,YEAR(売上予実[[#This Row],[受注日]]))</f>
        <v>2024</v>
      </c>
      <c r="T150" t="str">
        <f>IF(売上予実[[#This Row],[月]]&lt;=3,4,ROUNDUP(売上予実[[#This Row],[月]]/3,0)-1)&amp;"Q"</f>
        <v>2Q</v>
      </c>
      <c r="U150">
        <f>MONTH(売上予実[[#This Row],[受注日]])</f>
        <v>7</v>
      </c>
      <c r="V150" s="2"/>
    </row>
    <row r="151" spans="1:22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売上予実[[#This Row],[販売単価]]*売上予実[[#This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1209</v>
      </c>
      <c r="R151" t="s">
        <v>1103</v>
      </c>
      <c r="S151">
        <f>IF(売上予実[[#This Row],[四半期]]="4Q",YEAR(売上予実[[#This Row],[受注日]])-1,YEAR(売上予実[[#This Row],[受注日]]))</f>
        <v>2024</v>
      </c>
      <c r="T151" t="str">
        <f>IF(売上予実[[#This Row],[月]]&lt;=3,4,ROUNDUP(売上予実[[#This Row],[月]]/3,0)-1)&amp;"Q"</f>
        <v>2Q</v>
      </c>
      <c r="U151">
        <f>MONTH(売上予実[[#This Row],[受注日]])</f>
        <v>7</v>
      </c>
      <c r="V151" s="2"/>
    </row>
    <row r="152" spans="1:22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売上予実[[#This Row],[販売単価]]*売上予実[[#This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1211</v>
      </c>
      <c r="R152" t="s">
        <v>1106</v>
      </c>
      <c r="S152">
        <f>IF(売上予実[[#This Row],[四半期]]="4Q",YEAR(売上予実[[#This Row],[受注日]])-1,YEAR(売上予実[[#This Row],[受注日]]))</f>
        <v>2024</v>
      </c>
      <c r="T152" t="str">
        <f>IF(売上予実[[#This Row],[月]]&lt;=3,4,ROUNDUP(売上予実[[#This Row],[月]]/3,0)-1)&amp;"Q"</f>
        <v>2Q</v>
      </c>
      <c r="U152">
        <f>MONTH(売上予実[[#This Row],[受注日]])</f>
        <v>7</v>
      </c>
      <c r="V152" s="2"/>
    </row>
    <row r="153" spans="1:22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売上予実[[#This Row],[販売単価]]*売上予実[[#This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1210</v>
      </c>
      <c r="R153" t="s">
        <v>1104</v>
      </c>
      <c r="S153">
        <f>IF(売上予実[[#This Row],[四半期]]="4Q",YEAR(売上予実[[#This Row],[受注日]])-1,YEAR(売上予実[[#This Row],[受注日]]))</f>
        <v>2024</v>
      </c>
      <c r="T153" t="str">
        <f>IF(売上予実[[#This Row],[月]]&lt;=3,4,ROUNDUP(売上予実[[#This Row],[月]]/3,0)-1)&amp;"Q"</f>
        <v>2Q</v>
      </c>
      <c r="U153">
        <f>MONTH(売上予実[[#This Row],[受注日]])</f>
        <v>7</v>
      </c>
      <c r="V153" s="2"/>
    </row>
    <row r="154" spans="1:22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売上予実[[#This Row],[販売単価]]*売上予実[[#This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1209</v>
      </c>
      <c r="R154" t="s">
        <v>1103</v>
      </c>
      <c r="S154">
        <f>IF(売上予実[[#This Row],[四半期]]="4Q",YEAR(売上予実[[#This Row],[受注日]])-1,YEAR(売上予実[[#This Row],[受注日]]))</f>
        <v>2024</v>
      </c>
      <c r="T154" t="str">
        <f>IF(売上予実[[#This Row],[月]]&lt;=3,4,ROUNDUP(売上予実[[#This Row],[月]]/3,0)-1)&amp;"Q"</f>
        <v>2Q</v>
      </c>
      <c r="U154">
        <f>MONTH(売上予実[[#This Row],[受注日]])</f>
        <v>7</v>
      </c>
      <c r="V154" s="2"/>
    </row>
    <row r="155" spans="1:22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売上予実[[#This Row],[販売単価]]*売上予実[[#This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1210</v>
      </c>
      <c r="R155" t="s">
        <v>1105</v>
      </c>
      <c r="S155">
        <f>IF(売上予実[[#This Row],[四半期]]="4Q",YEAR(売上予実[[#This Row],[受注日]])-1,YEAR(売上予実[[#This Row],[受注日]]))</f>
        <v>2024</v>
      </c>
      <c r="T155" t="str">
        <f>IF(売上予実[[#This Row],[月]]&lt;=3,4,ROUNDUP(売上予実[[#This Row],[月]]/3,0)-1)&amp;"Q"</f>
        <v>2Q</v>
      </c>
      <c r="U155">
        <f>MONTH(売上予実[[#This Row],[受注日]])</f>
        <v>7</v>
      </c>
      <c r="V155" s="2"/>
    </row>
    <row r="156" spans="1:22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売上予実[[#This Row],[販売単価]]*売上予実[[#This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1210</v>
      </c>
      <c r="R156" t="s">
        <v>1105</v>
      </c>
      <c r="S156">
        <f>IF(売上予実[[#This Row],[四半期]]="4Q",YEAR(売上予実[[#This Row],[受注日]])-1,YEAR(売上予実[[#This Row],[受注日]]))</f>
        <v>2024</v>
      </c>
      <c r="T156" t="str">
        <f>IF(売上予実[[#This Row],[月]]&lt;=3,4,ROUNDUP(売上予実[[#This Row],[月]]/3,0)-1)&amp;"Q"</f>
        <v>2Q</v>
      </c>
      <c r="U156">
        <f>MONTH(売上予実[[#This Row],[受注日]])</f>
        <v>7</v>
      </c>
      <c r="V156" s="2"/>
    </row>
    <row r="157" spans="1:22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売上予実[[#This Row],[販売単価]]*売上予実[[#This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1211</v>
      </c>
      <c r="R157" t="s">
        <v>1106</v>
      </c>
      <c r="S157">
        <f>IF(売上予実[[#This Row],[四半期]]="4Q",YEAR(売上予実[[#This Row],[受注日]])-1,YEAR(売上予実[[#This Row],[受注日]]))</f>
        <v>2024</v>
      </c>
      <c r="T157" t="str">
        <f>IF(売上予実[[#This Row],[月]]&lt;=3,4,ROUNDUP(売上予実[[#This Row],[月]]/3,0)-1)&amp;"Q"</f>
        <v>2Q</v>
      </c>
      <c r="U157">
        <f>MONTH(売上予実[[#This Row],[受注日]])</f>
        <v>7</v>
      </c>
      <c r="V157" s="2"/>
    </row>
    <row r="158" spans="1:22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売上予実[[#This Row],[販売単価]]*売上予実[[#This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1211</v>
      </c>
      <c r="R158" t="s">
        <v>1106</v>
      </c>
      <c r="S158">
        <f>IF(売上予実[[#This Row],[四半期]]="4Q",YEAR(売上予実[[#This Row],[受注日]])-1,YEAR(売上予実[[#This Row],[受注日]]))</f>
        <v>2024</v>
      </c>
      <c r="T158" t="str">
        <f>IF(売上予実[[#This Row],[月]]&lt;=3,4,ROUNDUP(売上予実[[#This Row],[月]]/3,0)-1)&amp;"Q"</f>
        <v>2Q</v>
      </c>
      <c r="U158">
        <f>MONTH(売上予実[[#This Row],[受注日]])</f>
        <v>7</v>
      </c>
      <c r="V158" s="2"/>
    </row>
    <row r="159" spans="1:22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売上予実[[#This Row],[販売単価]]*売上予実[[#This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1210</v>
      </c>
      <c r="R159" t="s">
        <v>1104</v>
      </c>
      <c r="S159">
        <f>IF(売上予実[[#This Row],[四半期]]="4Q",YEAR(売上予実[[#This Row],[受注日]])-1,YEAR(売上予実[[#This Row],[受注日]]))</f>
        <v>2024</v>
      </c>
      <c r="T159" t="str">
        <f>IF(売上予実[[#This Row],[月]]&lt;=3,4,ROUNDUP(売上予実[[#This Row],[月]]/3,0)-1)&amp;"Q"</f>
        <v>2Q</v>
      </c>
      <c r="U159">
        <f>MONTH(売上予実[[#This Row],[受注日]])</f>
        <v>7</v>
      </c>
      <c r="V159" s="2"/>
    </row>
    <row r="160" spans="1:22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売上予実[[#This Row],[販売単価]]*売上予実[[#This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1211</v>
      </c>
      <c r="R160" t="s">
        <v>1106</v>
      </c>
      <c r="S160">
        <f>IF(売上予実[[#This Row],[四半期]]="4Q",YEAR(売上予実[[#This Row],[受注日]])-1,YEAR(売上予実[[#This Row],[受注日]]))</f>
        <v>2024</v>
      </c>
      <c r="T160" t="str">
        <f>IF(売上予実[[#This Row],[月]]&lt;=3,4,ROUNDUP(売上予実[[#This Row],[月]]/3,0)-1)&amp;"Q"</f>
        <v>2Q</v>
      </c>
      <c r="U160">
        <f>MONTH(売上予実[[#This Row],[受注日]])</f>
        <v>7</v>
      </c>
      <c r="V160" s="2"/>
    </row>
    <row r="161" spans="1:22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売上予実[[#This Row],[販売単価]]*売上予実[[#This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1209</v>
      </c>
      <c r="R161" t="s">
        <v>1103</v>
      </c>
      <c r="S161">
        <f>IF(売上予実[[#This Row],[四半期]]="4Q",YEAR(売上予実[[#This Row],[受注日]])-1,YEAR(売上予実[[#This Row],[受注日]]))</f>
        <v>2024</v>
      </c>
      <c r="T161" t="str">
        <f>IF(売上予実[[#This Row],[月]]&lt;=3,4,ROUNDUP(売上予実[[#This Row],[月]]/3,0)-1)&amp;"Q"</f>
        <v>2Q</v>
      </c>
      <c r="U161">
        <f>MONTH(売上予実[[#This Row],[受注日]])</f>
        <v>7</v>
      </c>
      <c r="V161" s="2"/>
    </row>
    <row r="162" spans="1:22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売上予実[[#This Row],[販売単価]]*売上予実[[#This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1210</v>
      </c>
      <c r="R162" t="s">
        <v>1104</v>
      </c>
      <c r="S162">
        <f>IF(売上予実[[#This Row],[四半期]]="4Q",YEAR(売上予実[[#This Row],[受注日]])-1,YEAR(売上予実[[#This Row],[受注日]]))</f>
        <v>2024</v>
      </c>
      <c r="T162" t="str">
        <f>IF(売上予実[[#This Row],[月]]&lt;=3,4,ROUNDUP(売上予実[[#This Row],[月]]/3,0)-1)&amp;"Q"</f>
        <v>2Q</v>
      </c>
      <c r="U162">
        <f>MONTH(売上予実[[#This Row],[受注日]])</f>
        <v>7</v>
      </c>
      <c r="V162" s="2"/>
    </row>
    <row r="163" spans="1:22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売上予実[[#This Row],[販売単価]]*売上予実[[#This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1209</v>
      </c>
      <c r="R163" t="s">
        <v>1107</v>
      </c>
      <c r="S163">
        <f>IF(売上予実[[#This Row],[四半期]]="4Q",YEAR(売上予実[[#This Row],[受注日]])-1,YEAR(売上予実[[#This Row],[受注日]]))</f>
        <v>2024</v>
      </c>
      <c r="T163" t="str">
        <f>IF(売上予実[[#This Row],[月]]&lt;=3,4,ROUNDUP(売上予実[[#This Row],[月]]/3,0)-1)&amp;"Q"</f>
        <v>2Q</v>
      </c>
      <c r="U163">
        <f>MONTH(売上予実[[#This Row],[受注日]])</f>
        <v>7</v>
      </c>
      <c r="V163" s="2"/>
    </row>
    <row r="164" spans="1:22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売上予実[[#This Row],[販売単価]]*売上予実[[#This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1211</v>
      </c>
      <c r="R164" t="s">
        <v>1106</v>
      </c>
      <c r="S164">
        <f>IF(売上予実[[#This Row],[四半期]]="4Q",YEAR(売上予実[[#This Row],[受注日]])-1,YEAR(売上予実[[#This Row],[受注日]]))</f>
        <v>2024</v>
      </c>
      <c r="T164" t="str">
        <f>IF(売上予実[[#This Row],[月]]&lt;=3,4,ROUNDUP(売上予実[[#This Row],[月]]/3,0)-1)&amp;"Q"</f>
        <v>2Q</v>
      </c>
      <c r="U164">
        <f>MONTH(売上予実[[#This Row],[受注日]])</f>
        <v>7</v>
      </c>
      <c r="V164" s="2"/>
    </row>
    <row r="165" spans="1:22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売上予実[[#This Row],[販売単価]]*売上予実[[#This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1211</v>
      </c>
      <c r="R165" t="s">
        <v>1106</v>
      </c>
      <c r="S165">
        <f>IF(売上予実[[#This Row],[四半期]]="4Q",YEAR(売上予実[[#This Row],[受注日]])-1,YEAR(売上予実[[#This Row],[受注日]]))</f>
        <v>2024</v>
      </c>
      <c r="T165" t="str">
        <f>IF(売上予実[[#This Row],[月]]&lt;=3,4,ROUNDUP(売上予実[[#This Row],[月]]/3,0)-1)&amp;"Q"</f>
        <v>2Q</v>
      </c>
      <c r="U165">
        <f>MONTH(売上予実[[#This Row],[受注日]])</f>
        <v>7</v>
      </c>
      <c r="V165" s="2"/>
    </row>
    <row r="166" spans="1:22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売上予実[[#This Row],[販売単価]]*売上予実[[#This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1211</v>
      </c>
      <c r="R166" t="s">
        <v>1106</v>
      </c>
      <c r="S166">
        <f>IF(売上予実[[#This Row],[四半期]]="4Q",YEAR(売上予実[[#This Row],[受注日]])-1,YEAR(売上予実[[#This Row],[受注日]]))</f>
        <v>2024</v>
      </c>
      <c r="T166" t="str">
        <f>IF(売上予実[[#This Row],[月]]&lt;=3,4,ROUNDUP(売上予実[[#This Row],[月]]/3,0)-1)&amp;"Q"</f>
        <v>2Q</v>
      </c>
      <c r="U166">
        <f>MONTH(売上予実[[#This Row],[受注日]])</f>
        <v>7</v>
      </c>
      <c r="V166" s="2"/>
    </row>
    <row r="167" spans="1:22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売上予実[[#This Row],[販売単価]]*売上予実[[#This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1210</v>
      </c>
      <c r="R167" t="s">
        <v>1105</v>
      </c>
      <c r="S167">
        <f>IF(売上予実[[#This Row],[四半期]]="4Q",YEAR(売上予実[[#This Row],[受注日]])-1,YEAR(売上予実[[#This Row],[受注日]]))</f>
        <v>2024</v>
      </c>
      <c r="T167" t="str">
        <f>IF(売上予実[[#This Row],[月]]&lt;=3,4,ROUNDUP(売上予実[[#This Row],[月]]/3,0)-1)&amp;"Q"</f>
        <v>2Q</v>
      </c>
      <c r="U167">
        <f>MONTH(売上予実[[#This Row],[受注日]])</f>
        <v>7</v>
      </c>
      <c r="V167" s="2"/>
    </row>
    <row r="168" spans="1:22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売上予実[[#This Row],[販売単価]]*売上予実[[#This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1210</v>
      </c>
      <c r="R168" t="s">
        <v>1104</v>
      </c>
      <c r="S168">
        <f>IF(売上予実[[#This Row],[四半期]]="4Q",YEAR(売上予実[[#This Row],[受注日]])-1,YEAR(売上予実[[#This Row],[受注日]]))</f>
        <v>2024</v>
      </c>
      <c r="T168" t="str">
        <f>IF(売上予実[[#This Row],[月]]&lt;=3,4,ROUNDUP(売上予実[[#This Row],[月]]/3,0)-1)&amp;"Q"</f>
        <v>2Q</v>
      </c>
      <c r="U168">
        <f>MONTH(売上予実[[#This Row],[受注日]])</f>
        <v>7</v>
      </c>
      <c r="V168" s="2"/>
    </row>
    <row r="169" spans="1:22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売上予実[[#This Row],[販売単価]]*売上予実[[#This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1209</v>
      </c>
      <c r="R169" t="s">
        <v>1103</v>
      </c>
      <c r="S169">
        <f>IF(売上予実[[#This Row],[四半期]]="4Q",YEAR(売上予実[[#This Row],[受注日]])-1,YEAR(売上予実[[#This Row],[受注日]]))</f>
        <v>2024</v>
      </c>
      <c r="T169" t="str">
        <f>IF(売上予実[[#This Row],[月]]&lt;=3,4,ROUNDUP(売上予実[[#This Row],[月]]/3,0)-1)&amp;"Q"</f>
        <v>2Q</v>
      </c>
      <c r="U169">
        <f>MONTH(売上予実[[#This Row],[受注日]])</f>
        <v>7</v>
      </c>
      <c r="V169" s="2"/>
    </row>
    <row r="170" spans="1:22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売上予実[[#This Row],[販売単価]]*売上予実[[#This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1209</v>
      </c>
      <c r="R170" t="s">
        <v>1103</v>
      </c>
      <c r="S170">
        <f>IF(売上予実[[#This Row],[四半期]]="4Q",YEAR(売上予実[[#This Row],[受注日]])-1,YEAR(売上予実[[#This Row],[受注日]]))</f>
        <v>2024</v>
      </c>
      <c r="T170" t="str">
        <f>IF(売上予実[[#This Row],[月]]&lt;=3,4,ROUNDUP(売上予実[[#This Row],[月]]/3,0)-1)&amp;"Q"</f>
        <v>2Q</v>
      </c>
      <c r="U170">
        <f>MONTH(売上予実[[#This Row],[受注日]])</f>
        <v>7</v>
      </c>
      <c r="V170" s="2"/>
    </row>
    <row r="171" spans="1:22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売上予実[[#This Row],[販売単価]]*売上予実[[#This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1209</v>
      </c>
      <c r="R171" t="s">
        <v>1103</v>
      </c>
      <c r="S171">
        <f>IF(売上予実[[#This Row],[四半期]]="4Q",YEAR(売上予実[[#This Row],[受注日]])-1,YEAR(売上予実[[#This Row],[受注日]]))</f>
        <v>2024</v>
      </c>
      <c r="T171" t="str">
        <f>IF(売上予実[[#This Row],[月]]&lt;=3,4,ROUNDUP(売上予実[[#This Row],[月]]/3,0)-1)&amp;"Q"</f>
        <v>2Q</v>
      </c>
      <c r="U171">
        <f>MONTH(売上予実[[#This Row],[受注日]])</f>
        <v>7</v>
      </c>
      <c r="V171" s="2"/>
    </row>
    <row r="172" spans="1:22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売上予実[[#This Row],[販売単価]]*売上予実[[#This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1210</v>
      </c>
      <c r="R172" t="s">
        <v>1104</v>
      </c>
      <c r="S172">
        <f>IF(売上予実[[#This Row],[四半期]]="4Q",YEAR(売上予実[[#This Row],[受注日]])-1,YEAR(売上予実[[#This Row],[受注日]]))</f>
        <v>2024</v>
      </c>
      <c r="T172" t="str">
        <f>IF(売上予実[[#This Row],[月]]&lt;=3,4,ROUNDUP(売上予実[[#This Row],[月]]/3,0)-1)&amp;"Q"</f>
        <v>2Q</v>
      </c>
      <c r="U172">
        <f>MONTH(売上予実[[#This Row],[受注日]])</f>
        <v>7</v>
      </c>
      <c r="V172" s="2"/>
    </row>
    <row r="173" spans="1:22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売上予実[[#This Row],[販売単価]]*売上予実[[#This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1210</v>
      </c>
      <c r="R173" t="s">
        <v>1105</v>
      </c>
      <c r="S173">
        <f>IF(売上予実[[#This Row],[四半期]]="4Q",YEAR(売上予実[[#This Row],[受注日]])-1,YEAR(売上予実[[#This Row],[受注日]]))</f>
        <v>2024</v>
      </c>
      <c r="T173" t="str">
        <f>IF(売上予実[[#This Row],[月]]&lt;=3,4,ROUNDUP(売上予実[[#This Row],[月]]/3,0)-1)&amp;"Q"</f>
        <v>2Q</v>
      </c>
      <c r="U173">
        <f>MONTH(売上予実[[#This Row],[受注日]])</f>
        <v>7</v>
      </c>
      <c r="V173" s="2"/>
    </row>
    <row r="174" spans="1:22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売上予実[[#This Row],[販売単価]]*売上予実[[#This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1210</v>
      </c>
      <c r="R174" t="s">
        <v>1105</v>
      </c>
      <c r="S174">
        <f>IF(売上予実[[#This Row],[四半期]]="4Q",YEAR(売上予実[[#This Row],[受注日]])-1,YEAR(売上予実[[#This Row],[受注日]]))</f>
        <v>2024</v>
      </c>
      <c r="T174" t="str">
        <f>IF(売上予実[[#This Row],[月]]&lt;=3,4,ROUNDUP(売上予実[[#This Row],[月]]/3,0)-1)&amp;"Q"</f>
        <v>2Q</v>
      </c>
      <c r="U174">
        <f>MONTH(売上予実[[#This Row],[受注日]])</f>
        <v>7</v>
      </c>
      <c r="V174" s="2"/>
    </row>
    <row r="175" spans="1:22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売上予実[[#This Row],[販売単価]]*売上予実[[#This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1210</v>
      </c>
      <c r="R175" t="s">
        <v>1104</v>
      </c>
      <c r="S175">
        <f>IF(売上予実[[#This Row],[四半期]]="4Q",YEAR(売上予実[[#This Row],[受注日]])-1,YEAR(売上予実[[#This Row],[受注日]]))</f>
        <v>2024</v>
      </c>
      <c r="T175" t="str">
        <f>IF(売上予実[[#This Row],[月]]&lt;=3,4,ROUNDUP(売上予実[[#This Row],[月]]/3,0)-1)&amp;"Q"</f>
        <v>2Q</v>
      </c>
      <c r="U175">
        <f>MONTH(売上予実[[#This Row],[受注日]])</f>
        <v>7</v>
      </c>
      <c r="V175" s="2"/>
    </row>
    <row r="176" spans="1:22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売上予実[[#This Row],[販売単価]]*売上予実[[#This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1210</v>
      </c>
      <c r="R176" t="s">
        <v>1104</v>
      </c>
      <c r="S176">
        <f>IF(売上予実[[#This Row],[四半期]]="4Q",YEAR(売上予実[[#This Row],[受注日]])-1,YEAR(売上予実[[#This Row],[受注日]]))</f>
        <v>2024</v>
      </c>
      <c r="T176" t="str">
        <f>IF(売上予実[[#This Row],[月]]&lt;=3,4,ROUNDUP(売上予実[[#This Row],[月]]/3,0)-1)&amp;"Q"</f>
        <v>2Q</v>
      </c>
      <c r="U176">
        <f>MONTH(売上予実[[#This Row],[受注日]])</f>
        <v>7</v>
      </c>
      <c r="V176" s="2"/>
    </row>
    <row r="177" spans="1:22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売上予実[[#This Row],[販売単価]]*売上予実[[#This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1211</v>
      </c>
      <c r="R177" t="s">
        <v>1106</v>
      </c>
      <c r="S177">
        <f>IF(売上予実[[#This Row],[四半期]]="4Q",YEAR(売上予実[[#This Row],[受注日]])-1,YEAR(売上予実[[#This Row],[受注日]]))</f>
        <v>2024</v>
      </c>
      <c r="T177" t="str">
        <f>IF(売上予実[[#This Row],[月]]&lt;=3,4,ROUNDUP(売上予実[[#This Row],[月]]/3,0)-1)&amp;"Q"</f>
        <v>2Q</v>
      </c>
      <c r="U177">
        <f>MONTH(売上予実[[#This Row],[受注日]])</f>
        <v>7</v>
      </c>
      <c r="V177" s="2"/>
    </row>
    <row r="178" spans="1:22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売上予実[[#This Row],[販売単価]]*売上予実[[#This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1210</v>
      </c>
      <c r="R178" t="s">
        <v>1105</v>
      </c>
      <c r="S178">
        <f>IF(売上予実[[#This Row],[四半期]]="4Q",YEAR(売上予実[[#This Row],[受注日]])-1,YEAR(売上予実[[#This Row],[受注日]]))</f>
        <v>2024</v>
      </c>
      <c r="T178" t="str">
        <f>IF(売上予実[[#This Row],[月]]&lt;=3,4,ROUNDUP(売上予実[[#This Row],[月]]/3,0)-1)&amp;"Q"</f>
        <v>2Q</v>
      </c>
      <c r="U178">
        <f>MONTH(売上予実[[#This Row],[受注日]])</f>
        <v>7</v>
      </c>
      <c r="V178" s="2"/>
    </row>
    <row r="179" spans="1:22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売上予実[[#This Row],[販売単価]]*売上予実[[#This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1211</v>
      </c>
      <c r="R179" t="s">
        <v>1106</v>
      </c>
      <c r="S179">
        <f>IF(売上予実[[#This Row],[四半期]]="4Q",YEAR(売上予実[[#This Row],[受注日]])-1,YEAR(売上予実[[#This Row],[受注日]]))</f>
        <v>2024</v>
      </c>
      <c r="T179" t="str">
        <f>IF(売上予実[[#This Row],[月]]&lt;=3,4,ROUNDUP(売上予実[[#This Row],[月]]/3,0)-1)&amp;"Q"</f>
        <v>2Q</v>
      </c>
      <c r="U179">
        <f>MONTH(売上予実[[#This Row],[受注日]])</f>
        <v>7</v>
      </c>
      <c r="V179" s="2"/>
    </row>
    <row r="180" spans="1:22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売上予実[[#This Row],[販売単価]]*売上予実[[#This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1210</v>
      </c>
      <c r="R180" t="s">
        <v>1104</v>
      </c>
      <c r="S180">
        <f>IF(売上予実[[#This Row],[四半期]]="4Q",YEAR(売上予実[[#This Row],[受注日]])-1,YEAR(売上予実[[#This Row],[受注日]]))</f>
        <v>2024</v>
      </c>
      <c r="T180" t="str">
        <f>IF(売上予実[[#This Row],[月]]&lt;=3,4,ROUNDUP(売上予実[[#This Row],[月]]/3,0)-1)&amp;"Q"</f>
        <v>2Q</v>
      </c>
      <c r="U180">
        <f>MONTH(売上予実[[#This Row],[受注日]])</f>
        <v>7</v>
      </c>
      <c r="V180" s="2"/>
    </row>
    <row r="181" spans="1:22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売上予実[[#This Row],[販売単価]]*売上予実[[#This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1211</v>
      </c>
      <c r="R181" t="s">
        <v>1106</v>
      </c>
      <c r="S181">
        <f>IF(売上予実[[#This Row],[四半期]]="4Q",YEAR(売上予実[[#This Row],[受注日]])-1,YEAR(売上予実[[#This Row],[受注日]]))</f>
        <v>2024</v>
      </c>
      <c r="T181" t="str">
        <f>IF(売上予実[[#This Row],[月]]&lt;=3,4,ROUNDUP(売上予実[[#This Row],[月]]/3,0)-1)&amp;"Q"</f>
        <v>2Q</v>
      </c>
      <c r="U181">
        <f>MONTH(売上予実[[#This Row],[受注日]])</f>
        <v>7</v>
      </c>
      <c r="V181" s="2"/>
    </row>
    <row r="182" spans="1:22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売上予実[[#This Row],[販売単価]]*売上予実[[#This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1210</v>
      </c>
      <c r="R182" t="s">
        <v>1104</v>
      </c>
      <c r="S182">
        <f>IF(売上予実[[#This Row],[四半期]]="4Q",YEAR(売上予実[[#This Row],[受注日]])-1,YEAR(売上予実[[#This Row],[受注日]]))</f>
        <v>2024</v>
      </c>
      <c r="T182" t="str">
        <f>IF(売上予実[[#This Row],[月]]&lt;=3,4,ROUNDUP(売上予実[[#This Row],[月]]/3,0)-1)&amp;"Q"</f>
        <v>2Q</v>
      </c>
      <c r="U182">
        <f>MONTH(売上予実[[#This Row],[受注日]])</f>
        <v>7</v>
      </c>
      <c r="V182" s="2"/>
    </row>
    <row r="183" spans="1:22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売上予実[[#This Row],[販売単価]]*売上予実[[#This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1211</v>
      </c>
      <c r="R183" t="s">
        <v>1106</v>
      </c>
      <c r="S183">
        <f>IF(売上予実[[#This Row],[四半期]]="4Q",YEAR(売上予実[[#This Row],[受注日]])-1,YEAR(売上予実[[#This Row],[受注日]]))</f>
        <v>2024</v>
      </c>
      <c r="T183" t="str">
        <f>IF(売上予実[[#This Row],[月]]&lt;=3,4,ROUNDUP(売上予実[[#This Row],[月]]/3,0)-1)&amp;"Q"</f>
        <v>2Q</v>
      </c>
      <c r="U183">
        <f>MONTH(売上予実[[#This Row],[受注日]])</f>
        <v>7</v>
      </c>
      <c r="V183" s="2"/>
    </row>
    <row r="184" spans="1:22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売上予実[[#This Row],[販売単価]]*売上予実[[#This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1210</v>
      </c>
      <c r="R184" t="s">
        <v>1105</v>
      </c>
      <c r="S184">
        <f>IF(売上予実[[#This Row],[四半期]]="4Q",YEAR(売上予実[[#This Row],[受注日]])-1,YEAR(売上予実[[#This Row],[受注日]]))</f>
        <v>2024</v>
      </c>
      <c r="T184" t="str">
        <f>IF(売上予実[[#This Row],[月]]&lt;=3,4,ROUNDUP(売上予実[[#This Row],[月]]/3,0)-1)&amp;"Q"</f>
        <v>2Q</v>
      </c>
      <c r="U184">
        <f>MONTH(売上予実[[#This Row],[受注日]])</f>
        <v>7</v>
      </c>
      <c r="V184" s="2"/>
    </row>
    <row r="185" spans="1:22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売上予実[[#This Row],[販売単価]]*売上予実[[#This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1211</v>
      </c>
      <c r="R185" t="s">
        <v>1106</v>
      </c>
      <c r="S185">
        <f>IF(売上予実[[#This Row],[四半期]]="4Q",YEAR(売上予実[[#This Row],[受注日]])-1,YEAR(売上予実[[#This Row],[受注日]]))</f>
        <v>2024</v>
      </c>
      <c r="T185" t="str">
        <f>IF(売上予実[[#This Row],[月]]&lt;=3,4,ROUNDUP(売上予実[[#This Row],[月]]/3,0)-1)&amp;"Q"</f>
        <v>2Q</v>
      </c>
      <c r="U185">
        <f>MONTH(売上予実[[#This Row],[受注日]])</f>
        <v>7</v>
      </c>
      <c r="V185" s="2"/>
    </row>
    <row r="186" spans="1:22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売上予実[[#This Row],[販売単価]]*売上予実[[#This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1210</v>
      </c>
      <c r="R186" t="s">
        <v>1104</v>
      </c>
      <c r="S186">
        <f>IF(売上予実[[#This Row],[四半期]]="4Q",YEAR(売上予実[[#This Row],[受注日]])-1,YEAR(売上予実[[#This Row],[受注日]]))</f>
        <v>2024</v>
      </c>
      <c r="T186" t="str">
        <f>IF(売上予実[[#This Row],[月]]&lt;=3,4,ROUNDUP(売上予実[[#This Row],[月]]/3,0)-1)&amp;"Q"</f>
        <v>2Q</v>
      </c>
      <c r="U186">
        <f>MONTH(売上予実[[#This Row],[受注日]])</f>
        <v>7</v>
      </c>
      <c r="V186" s="2"/>
    </row>
    <row r="187" spans="1:22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売上予実[[#This Row],[販売単価]]*売上予実[[#This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1211</v>
      </c>
      <c r="R187" t="s">
        <v>1106</v>
      </c>
      <c r="S187">
        <f>IF(売上予実[[#This Row],[四半期]]="4Q",YEAR(売上予実[[#This Row],[受注日]])-1,YEAR(売上予実[[#This Row],[受注日]]))</f>
        <v>2024</v>
      </c>
      <c r="T187" t="str">
        <f>IF(売上予実[[#This Row],[月]]&lt;=3,4,ROUNDUP(売上予実[[#This Row],[月]]/3,0)-1)&amp;"Q"</f>
        <v>2Q</v>
      </c>
      <c r="U187">
        <f>MONTH(売上予実[[#This Row],[受注日]])</f>
        <v>8</v>
      </c>
      <c r="V187" s="2"/>
    </row>
    <row r="188" spans="1:22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売上予実[[#This Row],[販売単価]]*売上予実[[#This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1211</v>
      </c>
      <c r="R188" t="s">
        <v>1106</v>
      </c>
      <c r="S188">
        <f>IF(売上予実[[#This Row],[四半期]]="4Q",YEAR(売上予実[[#This Row],[受注日]])-1,YEAR(売上予実[[#This Row],[受注日]]))</f>
        <v>2024</v>
      </c>
      <c r="T188" t="str">
        <f>IF(売上予実[[#This Row],[月]]&lt;=3,4,ROUNDUP(売上予実[[#This Row],[月]]/3,0)-1)&amp;"Q"</f>
        <v>2Q</v>
      </c>
      <c r="U188">
        <f>MONTH(売上予実[[#This Row],[受注日]])</f>
        <v>8</v>
      </c>
      <c r="V188" s="2"/>
    </row>
    <row r="189" spans="1:22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売上予実[[#This Row],[販売単価]]*売上予実[[#This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1209</v>
      </c>
      <c r="R189" t="s">
        <v>1103</v>
      </c>
      <c r="S189">
        <f>IF(売上予実[[#This Row],[四半期]]="4Q",YEAR(売上予実[[#This Row],[受注日]])-1,YEAR(売上予実[[#This Row],[受注日]]))</f>
        <v>2024</v>
      </c>
      <c r="T189" t="str">
        <f>IF(売上予実[[#This Row],[月]]&lt;=3,4,ROUNDUP(売上予実[[#This Row],[月]]/3,0)-1)&amp;"Q"</f>
        <v>2Q</v>
      </c>
      <c r="U189">
        <f>MONTH(売上予実[[#This Row],[受注日]])</f>
        <v>8</v>
      </c>
      <c r="V189" s="2"/>
    </row>
    <row r="190" spans="1:22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売上予実[[#This Row],[販売単価]]*売上予実[[#This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1210</v>
      </c>
      <c r="R190" t="s">
        <v>1105</v>
      </c>
      <c r="S190">
        <f>IF(売上予実[[#This Row],[四半期]]="4Q",YEAR(売上予実[[#This Row],[受注日]])-1,YEAR(売上予実[[#This Row],[受注日]]))</f>
        <v>2024</v>
      </c>
      <c r="T190" t="str">
        <f>IF(売上予実[[#This Row],[月]]&lt;=3,4,ROUNDUP(売上予実[[#This Row],[月]]/3,0)-1)&amp;"Q"</f>
        <v>2Q</v>
      </c>
      <c r="U190">
        <f>MONTH(売上予実[[#This Row],[受注日]])</f>
        <v>8</v>
      </c>
      <c r="V190" s="2"/>
    </row>
    <row r="191" spans="1:22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売上予実[[#This Row],[販売単価]]*売上予実[[#This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1209</v>
      </c>
      <c r="R191" t="s">
        <v>1103</v>
      </c>
      <c r="S191">
        <f>IF(売上予実[[#This Row],[四半期]]="4Q",YEAR(売上予実[[#This Row],[受注日]])-1,YEAR(売上予実[[#This Row],[受注日]]))</f>
        <v>2024</v>
      </c>
      <c r="T191" t="str">
        <f>IF(売上予実[[#This Row],[月]]&lt;=3,4,ROUNDUP(売上予実[[#This Row],[月]]/3,0)-1)&amp;"Q"</f>
        <v>2Q</v>
      </c>
      <c r="U191">
        <f>MONTH(売上予実[[#This Row],[受注日]])</f>
        <v>8</v>
      </c>
      <c r="V191" s="2"/>
    </row>
    <row r="192" spans="1:22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売上予実[[#This Row],[販売単価]]*売上予実[[#This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1210</v>
      </c>
      <c r="R192" t="s">
        <v>1105</v>
      </c>
      <c r="S192">
        <f>IF(売上予実[[#This Row],[四半期]]="4Q",YEAR(売上予実[[#This Row],[受注日]])-1,YEAR(売上予実[[#This Row],[受注日]]))</f>
        <v>2024</v>
      </c>
      <c r="T192" t="str">
        <f>IF(売上予実[[#This Row],[月]]&lt;=3,4,ROUNDUP(売上予実[[#This Row],[月]]/3,0)-1)&amp;"Q"</f>
        <v>2Q</v>
      </c>
      <c r="U192">
        <f>MONTH(売上予実[[#This Row],[受注日]])</f>
        <v>8</v>
      </c>
      <c r="V192" s="2"/>
    </row>
    <row r="193" spans="1:22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売上予実[[#This Row],[販売単価]]*売上予実[[#This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1209</v>
      </c>
      <c r="R193" t="s">
        <v>1103</v>
      </c>
      <c r="S193">
        <f>IF(売上予実[[#This Row],[四半期]]="4Q",YEAR(売上予実[[#This Row],[受注日]])-1,YEAR(売上予実[[#This Row],[受注日]]))</f>
        <v>2024</v>
      </c>
      <c r="T193" t="str">
        <f>IF(売上予実[[#This Row],[月]]&lt;=3,4,ROUNDUP(売上予実[[#This Row],[月]]/3,0)-1)&amp;"Q"</f>
        <v>2Q</v>
      </c>
      <c r="U193">
        <f>MONTH(売上予実[[#This Row],[受注日]])</f>
        <v>8</v>
      </c>
      <c r="V193" s="2"/>
    </row>
    <row r="194" spans="1:22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売上予実[[#This Row],[販売単価]]*売上予実[[#This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1209</v>
      </c>
      <c r="R194" t="s">
        <v>1103</v>
      </c>
      <c r="S194">
        <f>IF(売上予実[[#This Row],[四半期]]="4Q",YEAR(売上予実[[#This Row],[受注日]])-1,YEAR(売上予実[[#This Row],[受注日]]))</f>
        <v>2024</v>
      </c>
      <c r="T194" t="str">
        <f>IF(売上予実[[#This Row],[月]]&lt;=3,4,ROUNDUP(売上予実[[#This Row],[月]]/3,0)-1)&amp;"Q"</f>
        <v>2Q</v>
      </c>
      <c r="U194">
        <f>MONTH(売上予実[[#This Row],[受注日]])</f>
        <v>8</v>
      </c>
      <c r="V194" s="2"/>
    </row>
    <row r="195" spans="1:22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売上予実[[#This Row],[販売単価]]*売上予実[[#This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1211</v>
      </c>
      <c r="R195" t="s">
        <v>1106</v>
      </c>
      <c r="S195">
        <f>IF(売上予実[[#This Row],[四半期]]="4Q",YEAR(売上予実[[#This Row],[受注日]])-1,YEAR(売上予実[[#This Row],[受注日]]))</f>
        <v>2024</v>
      </c>
      <c r="T195" t="str">
        <f>IF(売上予実[[#This Row],[月]]&lt;=3,4,ROUNDUP(売上予実[[#This Row],[月]]/3,0)-1)&amp;"Q"</f>
        <v>2Q</v>
      </c>
      <c r="U195">
        <f>MONTH(売上予実[[#This Row],[受注日]])</f>
        <v>8</v>
      </c>
      <c r="V195" s="2"/>
    </row>
    <row r="196" spans="1:22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売上予実[[#This Row],[販売単価]]*売上予実[[#This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1210</v>
      </c>
      <c r="R196" t="s">
        <v>1104</v>
      </c>
      <c r="S196">
        <f>IF(売上予実[[#This Row],[四半期]]="4Q",YEAR(売上予実[[#This Row],[受注日]])-1,YEAR(売上予実[[#This Row],[受注日]]))</f>
        <v>2024</v>
      </c>
      <c r="T196" t="str">
        <f>IF(売上予実[[#This Row],[月]]&lt;=3,4,ROUNDUP(売上予実[[#This Row],[月]]/3,0)-1)&amp;"Q"</f>
        <v>2Q</v>
      </c>
      <c r="U196">
        <f>MONTH(売上予実[[#This Row],[受注日]])</f>
        <v>8</v>
      </c>
      <c r="V196" s="2"/>
    </row>
    <row r="197" spans="1:22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売上予実[[#This Row],[販売単価]]*売上予実[[#This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1209</v>
      </c>
      <c r="R197" t="s">
        <v>1107</v>
      </c>
      <c r="S197">
        <f>IF(売上予実[[#This Row],[四半期]]="4Q",YEAR(売上予実[[#This Row],[受注日]])-1,YEAR(売上予実[[#This Row],[受注日]]))</f>
        <v>2024</v>
      </c>
      <c r="T197" t="str">
        <f>IF(売上予実[[#This Row],[月]]&lt;=3,4,ROUNDUP(売上予実[[#This Row],[月]]/3,0)-1)&amp;"Q"</f>
        <v>2Q</v>
      </c>
      <c r="U197">
        <f>MONTH(売上予実[[#This Row],[受注日]])</f>
        <v>8</v>
      </c>
      <c r="V197" s="2"/>
    </row>
    <row r="198" spans="1:22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売上予実[[#This Row],[販売単価]]*売上予実[[#This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1210</v>
      </c>
      <c r="R198" t="s">
        <v>1104</v>
      </c>
      <c r="S198">
        <f>IF(売上予実[[#This Row],[四半期]]="4Q",YEAR(売上予実[[#This Row],[受注日]])-1,YEAR(売上予実[[#This Row],[受注日]]))</f>
        <v>2024</v>
      </c>
      <c r="T198" t="str">
        <f>IF(売上予実[[#This Row],[月]]&lt;=3,4,ROUNDUP(売上予実[[#This Row],[月]]/3,0)-1)&amp;"Q"</f>
        <v>2Q</v>
      </c>
      <c r="U198">
        <f>MONTH(売上予実[[#This Row],[受注日]])</f>
        <v>8</v>
      </c>
      <c r="V198" s="2"/>
    </row>
    <row r="199" spans="1:22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売上予実[[#This Row],[販売単価]]*売上予実[[#This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1211</v>
      </c>
      <c r="R199" t="s">
        <v>1106</v>
      </c>
      <c r="S199">
        <f>IF(売上予実[[#This Row],[四半期]]="4Q",YEAR(売上予実[[#This Row],[受注日]])-1,YEAR(売上予実[[#This Row],[受注日]]))</f>
        <v>2024</v>
      </c>
      <c r="T199" t="str">
        <f>IF(売上予実[[#This Row],[月]]&lt;=3,4,ROUNDUP(売上予実[[#This Row],[月]]/3,0)-1)&amp;"Q"</f>
        <v>2Q</v>
      </c>
      <c r="U199">
        <f>MONTH(売上予実[[#This Row],[受注日]])</f>
        <v>8</v>
      </c>
      <c r="V199" s="2"/>
    </row>
    <row r="200" spans="1:22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売上予実[[#This Row],[販売単価]]*売上予実[[#This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1210</v>
      </c>
      <c r="R200" t="s">
        <v>1105</v>
      </c>
      <c r="S200">
        <f>IF(売上予実[[#This Row],[四半期]]="4Q",YEAR(売上予実[[#This Row],[受注日]])-1,YEAR(売上予実[[#This Row],[受注日]]))</f>
        <v>2024</v>
      </c>
      <c r="T200" t="str">
        <f>IF(売上予実[[#This Row],[月]]&lt;=3,4,ROUNDUP(売上予実[[#This Row],[月]]/3,0)-1)&amp;"Q"</f>
        <v>2Q</v>
      </c>
      <c r="U200">
        <f>MONTH(売上予実[[#This Row],[受注日]])</f>
        <v>8</v>
      </c>
      <c r="V200" s="2"/>
    </row>
    <row r="201" spans="1:22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売上予実[[#This Row],[販売単価]]*売上予実[[#This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1210</v>
      </c>
      <c r="R201" t="s">
        <v>1104</v>
      </c>
      <c r="S201">
        <f>IF(売上予実[[#This Row],[四半期]]="4Q",YEAR(売上予実[[#This Row],[受注日]])-1,YEAR(売上予実[[#This Row],[受注日]]))</f>
        <v>2024</v>
      </c>
      <c r="T201" t="str">
        <f>IF(売上予実[[#This Row],[月]]&lt;=3,4,ROUNDUP(売上予実[[#This Row],[月]]/3,0)-1)&amp;"Q"</f>
        <v>2Q</v>
      </c>
      <c r="U201">
        <f>MONTH(売上予実[[#This Row],[受注日]])</f>
        <v>8</v>
      </c>
      <c r="V201" s="2"/>
    </row>
    <row r="202" spans="1:22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売上予実[[#This Row],[販売単価]]*売上予実[[#This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1211</v>
      </c>
      <c r="R202" t="s">
        <v>1106</v>
      </c>
      <c r="S202">
        <f>IF(売上予実[[#This Row],[四半期]]="4Q",YEAR(売上予実[[#This Row],[受注日]])-1,YEAR(売上予実[[#This Row],[受注日]]))</f>
        <v>2024</v>
      </c>
      <c r="T202" t="str">
        <f>IF(売上予実[[#This Row],[月]]&lt;=3,4,ROUNDUP(売上予実[[#This Row],[月]]/3,0)-1)&amp;"Q"</f>
        <v>2Q</v>
      </c>
      <c r="U202">
        <f>MONTH(売上予実[[#This Row],[受注日]])</f>
        <v>8</v>
      </c>
      <c r="V202" s="2"/>
    </row>
    <row r="203" spans="1:22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売上予実[[#This Row],[販売単価]]*売上予実[[#This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1210</v>
      </c>
      <c r="R203" t="s">
        <v>1104</v>
      </c>
      <c r="S203">
        <f>IF(売上予実[[#This Row],[四半期]]="4Q",YEAR(売上予実[[#This Row],[受注日]])-1,YEAR(売上予実[[#This Row],[受注日]]))</f>
        <v>2024</v>
      </c>
      <c r="T203" t="str">
        <f>IF(売上予実[[#This Row],[月]]&lt;=3,4,ROUNDUP(売上予実[[#This Row],[月]]/3,0)-1)&amp;"Q"</f>
        <v>2Q</v>
      </c>
      <c r="U203">
        <f>MONTH(売上予実[[#This Row],[受注日]])</f>
        <v>8</v>
      </c>
      <c r="V203" s="2"/>
    </row>
    <row r="204" spans="1:22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売上予実[[#This Row],[販売単価]]*売上予実[[#This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1210</v>
      </c>
      <c r="R204" t="s">
        <v>1104</v>
      </c>
      <c r="S204">
        <f>IF(売上予実[[#This Row],[四半期]]="4Q",YEAR(売上予実[[#This Row],[受注日]])-1,YEAR(売上予実[[#This Row],[受注日]]))</f>
        <v>2024</v>
      </c>
      <c r="T204" t="str">
        <f>IF(売上予実[[#This Row],[月]]&lt;=3,4,ROUNDUP(売上予実[[#This Row],[月]]/3,0)-1)&amp;"Q"</f>
        <v>2Q</v>
      </c>
      <c r="U204">
        <f>MONTH(売上予実[[#This Row],[受注日]])</f>
        <v>8</v>
      </c>
      <c r="V204" s="2"/>
    </row>
    <row r="205" spans="1:22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売上予実[[#This Row],[販売単価]]*売上予実[[#This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1211</v>
      </c>
      <c r="R205" t="s">
        <v>1106</v>
      </c>
      <c r="S205">
        <f>IF(売上予実[[#This Row],[四半期]]="4Q",YEAR(売上予実[[#This Row],[受注日]])-1,YEAR(売上予実[[#This Row],[受注日]]))</f>
        <v>2024</v>
      </c>
      <c r="T205" t="str">
        <f>IF(売上予実[[#This Row],[月]]&lt;=3,4,ROUNDUP(売上予実[[#This Row],[月]]/3,0)-1)&amp;"Q"</f>
        <v>2Q</v>
      </c>
      <c r="U205">
        <f>MONTH(売上予実[[#This Row],[受注日]])</f>
        <v>8</v>
      </c>
      <c r="V205" s="2"/>
    </row>
    <row r="206" spans="1:22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売上予実[[#This Row],[販売単価]]*売上予実[[#This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1210</v>
      </c>
      <c r="R206" t="s">
        <v>1104</v>
      </c>
      <c r="S206">
        <f>IF(売上予実[[#This Row],[四半期]]="4Q",YEAR(売上予実[[#This Row],[受注日]])-1,YEAR(売上予実[[#This Row],[受注日]]))</f>
        <v>2024</v>
      </c>
      <c r="T206" t="str">
        <f>IF(売上予実[[#This Row],[月]]&lt;=3,4,ROUNDUP(売上予実[[#This Row],[月]]/3,0)-1)&amp;"Q"</f>
        <v>2Q</v>
      </c>
      <c r="U206">
        <f>MONTH(売上予実[[#This Row],[受注日]])</f>
        <v>8</v>
      </c>
      <c r="V206" s="2"/>
    </row>
    <row r="207" spans="1:22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売上予実[[#This Row],[販売単価]]*売上予実[[#This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1209</v>
      </c>
      <c r="R207" t="s">
        <v>1103</v>
      </c>
      <c r="S207">
        <f>IF(売上予実[[#This Row],[四半期]]="4Q",YEAR(売上予実[[#This Row],[受注日]])-1,YEAR(売上予実[[#This Row],[受注日]]))</f>
        <v>2024</v>
      </c>
      <c r="T207" t="str">
        <f>IF(売上予実[[#This Row],[月]]&lt;=3,4,ROUNDUP(売上予実[[#This Row],[月]]/3,0)-1)&amp;"Q"</f>
        <v>2Q</v>
      </c>
      <c r="U207">
        <f>MONTH(売上予実[[#This Row],[受注日]])</f>
        <v>8</v>
      </c>
      <c r="V207" s="2"/>
    </row>
    <row r="208" spans="1:22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売上予実[[#This Row],[販売単価]]*売上予実[[#This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1211</v>
      </c>
      <c r="R208" t="s">
        <v>1106</v>
      </c>
      <c r="S208">
        <f>IF(売上予実[[#This Row],[四半期]]="4Q",YEAR(売上予実[[#This Row],[受注日]])-1,YEAR(売上予実[[#This Row],[受注日]]))</f>
        <v>2024</v>
      </c>
      <c r="T208" t="str">
        <f>IF(売上予実[[#This Row],[月]]&lt;=3,4,ROUNDUP(売上予実[[#This Row],[月]]/3,0)-1)&amp;"Q"</f>
        <v>2Q</v>
      </c>
      <c r="U208">
        <f>MONTH(売上予実[[#This Row],[受注日]])</f>
        <v>8</v>
      </c>
      <c r="V208" s="2"/>
    </row>
    <row r="209" spans="1:22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売上予実[[#This Row],[販売単価]]*売上予実[[#This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1210</v>
      </c>
      <c r="R209" t="s">
        <v>1105</v>
      </c>
      <c r="S209">
        <f>IF(売上予実[[#This Row],[四半期]]="4Q",YEAR(売上予実[[#This Row],[受注日]])-1,YEAR(売上予実[[#This Row],[受注日]]))</f>
        <v>2024</v>
      </c>
      <c r="T209" t="str">
        <f>IF(売上予実[[#This Row],[月]]&lt;=3,4,ROUNDUP(売上予実[[#This Row],[月]]/3,0)-1)&amp;"Q"</f>
        <v>2Q</v>
      </c>
      <c r="U209">
        <f>MONTH(売上予実[[#This Row],[受注日]])</f>
        <v>8</v>
      </c>
      <c r="V209" s="2"/>
    </row>
    <row r="210" spans="1:22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売上予実[[#This Row],[販売単価]]*売上予実[[#This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1210</v>
      </c>
      <c r="R210" t="s">
        <v>1105</v>
      </c>
      <c r="S210">
        <f>IF(売上予実[[#This Row],[四半期]]="4Q",YEAR(売上予実[[#This Row],[受注日]])-1,YEAR(売上予実[[#This Row],[受注日]]))</f>
        <v>2024</v>
      </c>
      <c r="T210" t="str">
        <f>IF(売上予実[[#This Row],[月]]&lt;=3,4,ROUNDUP(売上予実[[#This Row],[月]]/3,0)-1)&amp;"Q"</f>
        <v>2Q</v>
      </c>
      <c r="U210">
        <f>MONTH(売上予実[[#This Row],[受注日]])</f>
        <v>8</v>
      </c>
      <c r="V210" s="2"/>
    </row>
    <row r="211" spans="1:22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売上予実[[#This Row],[販売単価]]*売上予実[[#This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1209</v>
      </c>
      <c r="R211" t="s">
        <v>1107</v>
      </c>
      <c r="S211">
        <f>IF(売上予実[[#This Row],[四半期]]="4Q",YEAR(売上予実[[#This Row],[受注日]])-1,YEAR(売上予実[[#This Row],[受注日]]))</f>
        <v>2024</v>
      </c>
      <c r="T211" t="str">
        <f>IF(売上予実[[#This Row],[月]]&lt;=3,4,ROUNDUP(売上予実[[#This Row],[月]]/3,0)-1)&amp;"Q"</f>
        <v>2Q</v>
      </c>
      <c r="U211">
        <f>MONTH(売上予実[[#This Row],[受注日]])</f>
        <v>8</v>
      </c>
      <c r="V211" s="2"/>
    </row>
    <row r="212" spans="1:22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売上予実[[#This Row],[販売単価]]*売上予実[[#This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1209</v>
      </c>
      <c r="R212" t="s">
        <v>1103</v>
      </c>
      <c r="S212">
        <f>IF(売上予実[[#This Row],[四半期]]="4Q",YEAR(売上予実[[#This Row],[受注日]])-1,YEAR(売上予実[[#This Row],[受注日]]))</f>
        <v>2024</v>
      </c>
      <c r="T212" t="str">
        <f>IF(売上予実[[#This Row],[月]]&lt;=3,4,ROUNDUP(売上予実[[#This Row],[月]]/3,0)-1)&amp;"Q"</f>
        <v>2Q</v>
      </c>
      <c r="U212">
        <f>MONTH(売上予実[[#This Row],[受注日]])</f>
        <v>8</v>
      </c>
      <c r="V212" s="2"/>
    </row>
    <row r="213" spans="1:22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売上予実[[#This Row],[販売単価]]*売上予実[[#This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1210</v>
      </c>
      <c r="R213" t="s">
        <v>1104</v>
      </c>
      <c r="S213">
        <f>IF(売上予実[[#This Row],[四半期]]="4Q",YEAR(売上予実[[#This Row],[受注日]])-1,YEAR(売上予実[[#This Row],[受注日]]))</f>
        <v>2024</v>
      </c>
      <c r="T213" t="str">
        <f>IF(売上予実[[#This Row],[月]]&lt;=3,4,ROUNDUP(売上予実[[#This Row],[月]]/3,0)-1)&amp;"Q"</f>
        <v>2Q</v>
      </c>
      <c r="U213">
        <f>MONTH(売上予実[[#This Row],[受注日]])</f>
        <v>8</v>
      </c>
      <c r="V213" s="2"/>
    </row>
    <row r="214" spans="1:22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売上予実[[#This Row],[販売単価]]*売上予実[[#This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1210</v>
      </c>
      <c r="R214" t="s">
        <v>1105</v>
      </c>
      <c r="S214">
        <f>IF(売上予実[[#This Row],[四半期]]="4Q",YEAR(売上予実[[#This Row],[受注日]])-1,YEAR(売上予実[[#This Row],[受注日]]))</f>
        <v>2024</v>
      </c>
      <c r="T214" t="str">
        <f>IF(売上予実[[#This Row],[月]]&lt;=3,4,ROUNDUP(売上予実[[#This Row],[月]]/3,0)-1)&amp;"Q"</f>
        <v>2Q</v>
      </c>
      <c r="U214">
        <f>MONTH(売上予実[[#This Row],[受注日]])</f>
        <v>8</v>
      </c>
      <c r="V214" s="2"/>
    </row>
    <row r="215" spans="1:22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売上予実[[#This Row],[販売単価]]*売上予実[[#This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1210</v>
      </c>
      <c r="R215" t="s">
        <v>1104</v>
      </c>
      <c r="S215">
        <f>IF(売上予実[[#This Row],[四半期]]="4Q",YEAR(売上予実[[#This Row],[受注日]])-1,YEAR(売上予実[[#This Row],[受注日]]))</f>
        <v>2024</v>
      </c>
      <c r="T215" t="str">
        <f>IF(売上予実[[#This Row],[月]]&lt;=3,4,ROUNDUP(売上予実[[#This Row],[月]]/3,0)-1)&amp;"Q"</f>
        <v>2Q</v>
      </c>
      <c r="U215">
        <f>MONTH(売上予実[[#This Row],[受注日]])</f>
        <v>8</v>
      </c>
      <c r="V215" s="2"/>
    </row>
    <row r="216" spans="1:22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売上予実[[#This Row],[販売単価]]*売上予実[[#This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1211</v>
      </c>
      <c r="R216" t="s">
        <v>1106</v>
      </c>
      <c r="S216">
        <f>IF(売上予実[[#This Row],[四半期]]="4Q",YEAR(売上予実[[#This Row],[受注日]])-1,YEAR(売上予実[[#This Row],[受注日]]))</f>
        <v>2024</v>
      </c>
      <c r="T216" t="str">
        <f>IF(売上予実[[#This Row],[月]]&lt;=3,4,ROUNDUP(売上予実[[#This Row],[月]]/3,0)-1)&amp;"Q"</f>
        <v>2Q</v>
      </c>
      <c r="U216">
        <f>MONTH(売上予実[[#This Row],[受注日]])</f>
        <v>8</v>
      </c>
      <c r="V216" s="2"/>
    </row>
    <row r="217" spans="1:22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売上予実[[#This Row],[販売単価]]*売上予実[[#This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1211</v>
      </c>
      <c r="R217" t="s">
        <v>1106</v>
      </c>
      <c r="S217">
        <f>IF(売上予実[[#This Row],[四半期]]="4Q",YEAR(売上予実[[#This Row],[受注日]])-1,YEAR(売上予実[[#This Row],[受注日]]))</f>
        <v>2024</v>
      </c>
      <c r="T217" t="str">
        <f>IF(売上予実[[#This Row],[月]]&lt;=3,4,ROUNDUP(売上予実[[#This Row],[月]]/3,0)-1)&amp;"Q"</f>
        <v>2Q</v>
      </c>
      <c r="U217">
        <f>MONTH(売上予実[[#This Row],[受注日]])</f>
        <v>8</v>
      </c>
      <c r="V217" s="2"/>
    </row>
    <row r="218" spans="1:22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売上予実[[#This Row],[販売単価]]*売上予実[[#This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1210</v>
      </c>
      <c r="R218" t="s">
        <v>1105</v>
      </c>
      <c r="S218">
        <f>IF(売上予実[[#This Row],[四半期]]="4Q",YEAR(売上予実[[#This Row],[受注日]])-1,YEAR(売上予実[[#This Row],[受注日]]))</f>
        <v>2024</v>
      </c>
      <c r="T218" t="str">
        <f>IF(売上予実[[#This Row],[月]]&lt;=3,4,ROUNDUP(売上予実[[#This Row],[月]]/3,0)-1)&amp;"Q"</f>
        <v>2Q</v>
      </c>
      <c r="U218">
        <f>MONTH(売上予実[[#This Row],[受注日]])</f>
        <v>8</v>
      </c>
      <c r="V218" s="2"/>
    </row>
    <row r="219" spans="1:22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売上予実[[#This Row],[販売単価]]*売上予実[[#This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1209</v>
      </c>
      <c r="R219" t="s">
        <v>1103</v>
      </c>
      <c r="S219">
        <f>IF(売上予実[[#This Row],[四半期]]="4Q",YEAR(売上予実[[#This Row],[受注日]])-1,YEAR(売上予実[[#This Row],[受注日]]))</f>
        <v>2024</v>
      </c>
      <c r="T219" t="str">
        <f>IF(売上予実[[#This Row],[月]]&lt;=3,4,ROUNDUP(売上予実[[#This Row],[月]]/3,0)-1)&amp;"Q"</f>
        <v>2Q</v>
      </c>
      <c r="U219">
        <f>MONTH(売上予実[[#This Row],[受注日]])</f>
        <v>8</v>
      </c>
      <c r="V219" s="2"/>
    </row>
    <row r="220" spans="1:22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売上予実[[#This Row],[販売単価]]*売上予実[[#This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1210</v>
      </c>
      <c r="R220" t="s">
        <v>1104</v>
      </c>
      <c r="S220">
        <f>IF(売上予実[[#This Row],[四半期]]="4Q",YEAR(売上予実[[#This Row],[受注日]])-1,YEAR(売上予実[[#This Row],[受注日]]))</f>
        <v>2024</v>
      </c>
      <c r="T220" t="str">
        <f>IF(売上予実[[#This Row],[月]]&lt;=3,4,ROUNDUP(売上予実[[#This Row],[月]]/3,0)-1)&amp;"Q"</f>
        <v>2Q</v>
      </c>
      <c r="U220">
        <f>MONTH(売上予実[[#This Row],[受注日]])</f>
        <v>8</v>
      </c>
      <c r="V220" s="2"/>
    </row>
    <row r="221" spans="1:22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売上予実[[#This Row],[販売単価]]*売上予実[[#This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1210</v>
      </c>
      <c r="R221" t="s">
        <v>1104</v>
      </c>
      <c r="S221">
        <f>IF(売上予実[[#This Row],[四半期]]="4Q",YEAR(売上予実[[#This Row],[受注日]])-1,YEAR(売上予実[[#This Row],[受注日]]))</f>
        <v>2024</v>
      </c>
      <c r="T221" t="str">
        <f>IF(売上予実[[#This Row],[月]]&lt;=3,4,ROUNDUP(売上予実[[#This Row],[月]]/3,0)-1)&amp;"Q"</f>
        <v>2Q</v>
      </c>
      <c r="U221">
        <f>MONTH(売上予実[[#This Row],[受注日]])</f>
        <v>8</v>
      </c>
      <c r="V221" s="2"/>
    </row>
    <row r="222" spans="1:22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売上予実[[#This Row],[販売単価]]*売上予実[[#This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1210</v>
      </c>
      <c r="R222" t="s">
        <v>1105</v>
      </c>
      <c r="S222">
        <f>IF(売上予実[[#This Row],[四半期]]="4Q",YEAR(売上予実[[#This Row],[受注日]])-1,YEAR(売上予実[[#This Row],[受注日]]))</f>
        <v>2024</v>
      </c>
      <c r="T222" t="str">
        <f>IF(売上予実[[#This Row],[月]]&lt;=3,4,ROUNDUP(売上予実[[#This Row],[月]]/3,0)-1)&amp;"Q"</f>
        <v>2Q</v>
      </c>
      <c r="U222">
        <f>MONTH(売上予実[[#This Row],[受注日]])</f>
        <v>8</v>
      </c>
      <c r="V222" s="2"/>
    </row>
    <row r="223" spans="1:22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売上予実[[#This Row],[販売単価]]*売上予実[[#This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1210</v>
      </c>
      <c r="R223" t="s">
        <v>1104</v>
      </c>
      <c r="S223">
        <f>IF(売上予実[[#This Row],[四半期]]="4Q",YEAR(売上予実[[#This Row],[受注日]])-1,YEAR(売上予実[[#This Row],[受注日]]))</f>
        <v>2024</v>
      </c>
      <c r="T223" t="str">
        <f>IF(売上予実[[#This Row],[月]]&lt;=3,4,ROUNDUP(売上予実[[#This Row],[月]]/3,0)-1)&amp;"Q"</f>
        <v>2Q</v>
      </c>
      <c r="U223">
        <f>MONTH(売上予実[[#This Row],[受注日]])</f>
        <v>8</v>
      </c>
      <c r="V223" s="2"/>
    </row>
    <row r="224" spans="1:22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売上予実[[#This Row],[販売単価]]*売上予実[[#This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1210</v>
      </c>
      <c r="R224" t="s">
        <v>1105</v>
      </c>
      <c r="S224">
        <f>IF(売上予実[[#This Row],[四半期]]="4Q",YEAR(売上予実[[#This Row],[受注日]])-1,YEAR(売上予実[[#This Row],[受注日]]))</f>
        <v>2024</v>
      </c>
      <c r="T224" t="str">
        <f>IF(売上予実[[#This Row],[月]]&lt;=3,4,ROUNDUP(売上予実[[#This Row],[月]]/3,0)-1)&amp;"Q"</f>
        <v>2Q</v>
      </c>
      <c r="U224">
        <f>MONTH(売上予実[[#This Row],[受注日]])</f>
        <v>8</v>
      </c>
      <c r="V224" s="2"/>
    </row>
    <row r="225" spans="1:22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売上予実[[#This Row],[販売単価]]*売上予実[[#This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1209</v>
      </c>
      <c r="R225" t="s">
        <v>1107</v>
      </c>
      <c r="S225">
        <f>IF(売上予実[[#This Row],[四半期]]="4Q",YEAR(売上予実[[#This Row],[受注日]])-1,YEAR(売上予実[[#This Row],[受注日]]))</f>
        <v>2024</v>
      </c>
      <c r="T225" t="str">
        <f>IF(売上予実[[#This Row],[月]]&lt;=3,4,ROUNDUP(売上予実[[#This Row],[月]]/3,0)-1)&amp;"Q"</f>
        <v>2Q</v>
      </c>
      <c r="U225">
        <f>MONTH(売上予実[[#This Row],[受注日]])</f>
        <v>8</v>
      </c>
      <c r="V225" s="2"/>
    </row>
    <row r="226" spans="1:22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売上予実[[#This Row],[販売単価]]*売上予実[[#This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1211</v>
      </c>
      <c r="R226" t="s">
        <v>1106</v>
      </c>
      <c r="S226">
        <f>IF(売上予実[[#This Row],[四半期]]="4Q",YEAR(売上予実[[#This Row],[受注日]])-1,YEAR(売上予実[[#This Row],[受注日]]))</f>
        <v>2024</v>
      </c>
      <c r="T226" t="str">
        <f>IF(売上予実[[#This Row],[月]]&lt;=3,4,ROUNDUP(売上予実[[#This Row],[月]]/3,0)-1)&amp;"Q"</f>
        <v>2Q</v>
      </c>
      <c r="U226">
        <f>MONTH(売上予実[[#This Row],[受注日]])</f>
        <v>8</v>
      </c>
      <c r="V226" s="2"/>
    </row>
    <row r="227" spans="1:22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売上予実[[#This Row],[販売単価]]*売上予実[[#This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1209</v>
      </c>
      <c r="R227" t="s">
        <v>1103</v>
      </c>
      <c r="S227">
        <f>IF(売上予実[[#This Row],[四半期]]="4Q",YEAR(売上予実[[#This Row],[受注日]])-1,YEAR(売上予実[[#This Row],[受注日]]))</f>
        <v>2024</v>
      </c>
      <c r="T227" t="str">
        <f>IF(売上予実[[#This Row],[月]]&lt;=3,4,ROUNDUP(売上予実[[#This Row],[月]]/3,0)-1)&amp;"Q"</f>
        <v>2Q</v>
      </c>
      <c r="U227">
        <f>MONTH(売上予実[[#This Row],[受注日]])</f>
        <v>8</v>
      </c>
      <c r="V227" s="2"/>
    </row>
    <row r="228" spans="1:22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売上予実[[#This Row],[販売単価]]*売上予実[[#This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1211</v>
      </c>
      <c r="R228" t="s">
        <v>1106</v>
      </c>
      <c r="S228">
        <f>IF(売上予実[[#This Row],[四半期]]="4Q",YEAR(売上予実[[#This Row],[受注日]])-1,YEAR(売上予実[[#This Row],[受注日]]))</f>
        <v>2024</v>
      </c>
      <c r="T228" t="str">
        <f>IF(売上予実[[#This Row],[月]]&lt;=3,4,ROUNDUP(売上予実[[#This Row],[月]]/3,0)-1)&amp;"Q"</f>
        <v>2Q</v>
      </c>
      <c r="U228">
        <f>MONTH(売上予実[[#This Row],[受注日]])</f>
        <v>8</v>
      </c>
      <c r="V228" s="2"/>
    </row>
    <row r="229" spans="1:22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売上予実[[#This Row],[販売単価]]*売上予実[[#This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1210</v>
      </c>
      <c r="R229" t="s">
        <v>1104</v>
      </c>
      <c r="S229">
        <f>IF(売上予実[[#This Row],[四半期]]="4Q",YEAR(売上予実[[#This Row],[受注日]])-1,YEAR(売上予実[[#This Row],[受注日]]))</f>
        <v>2024</v>
      </c>
      <c r="T229" t="str">
        <f>IF(売上予実[[#This Row],[月]]&lt;=3,4,ROUNDUP(売上予実[[#This Row],[月]]/3,0)-1)&amp;"Q"</f>
        <v>2Q</v>
      </c>
      <c r="U229">
        <f>MONTH(売上予実[[#This Row],[受注日]])</f>
        <v>8</v>
      </c>
      <c r="V229" s="2"/>
    </row>
    <row r="230" spans="1:22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売上予実[[#This Row],[販売単価]]*売上予実[[#This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1209</v>
      </c>
      <c r="R230" t="s">
        <v>1103</v>
      </c>
      <c r="S230">
        <f>IF(売上予実[[#This Row],[四半期]]="4Q",YEAR(売上予実[[#This Row],[受注日]])-1,YEAR(売上予実[[#This Row],[受注日]]))</f>
        <v>2024</v>
      </c>
      <c r="T230" t="str">
        <f>IF(売上予実[[#This Row],[月]]&lt;=3,4,ROUNDUP(売上予実[[#This Row],[月]]/3,0)-1)&amp;"Q"</f>
        <v>2Q</v>
      </c>
      <c r="U230">
        <f>MONTH(売上予実[[#This Row],[受注日]])</f>
        <v>8</v>
      </c>
      <c r="V230" s="2"/>
    </row>
    <row r="231" spans="1:22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売上予実[[#This Row],[販売単価]]*売上予実[[#This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1210</v>
      </c>
      <c r="R231" t="s">
        <v>1104</v>
      </c>
      <c r="S231">
        <f>IF(売上予実[[#This Row],[四半期]]="4Q",YEAR(売上予実[[#This Row],[受注日]])-1,YEAR(売上予実[[#This Row],[受注日]]))</f>
        <v>2024</v>
      </c>
      <c r="T231" t="str">
        <f>IF(売上予実[[#This Row],[月]]&lt;=3,4,ROUNDUP(売上予実[[#This Row],[月]]/3,0)-1)&amp;"Q"</f>
        <v>2Q</v>
      </c>
      <c r="U231">
        <f>MONTH(売上予実[[#This Row],[受注日]])</f>
        <v>8</v>
      </c>
      <c r="V231" s="2"/>
    </row>
    <row r="232" spans="1:22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売上予実[[#This Row],[販売単価]]*売上予実[[#This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1210</v>
      </c>
      <c r="R232" t="s">
        <v>1104</v>
      </c>
      <c r="S232">
        <f>IF(売上予実[[#This Row],[四半期]]="4Q",YEAR(売上予実[[#This Row],[受注日]])-1,YEAR(売上予実[[#This Row],[受注日]]))</f>
        <v>2024</v>
      </c>
      <c r="T232" t="str">
        <f>IF(売上予実[[#This Row],[月]]&lt;=3,4,ROUNDUP(売上予実[[#This Row],[月]]/3,0)-1)&amp;"Q"</f>
        <v>2Q</v>
      </c>
      <c r="U232">
        <f>MONTH(売上予実[[#This Row],[受注日]])</f>
        <v>8</v>
      </c>
      <c r="V232" s="2"/>
    </row>
    <row r="233" spans="1:22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売上予実[[#This Row],[販売単価]]*売上予実[[#This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1210</v>
      </c>
      <c r="R233" t="s">
        <v>1104</v>
      </c>
      <c r="S233">
        <f>IF(売上予実[[#This Row],[四半期]]="4Q",YEAR(売上予実[[#This Row],[受注日]])-1,YEAR(売上予実[[#This Row],[受注日]]))</f>
        <v>2024</v>
      </c>
      <c r="T233" t="str">
        <f>IF(売上予実[[#This Row],[月]]&lt;=3,4,ROUNDUP(売上予実[[#This Row],[月]]/3,0)-1)&amp;"Q"</f>
        <v>2Q</v>
      </c>
      <c r="U233">
        <f>MONTH(売上予実[[#This Row],[受注日]])</f>
        <v>8</v>
      </c>
      <c r="V233" s="2"/>
    </row>
    <row r="234" spans="1:22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売上予実[[#This Row],[販売単価]]*売上予実[[#This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1209</v>
      </c>
      <c r="R234" t="s">
        <v>1103</v>
      </c>
      <c r="S234">
        <f>IF(売上予実[[#This Row],[四半期]]="4Q",YEAR(売上予実[[#This Row],[受注日]])-1,YEAR(売上予実[[#This Row],[受注日]]))</f>
        <v>2024</v>
      </c>
      <c r="T234" t="str">
        <f>IF(売上予実[[#This Row],[月]]&lt;=3,4,ROUNDUP(売上予実[[#This Row],[月]]/3,0)-1)&amp;"Q"</f>
        <v>2Q</v>
      </c>
      <c r="U234">
        <f>MONTH(売上予実[[#This Row],[受注日]])</f>
        <v>8</v>
      </c>
      <c r="V234" s="2"/>
    </row>
    <row r="235" spans="1:22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売上予実[[#This Row],[販売単価]]*売上予実[[#This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1210</v>
      </c>
      <c r="R235" t="s">
        <v>1104</v>
      </c>
      <c r="S235">
        <f>IF(売上予実[[#This Row],[四半期]]="4Q",YEAR(売上予実[[#This Row],[受注日]])-1,YEAR(売上予実[[#This Row],[受注日]]))</f>
        <v>2024</v>
      </c>
      <c r="T235" t="str">
        <f>IF(売上予実[[#This Row],[月]]&lt;=3,4,ROUNDUP(売上予実[[#This Row],[月]]/3,0)-1)&amp;"Q"</f>
        <v>2Q</v>
      </c>
      <c r="U235">
        <f>MONTH(売上予実[[#This Row],[受注日]])</f>
        <v>8</v>
      </c>
      <c r="V235" s="2"/>
    </row>
    <row r="236" spans="1:22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売上予実[[#This Row],[販売単価]]*売上予実[[#This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1210</v>
      </c>
      <c r="R236" t="s">
        <v>1104</v>
      </c>
      <c r="S236">
        <f>IF(売上予実[[#This Row],[四半期]]="4Q",YEAR(売上予実[[#This Row],[受注日]])-1,YEAR(売上予実[[#This Row],[受注日]]))</f>
        <v>2024</v>
      </c>
      <c r="T236" t="str">
        <f>IF(売上予実[[#This Row],[月]]&lt;=3,4,ROUNDUP(売上予実[[#This Row],[月]]/3,0)-1)&amp;"Q"</f>
        <v>2Q</v>
      </c>
      <c r="U236">
        <f>MONTH(売上予実[[#This Row],[受注日]])</f>
        <v>8</v>
      </c>
      <c r="V236" s="2"/>
    </row>
    <row r="237" spans="1:22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売上予実[[#This Row],[販売単価]]*売上予実[[#This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1210</v>
      </c>
      <c r="R237" t="s">
        <v>1104</v>
      </c>
      <c r="S237">
        <f>IF(売上予実[[#This Row],[四半期]]="4Q",YEAR(売上予実[[#This Row],[受注日]])-1,YEAR(売上予実[[#This Row],[受注日]]))</f>
        <v>2024</v>
      </c>
      <c r="T237" t="str">
        <f>IF(売上予実[[#This Row],[月]]&lt;=3,4,ROUNDUP(売上予実[[#This Row],[月]]/3,0)-1)&amp;"Q"</f>
        <v>2Q</v>
      </c>
      <c r="U237">
        <f>MONTH(売上予実[[#This Row],[受注日]])</f>
        <v>8</v>
      </c>
      <c r="V237" s="2"/>
    </row>
    <row r="238" spans="1:22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売上予実[[#This Row],[販売単価]]*売上予実[[#This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1209</v>
      </c>
      <c r="R238" t="s">
        <v>1107</v>
      </c>
      <c r="S238">
        <f>IF(売上予実[[#This Row],[四半期]]="4Q",YEAR(売上予実[[#This Row],[受注日]])-1,YEAR(売上予実[[#This Row],[受注日]]))</f>
        <v>2024</v>
      </c>
      <c r="T238" t="str">
        <f>IF(売上予実[[#This Row],[月]]&lt;=3,4,ROUNDUP(売上予実[[#This Row],[月]]/3,0)-1)&amp;"Q"</f>
        <v>2Q</v>
      </c>
      <c r="U238">
        <f>MONTH(売上予実[[#This Row],[受注日]])</f>
        <v>8</v>
      </c>
      <c r="V238" s="2"/>
    </row>
    <row r="239" spans="1:22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売上予実[[#This Row],[販売単価]]*売上予実[[#This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1211</v>
      </c>
      <c r="R239" t="s">
        <v>1106</v>
      </c>
      <c r="S239">
        <f>IF(売上予実[[#This Row],[四半期]]="4Q",YEAR(売上予実[[#This Row],[受注日]])-1,YEAR(売上予実[[#This Row],[受注日]]))</f>
        <v>2024</v>
      </c>
      <c r="T239" t="str">
        <f>IF(売上予実[[#This Row],[月]]&lt;=3,4,ROUNDUP(売上予実[[#This Row],[月]]/3,0)-1)&amp;"Q"</f>
        <v>2Q</v>
      </c>
      <c r="U239">
        <f>MONTH(売上予実[[#This Row],[受注日]])</f>
        <v>8</v>
      </c>
      <c r="V239" s="2"/>
    </row>
    <row r="240" spans="1:22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売上予実[[#This Row],[販売単価]]*売上予実[[#This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1209</v>
      </c>
      <c r="R240" t="s">
        <v>1103</v>
      </c>
      <c r="S240">
        <f>IF(売上予実[[#This Row],[四半期]]="4Q",YEAR(売上予実[[#This Row],[受注日]])-1,YEAR(売上予実[[#This Row],[受注日]]))</f>
        <v>2024</v>
      </c>
      <c r="T240" t="str">
        <f>IF(売上予実[[#This Row],[月]]&lt;=3,4,ROUNDUP(売上予実[[#This Row],[月]]/3,0)-1)&amp;"Q"</f>
        <v>2Q</v>
      </c>
      <c r="U240">
        <f>MONTH(売上予実[[#This Row],[受注日]])</f>
        <v>8</v>
      </c>
      <c r="V240" s="2"/>
    </row>
    <row r="241" spans="1:22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売上予実[[#This Row],[販売単価]]*売上予実[[#This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1209</v>
      </c>
      <c r="R241" t="s">
        <v>1107</v>
      </c>
      <c r="S241">
        <f>IF(売上予実[[#This Row],[四半期]]="4Q",YEAR(売上予実[[#This Row],[受注日]])-1,YEAR(売上予実[[#This Row],[受注日]]))</f>
        <v>2024</v>
      </c>
      <c r="T241" t="str">
        <f>IF(売上予実[[#This Row],[月]]&lt;=3,4,ROUNDUP(売上予実[[#This Row],[月]]/3,0)-1)&amp;"Q"</f>
        <v>2Q</v>
      </c>
      <c r="U241">
        <f>MONTH(売上予実[[#This Row],[受注日]])</f>
        <v>8</v>
      </c>
      <c r="V241" s="2"/>
    </row>
    <row r="242" spans="1:22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売上予実[[#This Row],[販売単価]]*売上予実[[#This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1210</v>
      </c>
      <c r="R242" t="s">
        <v>1105</v>
      </c>
      <c r="S242">
        <f>IF(売上予実[[#This Row],[四半期]]="4Q",YEAR(売上予実[[#This Row],[受注日]])-1,YEAR(売上予実[[#This Row],[受注日]]))</f>
        <v>2024</v>
      </c>
      <c r="T242" t="str">
        <f>IF(売上予実[[#This Row],[月]]&lt;=3,4,ROUNDUP(売上予実[[#This Row],[月]]/3,0)-1)&amp;"Q"</f>
        <v>2Q</v>
      </c>
      <c r="U242">
        <f>MONTH(売上予実[[#This Row],[受注日]])</f>
        <v>9</v>
      </c>
      <c r="V242" s="2"/>
    </row>
    <row r="243" spans="1:22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売上予実[[#This Row],[販売単価]]*売上予実[[#This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1210</v>
      </c>
      <c r="R243" t="s">
        <v>1105</v>
      </c>
      <c r="S243">
        <f>IF(売上予実[[#This Row],[四半期]]="4Q",YEAR(売上予実[[#This Row],[受注日]])-1,YEAR(売上予実[[#This Row],[受注日]]))</f>
        <v>2024</v>
      </c>
      <c r="T243" t="str">
        <f>IF(売上予実[[#This Row],[月]]&lt;=3,4,ROUNDUP(売上予実[[#This Row],[月]]/3,0)-1)&amp;"Q"</f>
        <v>2Q</v>
      </c>
      <c r="U243">
        <f>MONTH(売上予実[[#This Row],[受注日]])</f>
        <v>9</v>
      </c>
      <c r="V243" s="2"/>
    </row>
    <row r="244" spans="1:22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売上予実[[#This Row],[販売単価]]*売上予実[[#This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1210</v>
      </c>
      <c r="R244" t="s">
        <v>1104</v>
      </c>
      <c r="S244">
        <f>IF(売上予実[[#This Row],[四半期]]="4Q",YEAR(売上予実[[#This Row],[受注日]])-1,YEAR(売上予実[[#This Row],[受注日]]))</f>
        <v>2024</v>
      </c>
      <c r="T244" t="str">
        <f>IF(売上予実[[#This Row],[月]]&lt;=3,4,ROUNDUP(売上予実[[#This Row],[月]]/3,0)-1)&amp;"Q"</f>
        <v>2Q</v>
      </c>
      <c r="U244">
        <f>MONTH(売上予実[[#This Row],[受注日]])</f>
        <v>9</v>
      </c>
      <c r="V244" s="2"/>
    </row>
    <row r="245" spans="1:22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売上予実[[#This Row],[販売単価]]*売上予実[[#This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1209</v>
      </c>
      <c r="R245" t="s">
        <v>1103</v>
      </c>
      <c r="S245">
        <f>IF(売上予実[[#This Row],[四半期]]="4Q",YEAR(売上予実[[#This Row],[受注日]])-1,YEAR(売上予実[[#This Row],[受注日]]))</f>
        <v>2024</v>
      </c>
      <c r="T245" t="str">
        <f>IF(売上予実[[#This Row],[月]]&lt;=3,4,ROUNDUP(売上予実[[#This Row],[月]]/3,0)-1)&amp;"Q"</f>
        <v>2Q</v>
      </c>
      <c r="U245">
        <f>MONTH(売上予実[[#This Row],[受注日]])</f>
        <v>9</v>
      </c>
      <c r="V245" s="2"/>
    </row>
    <row r="246" spans="1:22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売上予実[[#This Row],[販売単価]]*売上予実[[#This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1210</v>
      </c>
      <c r="R246" t="s">
        <v>1105</v>
      </c>
      <c r="S246">
        <f>IF(売上予実[[#This Row],[四半期]]="4Q",YEAR(売上予実[[#This Row],[受注日]])-1,YEAR(売上予実[[#This Row],[受注日]]))</f>
        <v>2024</v>
      </c>
      <c r="T246" t="str">
        <f>IF(売上予実[[#This Row],[月]]&lt;=3,4,ROUNDUP(売上予実[[#This Row],[月]]/3,0)-1)&amp;"Q"</f>
        <v>2Q</v>
      </c>
      <c r="U246">
        <f>MONTH(売上予実[[#This Row],[受注日]])</f>
        <v>9</v>
      </c>
      <c r="V246" s="2"/>
    </row>
    <row r="247" spans="1:22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売上予実[[#This Row],[販売単価]]*売上予実[[#This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1211</v>
      </c>
      <c r="R247" t="s">
        <v>1106</v>
      </c>
      <c r="S247">
        <f>IF(売上予実[[#This Row],[四半期]]="4Q",YEAR(売上予実[[#This Row],[受注日]])-1,YEAR(売上予実[[#This Row],[受注日]]))</f>
        <v>2024</v>
      </c>
      <c r="T247" t="str">
        <f>IF(売上予実[[#This Row],[月]]&lt;=3,4,ROUNDUP(売上予実[[#This Row],[月]]/3,0)-1)&amp;"Q"</f>
        <v>2Q</v>
      </c>
      <c r="U247">
        <f>MONTH(売上予実[[#This Row],[受注日]])</f>
        <v>9</v>
      </c>
      <c r="V247" s="2"/>
    </row>
    <row r="248" spans="1:22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売上予実[[#This Row],[販売単価]]*売上予実[[#This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1210</v>
      </c>
      <c r="R248" t="s">
        <v>1105</v>
      </c>
      <c r="S248">
        <f>IF(売上予実[[#This Row],[四半期]]="4Q",YEAR(売上予実[[#This Row],[受注日]])-1,YEAR(売上予実[[#This Row],[受注日]]))</f>
        <v>2024</v>
      </c>
      <c r="T248" t="str">
        <f>IF(売上予実[[#This Row],[月]]&lt;=3,4,ROUNDUP(売上予実[[#This Row],[月]]/3,0)-1)&amp;"Q"</f>
        <v>2Q</v>
      </c>
      <c r="U248">
        <f>MONTH(売上予実[[#This Row],[受注日]])</f>
        <v>9</v>
      </c>
      <c r="V248" s="2"/>
    </row>
    <row r="249" spans="1:22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売上予実[[#This Row],[販売単価]]*売上予実[[#This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1210</v>
      </c>
      <c r="R249" t="s">
        <v>1104</v>
      </c>
      <c r="S249">
        <f>IF(売上予実[[#This Row],[四半期]]="4Q",YEAR(売上予実[[#This Row],[受注日]])-1,YEAR(売上予実[[#This Row],[受注日]]))</f>
        <v>2024</v>
      </c>
      <c r="T249" t="str">
        <f>IF(売上予実[[#This Row],[月]]&lt;=3,4,ROUNDUP(売上予実[[#This Row],[月]]/3,0)-1)&amp;"Q"</f>
        <v>2Q</v>
      </c>
      <c r="U249">
        <f>MONTH(売上予実[[#This Row],[受注日]])</f>
        <v>9</v>
      </c>
      <c r="V249" s="2"/>
    </row>
    <row r="250" spans="1:22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売上予実[[#This Row],[販売単価]]*売上予実[[#This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1211</v>
      </c>
      <c r="R250" t="s">
        <v>1106</v>
      </c>
      <c r="S250">
        <f>IF(売上予実[[#This Row],[四半期]]="4Q",YEAR(売上予実[[#This Row],[受注日]])-1,YEAR(売上予実[[#This Row],[受注日]]))</f>
        <v>2024</v>
      </c>
      <c r="T250" t="str">
        <f>IF(売上予実[[#This Row],[月]]&lt;=3,4,ROUNDUP(売上予実[[#This Row],[月]]/3,0)-1)&amp;"Q"</f>
        <v>2Q</v>
      </c>
      <c r="U250">
        <f>MONTH(売上予実[[#This Row],[受注日]])</f>
        <v>9</v>
      </c>
      <c r="V250" s="2"/>
    </row>
    <row r="251" spans="1:22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売上予実[[#This Row],[販売単価]]*売上予実[[#This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1209</v>
      </c>
      <c r="R251" t="s">
        <v>1103</v>
      </c>
      <c r="S251">
        <f>IF(売上予実[[#This Row],[四半期]]="4Q",YEAR(売上予実[[#This Row],[受注日]])-1,YEAR(売上予実[[#This Row],[受注日]]))</f>
        <v>2024</v>
      </c>
      <c r="T251" t="str">
        <f>IF(売上予実[[#This Row],[月]]&lt;=3,4,ROUNDUP(売上予実[[#This Row],[月]]/3,0)-1)&amp;"Q"</f>
        <v>2Q</v>
      </c>
      <c r="U251">
        <f>MONTH(売上予実[[#This Row],[受注日]])</f>
        <v>9</v>
      </c>
      <c r="V251" s="2"/>
    </row>
    <row r="252" spans="1:22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売上予実[[#This Row],[販売単価]]*売上予実[[#This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1210</v>
      </c>
      <c r="R252" t="s">
        <v>1105</v>
      </c>
      <c r="S252">
        <f>IF(売上予実[[#This Row],[四半期]]="4Q",YEAR(売上予実[[#This Row],[受注日]])-1,YEAR(売上予実[[#This Row],[受注日]]))</f>
        <v>2024</v>
      </c>
      <c r="T252" t="str">
        <f>IF(売上予実[[#This Row],[月]]&lt;=3,4,ROUNDUP(売上予実[[#This Row],[月]]/3,0)-1)&amp;"Q"</f>
        <v>2Q</v>
      </c>
      <c r="U252">
        <f>MONTH(売上予実[[#This Row],[受注日]])</f>
        <v>9</v>
      </c>
      <c r="V252" s="2"/>
    </row>
    <row r="253" spans="1:22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売上予実[[#This Row],[販売単価]]*売上予実[[#This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1210</v>
      </c>
      <c r="R253" t="s">
        <v>1104</v>
      </c>
      <c r="S253">
        <f>IF(売上予実[[#This Row],[四半期]]="4Q",YEAR(売上予実[[#This Row],[受注日]])-1,YEAR(売上予実[[#This Row],[受注日]]))</f>
        <v>2024</v>
      </c>
      <c r="T253" t="str">
        <f>IF(売上予実[[#This Row],[月]]&lt;=3,4,ROUNDUP(売上予実[[#This Row],[月]]/3,0)-1)&amp;"Q"</f>
        <v>2Q</v>
      </c>
      <c r="U253">
        <f>MONTH(売上予実[[#This Row],[受注日]])</f>
        <v>9</v>
      </c>
      <c r="V253" s="2"/>
    </row>
    <row r="254" spans="1:22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売上予実[[#This Row],[販売単価]]*売上予実[[#This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1209</v>
      </c>
      <c r="R254" t="s">
        <v>1103</v>
      </c>
      <c r="S254">
        <f>IF(売上予実[[#This Row],[四半期]]="4Q",YEAR(売上予実[[#This Row],[受注日]])-1,YEAR(売上予実[[#This Row],[受注日]]))</f>
        <v>2024</v>
      </c>
      <c r="T254" t="str">
        <f>IF(売上予実[[#This Row],[月]]&lt;=3,4,ROUNDUP(売上予実[[#This Row],[月]]/3,0)-1)&amp;"Q"</f>
        <v>2Q</v>
      </c>
      <c r="U254">
        <f>MONTH(売上予実[[#This Row],[受注日]])</f>
        <v>9</v>
      </c>
      <c r="V254" s="2"/>
    </row>
    <row r="255" spans="1:22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売上予実[[#This Row],[販売単価]]*売上予実[[#This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1209</v>
      </c>
      <c r="R255" t="s">
        <v>1103</v>
      </c>
      <c r="S255">
        <f>IF(売上予実[[#This Row],[四半期]]="4Q",YEAR(売上予実[[#This Row],[受注日]])-1,YEAR(売上予実[[#This Row],[受注日]]))</f>
        <v>2024</v>
      </c>
      <c r="T255" t="str">
        <f>IF(売上予実[[#This Row],[月]]&lt;=3,4,ROUNDUP(売上予実[[#This Row],[月]]/3,0)-1)&amp;"Q"</f>
        <v>2Q</v>
      </c>
      <c r="U255">
        <f>MONTH(売上予実[[#This Row],[受注日]])</f>
        <v>9</v>
      </c>
      <c r="V255" s="2"/>
    </row>
    <row r="256" spans="1:22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売上予実[[#This Row],[販売単価]]*売上予実[[#This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1210</v>
      </c>
      <c r="R256" t="s">
        <v>1104</v>
      </c>
      <c r="S256">
        <f>IF(売上予実[[#This Row],[四半期]]="4Q",YEAR(売上予実[[#This Row],[受注日]])-1,YEAR(売上予実[[#This Row],[受注日]]))</f>
        <v>2024</v>
      </c>
      <c r="T256" t="str">
        <f>IF(売上予実[[#This Row],[月]]&lt;=3,4,ROUNDUP(売上予実[[#This Row],[月]]/3,0)-1)&amp;"Q"</f>
        <v>2Q</v>
      </c>
      <c r="U256">
        <f>MONTH(売上予実[[#This Row],[受注日]])</f>
        <v>9</v>
      </c>
      <c r="V256" s="2"/>
    </row>
    <row r="257" spans="1:22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売上予実[[#This Row],[販売単価]]*売上予実[[#This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1209</v>
      </c>
      <c r="R257" t="s">
        <v>1103</v>
      </c>
      <c r="S257">
        <f>IF(売上予実[[#This Row],[四半期]]="4Q",YEAR(売上予実[[#This Row],[受注日]])-1,YEAR(売上予実[[#This Row],[受注日]]))</f>
        <v>2024</v>
      </c>
      <c r="T257" t="str">
        <f>IF(売上予実[[#This Row],[月]]&lt;=3,4,ROUNDUP(売上予実[[#This Row],[月]]/3,0)-1)&amp;"Q"</f>
        <v>2Q</v>
      </c>
      <c r="U257">
        <f>MONTH(売上予実[[#This Row],[受注日]])</f>
        <v>9</v>
      </c>
      <c r="V257" s="2"/>
    </row>
    <row r="258" spans="1:22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売上予実[[#This Row],[販売単価]]*売上予実[[#This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1209</v>
      </c>
      <c r="R258" t="s">
        <v>1107</v>
      </c>
      <c r="S258">
        <f>IF(売上予実[[#This Row],[四半期]]="4Q",YEAR(売上予実[[#This Row],[受注日]])-1,YEAR(売上予実[[#This Row],[受注日]]))</f>
        <v>2024</v>
      </c>
      <c r="T258" t="str">
        <f>IF(売上予実[[#This Row],[月]]&lt;=3,4,ROUNDUP(売上予実[[#This Row],[月]]/3,0)-1)&amp;"Q"</f>
        <v>2Q</v>
      </c>
      <c r="U258">
        <f>MONTH(売上予実[[#This Row],[受注日]])</f>
        <v>9</v>
      </c>
      <c r="V258" s="2"/>
    </row>
    <row r="259" spans="1:22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売上予実[[#This Row],[販売単価]]*売上予実[[#This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1210</v>
      </c>
      <c r="R259" t="s">
        <v>1104</v>
      </c>
      <c r="S259">
        <f>IF(売上予実[[#This Row],[四半期]]="4Q",YEAR(売上予実[[#This Row],[受注日]])-1,YEAR(売上予実[[#This Row],[受注日]]))</f>
        <v>2024</v>
      </c>
      <c r="T259" t="str">
        <f>IF(売上予実[[#This Row],[月]]&lt;=3,4,ROUNDUP(売上予実[[#This Row],[月]]/3,0)-1)&amp;"Q"</f>
        <v>2Q</v>
      </c>
      <c r="U259">
        <f>MONTH(売上予実[[#This Row],[受注日]])</f>
        <v>9</v>
      </c>
      <c r="V259" s="2"/>
    </row>
    <row r="260" spans="1:22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売上予実[[#This Row],[販売単価]]*売上予実[[#This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1209</v>
      </c>
      <c r="R260" t="s">
        <v>1107</v>
      </c>
      <c r="S260">
        <f>IF(売上予実[[#This Row],[四半期]]="4Q",YEAR(売上予実[[#This Row],[受注日]])-1,YEAR(売上予実[[#This Row],[受注日]]))</f>
        <v>2024</v>
      </c>
      <c r="T260" t="str">
        <f>IF(売上予実[[#This Row],[月]]&lt;=3,4,ROUNDUP(売上予実[[#This Row],[月]]/3,0)-1)&amp;"Q"</f>
        <v>2Q</v>
      </c>
      <c r="U260">
        <f>MONTH(売上予実[[#This Row],[受注日]])</f>
        <v>9</v>
      </c>
      <c r="V260" s="2"/>
    </row>
    <row r="261" spans="1:22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売上予実[[#This Row],[販売単価]]*売上予実[[#This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1210</v>
      </c>
      <c r="R261" t="s">
        <v>1105</v>
      </c>
      <c r="S261">
        <f>IF(売上予実[[#This Row],[四半期]]="4Q",YEAR(売上予実[[#This Row],[受注日]])-1,YEAR(売上予実[[#This Row],[受注日]]))</f>
        <v>2024</v>
      </c>
      <c r="T261" t="str">
        <f>IF(売上予実[[#This Row],[月]]&lt;=3,4,ROUNDUP(売上予実[[#This Row],[月]]/3,0)-1)&amp;"Q"</f>
        <v>2Q</v>
      </c>
      <c r="U261">
        <f>MONTH(売上予実[[#This Row],[受注日]])</f>
        <v>9</v>
      </c>
      <c r="V261" s="2"/>
    </row>
    <row r="262" spans="1:22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売上予実[[#This Row],[販売単価]]*売上予実[[#This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1210</v>
      </c>
      <c r="R262" t="s">
        <v>1104</v>
      </c>
      <c r="S262">
        <f>IF(売上予実[[#This Row],[四半期]]="4Q",YEAR(売上予実[[#This Row],[受注日]])-1,YEAR(売上予実[[#This Row],[受注日]]))</f>
        <v>2024</v>
      </c>
      <c r="T262" t="str">
        <f>IF(売上予実[[#This Row],[月]]&lt;=3,4,ROUNDUP(売上予実[[#This Row],[月]]/3,0)-1)&amp;"Q"</f>
        <v>2Q</v>
      </c>
      <c r="U262">
        <f>MONTH(売上予実[[#This Row],[受注日]])</f>
        <v>9</v>
      </c>
      <c r="V262" s="2"/>
    </row>
    <row r="263" spans="1:22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売上予実[[#This Row],[販売単価]]*売上予実[[#This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1210</v>
      </c>
      <c r="R263" t="s">
        <v>1104</v>
      </c>
      <c r="S263">
        <f>IF(売上予実[[#This Row],[四半期]]="4Q",YEAR(売上予実[[#This Row],[受注日]])-1,YEAR(売上予実[[#This Row],[受注日]]))</f>
        <v>2024</v>
      </c>
      <c r="T263" t="str">
        <f>IF(売上予実[[#This Row],[月]]&lt;=3,4,ROUNDUP(売上予実[[#This Row],[月]]/3,0)-1)&amp;"Q"</f>
        <v>2Q</v>
      </c>
      <c r="U263">
        <f>MONTH(売上予実[[#This Row],[受注日]])</f>
        <v>9</v>
      </c>
      <c r="V263" s="2"/>
    </row>
    <row r="264" spans="1:22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売上予実[[#This Row],[販売単価]]*売上予実[[#This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1209</v>
      </c>
      <c r="R264" t="s">
        <v>1103</v>
      </c>
      <c r="S264">
        <f>IF(売上予実[[#This Row],[四半期]]="4Q",YEAR(売上予実[[#This Row],[受注日]])-1,YEAR(売上予実[[#This Row],[受注日]]))</f>
        <v>2024</v>
      </c>
      <c r="T264" t="str">
        <f>IF(売上予実[[#This Row],[月]]&lt;=3,4,ROUNDUP(売上予実[[#This Row],[月]]/3,0)-1)&amp;"Q"</f>
        <v>2Q</v>
      </c>
      <c r="U264">
        <f>MONTH(売上予実[[#This Row],[受注日]])</f>
        <v>9</v>
      </c>
      <c r="V264" s="2"/>
    </row>
    <row r="265" spans="1:22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売上予実[[#This Row],[販売単価]]*売上予実[[#This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1210</v>
      </c>
      <c r="R265" t="s">
        <v>1104</v>
      </c>
      <c r="S265">
        <f>IF(売上予実[[#This Row],[四半期]]="4Q",YEAR(売上予実[[#This Row],[受注日]])-1,YEAR(売上予実[[#This Row],[受注日]]))</f>
        <v>2024</v>
      </c>
      <c r="T265" t="str">
        <f>IF(売上予実[[#This Row],[月]]&lt;=3,4,ROUNDUP(売上予実[[#This Row],[月]]/3,0)-1)&amp;"Q"</f>
        <v>2Q</v>
      </c>
      <c r="U265">
        <f>MONTH(売上予実[[#This Row],[受注日]])</f>
        <v>9</v>
      </c>
      <c r="V265" s="2"/>
    </row>
    <row r="266" spans="1:22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売上予実[[#This Row],[販売単価]]*売上予実[[#This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1209</v>
      </c>
      <c r="R266" t="s">
        <v>1107</v>
      </c>
      <c r="S266">
        <f>IF(売上予実[[#This Row],[四半期]]="4Q",YEAR(売上予実[[#This Row],[受注日]])-1,YEAR(売上予実[[#This Row],[受注日]]))</f>
        <v>2024</v>
      </c>
      <c r="T266" t="str">
        <f>IF(売上予実[[#This Row],[月]]&lt;=3,4,ROUNDUP(売上予実[[#This Row],[月]]/3,0)-1)&amp;"Q"</f>
        <v>2Q</v>
      </c>
      <c r="U266">
        <f>MONTH(売上予実[[#This Row],[受注日]])</f>
        <v>9</v>
      </c>
      <c r="V266" s="2"/>
    </row>
    <row r="267" spans="1:22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売上予実[[#This Row],[販売単価]]*売上予実[[#This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1210</v>
      </c>
      <c r="R267" t="s">
        <v>1104</v>
      </c>
      <c r="S267">
        <f>IF(売上予実[[#This Row],[四半期]]="4Q",YEAR(売上予実[[#This Row],[受注日]])-1,YEAR(売上予実[[#This Row],[受注日]]))</f>
        <v>2024</v>
      </c>
      <c r="T267" t="str">
        <f>IF(売上予実[[#This Row],[月]]&lt;=3,4,ROUNDUP(売上予実[[#This Row],[月]]/3,0)-1)&amp;"Q"</f>
        <v>2Q</v>
      </c>
      <c r="U267">
        <f>MONTH(売上予実[[#This Row],[受注日]])</f>
        <v>9</v>
      </c>
      <c r="V267" s="2"/>
    </row>
    <row r="268" spans="1:22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売上予実[[#This Row],[販売単価]]*売上予実[[#This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1210</v>
      </c>
      <c r="R268" t="s">
        <v>1105</v>
      </c>
      <c r="S268">
        <f>IF(売上予実[[#This Row],[四半期]]="4Q",YEAR(売上予実[[#This Row],[受注日]])-1,YEAR(売上予実[[#This Row],[受注日]]))</f>
        <v>2024</v>
      </c>
      <c r="T268" t="str">
        <f>IF(売上予実[[#This Row],[月]]&lt;=3,4,ROUNDUP(売上予実[[#This Row],[月]]/3,0)-1)&amp;"Q"</f>
        <v>2Q</v>
      </c>
      <c r="U268">
        <f>MONTH(売上予実[[#This Row],[受注日]])</f>
        <v>9</v>
      </c>
      <c r="V268" s="2"/>
    </row>
    <row r="269" spans="1:22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売上予実[[#This Row],[販売単価]]*売上予実[[#This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1210</v>
      </c>
      <c r="R269" t="s">
        <v>1105</v>
      </c>
      <c r="S269">
        <f>IF(売上予実[[#This Row],[四半期]]="4Q",YEAR(売上予実[[#This Row],[受注日]])-1,YEAR(売上予実[[#This Row],[受注日]]))</f>
        <v>2024</v>
      </c>
      <c r="T269" t="str">
        <f>IF(売上予実[[#This Row],[月]]&lt;=3,4,ROUNDUP(売上予実[[#This Row],[月]]/3,0)-1)&amp;"Q"</f>
        <v>2Q</v>
      </c>
      <c r="U269">
        <f>MONTH(売上予実[[#This Row],[受注日]])</f>
        <v>9</v>
      </c>
      <c r="V269" s="2"/>
    </row>
    <row r="270" spans="1:22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売上予実[[#This Row],[販売単価]]*売上予実[[#This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1210</v>
      </c>
      <c r="R270" t="s">
        <v>1105</v>
      </c>
      <c r="S270">
        <f>IF(売上予実[[#This Row],[四半期]]="4Q",YEAR(売上予実[[#This Row],[受注日]])-1,YEAR(売上予実[[#This Row],[受注日]]))</f>
        <v>2024</v>
      </c>
      <c r="T270" t="str">
        <f>IF(売上予実[[#This Row],[月]]&lt;=3,4,ROUNDUP(売上予実[[#This Row],[月]]/3,0)-1)&amp;"Q"</f>
        <v>2Q</v>
      </c>
      <c r="U270">
        <f>MONTH(売上予実[[#This Row],[受注日]])</f>
        <v>9</v>
      </c>
      <c r="V270" s="2"/>
    </row>
    <row r="271" spans="1:22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売上予実[[#This Row],[販売単価]]*売上予実[[#This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1210</v>
      </c>
      <c r="R271" t="s">
        <v>1104</v>
      </c>
      <c r="S271">
        <f>IF(売上予実[[#This Row],[四半期]]="4Q",YEAR(売上予実[[#This Row],[受注日]])-1,YEAR(売上予実[[#This Row],[受注日]]))</f>
        <v>2024</v>
      </c>
      <c r="T271" t="str">
        <f>IF(売上予実[[#This Row],[月]]&lt;=3,4,ROUNDUP(売上予実[[#This Row],[月]]/3,0)-1)&amp;"Q"</f>
        <v>2Q</v>
      </c>
      <c r="U271">
        <f>MONTH(売上予実[[#This Row],[受注日]])</f>
        <v>9</v>
      </c>
      <c r="V271" s="2"/>
    </row>
    <row r="272" spans="1:22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売上予実[[#This Row],[販売単価]]*売上予実[[#This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1210</v>
      </c>
      <c r="R272" t="s">
        <v>1105</v>
      </c>
      <c r="S272">
        <f>IF(売上予実[[#This Row],[四半期]]="4Q",YEAR(売上予実[[#This Row],[受注日]])-1,YEAR(売上予実[[#This Row],[受注日]]))</f>
        <v>2024</v>
      </c>
      <c r="T272" t="str">
        <f>IF(売上予実[[#This Row],[月]]&lt;=3,4,ROUNDUP(売上予実[[#This Row],[月]]/3,0)-1)&amp;"Q"</f>
        <v>2Q</v>
      </c>
      <c r="U272">
        <f>MONTH(売上予実[[#This Row],[受注日]])</f>
        <v>9</v>
      </c>
      <c r="V272" s="2"/>
    </row>
    <row r="273" spans="1:22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売上予実[[#This Row],[販売単価]]*売上予実[[#This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1209</v>
      </c>
      <c r="R273" t="s">
        <v>1103</v>
      </c>
      <c r="S273">
        <f>IF(売上予実[[#This Row],[四半期]]="4Q",YEAR(売上予実[[#This Row],[受注日]])-1,YEAR(売上予実[[#This Row],[受注日]]))</f>
        <v>2024</v>
      </c>
      <c r="T273" t="str">
        <f>IF(売上予実[[#This Row],[月]]&lt;=3,4,ROUNDUP(売上予実[[#This Row],[月]]/3,0)-1)&amp;"Q"</f>
        <v>2Q</v>
      </c>
      <c r="U273">
        <f>MONTH(売上予実[[#This Row],[受注日]])</f>
        <v>9</v>
      </c>
      <c r="V273" s="2"/>
    </row>
    <row r="274" spans="1:22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売上予実[[#This Row],[販売単価]]*売上予実[[#This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1209</v>
      </c>
      <c r="R274" t="s">
        <v>1107</v>
      </c>
      <c r="S274">
        <f>IF(売上予実[[#This Row],[四半期]]="4Q",YEAR(売上予実[[#This Row],[受注日]])-1,YEAR(売上予実[[#This Row],[受注日]]))</f>
        <v>2024</v>
      </c>
      <c r="T274" t="str">
        <f>IF(売上予実[[#This Row],[月]]&lt;=3,4,ROUNDUP(売上予実[[#This Row],[月]]/3,0)-1)&amp;"Q"</f>
        <v>2Q</v>
      </c>
      <c r="U274">
        <f>MONTH(売上予実[[#This Row],[受注日]])</f>
        <v>9</v>
      </c>
      <c r="V274" s="2"/>
    </row>
    <row r="275" spans="1:22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売上予実[[#This Row],[販売単価]]*売上予実[[#This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1210</v>
      </c>
      <c r="R275" t="s">
        <v>1105</v>
      </c>
      <c r="S275">
        <f>IF(売上予実[[#This Row],[四半期]]="4Q",YEAR(売上予実[[#This Row],[受注日]])-1,YEAR(売上予実[[#This Row],[受注日]]))</f>
        <v>2024</v>
      </c>
      <c r="T275" t="str">
        <f>IF(売上予実[[#This Row],[月]]&lt;=3,4,ROUNDUP(売上予実[[#This Row],[月]]/3,0)-1)&amp;"Q"</f>
        <v>2Q</v>
      </c>
      <c r="U275">
        <f>MONTH(売上予実[[#This Row],[受注日]])</f>
        <v>9</v>
      </c>
      <c r="V275" s="2"/>
    </row>
    <row r="276" spans="1:22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売上予実[[#This Row],[販売単価]]*売上予実[[#This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1209</v>
      </c>
      <c r="R276" t="s">
        <v>1107</v>
      </c>
      <c r="S276">
        <f>IF(売上予実[[#This Row],[四半期]]="4Q",YEAR(売上予実[[#This Row],[受注日]])-1,YEAR(売上予実[[#This Row],[受注日]]))</f>
        <v>2024</v>
      </c>
      <c r="T276" t="str">
        <f>IF(売上予実[[#This Row],[月]]&lt;=3,4,ROUNDUP(売上予実[[#This Row],[月]]/3,0)-1)&amp;"Q"</f>
        <v>2Q</v>
      </c>
      <c r="U276">
        <f>MONTH(売上予実[[#This Row],[受注日]])</f>
        <v>9</v>
      </c>
      <c r="V276" s="2"/>
    </row>
    <row r="277" spans="1:22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売上予実[[#This Row],[販売単価]]*売上予実[[#This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1210</v>
      </c>
      <c r="R277" t="s">
        <v>1104</v>
      </c>
      <c r="S277">
        <f>IF(売上予実[[#This Row],[四半期]]="4Q",YEAR(売上予実[[#This Row],[受注日]])-1,YEAR(売上予実[[#This Row],[受注日]]))</f>
        <v>2024</v>
      </c>
      <c r="T277" t="str">
        <f>IF(売上予実[[#This Row],[月]]&lt;=3,4,ROUNDUP(売上予実[[#This Row],[月]]/3,0)-1)&amp;"Q"</f>
        <v>2Q</v>
      </c>
      <c r="U277">
        <f>MONTH(売上予実[[#This Row],[受注日]])</f>
        <v>9</v>
      </c>
      <c r="V277" s="2"/>
    </row>
    <row r="278" spans="1:22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売上予実[[#This Row],[販売単価]]*売上予実[[#This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1211</v>
      </c>
      <c r="R278" t="s">
        <v>1106</v>
      </c>
      <c r="S278">
        <f>IF(売上予実[[#This Row],[四半期]]="4Q",YEAR(売上予実[[#This Row],[受注日]])-1,YEAR(売上予実[[#This Row],[受注日]]))</f>
        <v>2024</v>
      </c>
      <c r="T278" t="str">
        <f>IF(売上予実[[#This Row],[月]]&lt;=3,4,ROUNDUP(売上予実[[#This Row],[月]]/3,0)-1)&amp;"Q"</f>
        <v>2Q</v>
      </c>
      <c r="U278">
        <f>MONTH(売上予実[[#This Row],[受注日]])</f>
        <v>9</v>
      </c>
      <c r="V278" s="2"/>
    </row>
    <row r="279" spans="1:22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売上予実[[#This Row],[販売単価]]*売上予実[[#This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1210</v>
      </c>
      <c r="R279" t="s">
        <v>1104</v>
      </c>
      <c r="S279">
        <f>IF(売上予実[[#This Row],[四半期]]="4Q",YEAR(売上予実[[#This Row],[受注日]])-1,YEAR(売上予実[[#This Row],[受注日]]))</f>
        <v>2024</v>
      </c>
      <c r="T279" t="str">
        <f>IF(売上予実[[#This Row],[月]]&lt;=3,4,ROUNDUP(売上予実[[#This Row],[月]]/3,0)-1)&amp;"Q"</f>
        <v>2Q</v>
      </c>
      <c r="U279">
        <f>MONTH(売上予実[[#This Row],[受注日]])</f>
        <v>9</v>
      </c>
      <c r="V279" s="2"/>
    </row>
    <row r="280" spans="1:22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売上予実[[#This Row],[販売単価]]*売上予実[[#This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1210</v>
      </c>
      <c r="R280" t="s">
        <v>1105</v>
      </c>
      <c r="S280">
        <f>IF(売上予実[[#This Row],[四半期]]="4Q",YEAR(売上予実[[#This Row],[受注日]])-1,YEAR(売上予実[[#This Row],[受注日]]))</f>
        <v>2024</v>
      </c>
      <c r="T280" t="str">
        <f>IF(売上予実[[#This Row],[月]]&lt;=3,4,ROUNDUP(売上予実[[#This Row],[月]]/3,0)-1)&amp;"Q"</f>
        <v>2Q</v>
      </c>
      <c r="U280">
        <f>MONTH(売上予実[[#This Row],[受注日]])</f>
        <v>9</v>
      </c>
      <c r="V280" s="2"/>
    </row>
    <row r="281" spans="1:22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売上予実[[#This Row],[販売単価]]*売上予実[[#This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1209</v>
      </c>
      <c r="R281" t="s">
        <v>1103</v>
      </c>
      <c r="S281">
        <f>IF(売上予実[[#This Row],[四半期]]="4Q",YEAR(売上予実[[#This Row],[受注日]])-1,YEAR(売上予実[[#This Row],[受注日]]))</f>
        <v>2024</v>
      </c>
      <c r="T281" t="str">
        <f>IF(売上予実[[#This Row],[月]]&lt;=3,4,ROUNDUP(売上予実[[#This Row],[月]]/3,0)-1)&amp;"Q"</f>
        <v>2Q</v>
      </c>
      <c r="U281">
        <f>MONTH(売上予実[[#This Row],[受注日]])</f>
        <v>9</v>
      </c>
      <c r="V281" s="2"/>
    </row>
    <row r="282" spans="1:22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売上予実[[#This Row],[販売単価]]*売上予実[[#This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1209</v>
      </c>
      <c r="R282" t="s">
        <v>1103</v>
      </c>
      <c r="S282">
        <f>IF(売上予実[[#This Row],[四半期]]="4Q",YEAR(売上予実[[#This Row],[受注日]])-1,YEAR(売上予実[[#This Row],[受注日]]))</f>
        <v>2024</v>
      </c>
      <c r="T282" t="str">
        <f>IF(売上予実[[#This Row],[月]]&lt;=3,4,ROUNDUP(売上予実[[#This Row],[月]]/3,0)-1)&amp;"Q"</f>
        <v>2Q</v>
      </c>
      <c r="U282">
        <f>MONTH(売上予実[[#This Row],[受注日]])</f>
        <v>9</v>
      </c>
      <c r="V282" s="2"/>
    </row>
    <row r="283" spans="1:22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売上予実[[#This Row],[販売単価]]*売上予実[[#This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1211</v>
      </c>
      <c r="R283" t="s">
        <v>1106</v>
      </c>
      <c r="S283">
        <f>IF(売上予実[[#This Row],[四半期]]="4Q",YEAR(売上予実[[#This Row],[受注日]])-1,YEAR(売上予実[[#This Row],[受注日]]))</f>
        <v>2024</v>
      </c>
      <c r="T283" t="str">
        <f>IF(売上予実[[#This Row],[月]]&lt;=3,4,ROUNDUP(売上予実[[#This Row],[月]]/3,0)-1)&amp;"Q"</f>
        <v>2Q</v>
      </c>
      <c r="U283">
        <f>MONTH(売上予実[[#This Row],[受注日]])</f>
        <v>9</v>
      </c>
      <c r="V283" s="2"/>
    </row>
    <row r="284" spans="1:22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売上予実[[#This Row],[販売単価]]*売上予実[[#This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1209</v>
      </c>
      <c r="R284" t="s">
        <v>1107</v>
      </c>
      <c r="S284">
        <f>IF(売上予実[[#This Row],[四半期]]="4Q",YEAR(売上予実[[#This Row],[受注日]])-1,YEAR(売上予実[[#This Row],[受注日]]))</f>
        <v>2024</v>
      </c>
      <c r="T284" t="str">
        <f>IF(売上予実[[#This Row],[月]]&lt;=3,4,ROUNDUP(売上予実[[#This Row],[月]]/3,0)-1)&amp;"Q"</f>
        <v>2Q</v>
      </c>
      <c r="U284">
        <f>MONTH(売上予実[[#This Row],[受注日]])</f>
        <v>9</v>
      </c>
      <c r="V284" s="2"/>
    </row>
    <row r="285" spans="1:22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売上予実[[#This Row],[販売単価]]*売上予実[[#This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1211</v>
      </c>
      <c r="R285" t="s">
        <v>1106</v>
      </c>
      <c r="S285">
        <f>IF(売上予実[[#This Row],[四半期]]="4Q",YEAR(売上予実[[#This Row],[受注日]])-1,YEAR(売上予実[[#This Row],[受注日]]))</f>
        <v>2024</v>
      </c>
      <c r="T285" t="str">
        <f>IF(売上予実[[#This Row],[月]]&lt;=3,4,ROUNDUP(売上予実[[#This Row],[月]]/3,0)-1)&amp;"Q"</f>
        <v>2Q</v>
      </c>
      <c r="U285">
        <f>MONTH(売上予実[[#This Row],[受注日]])</f>
        <v>9</v>
      </c>
      <c r="V285" s="2"/>
    </row>
    <row r="286" spans="1:22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売上予実[[#This Row],[販売単価]]*売上予実[[#This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1209</v>
      </c>
      <c r="R286" t="s">
        <v>1103</v>
      </c>
      <c r="S286">
        <f>IF(売上予実[[#This Row],[四半期]]="4Q",YEAR(売上予実[[#This Row],[受注日]])-1,YEAR(売上予実[[#This Row],[受注日]]))</f>
        <v>2024</v>
      </c>
      <c r="T286" t="str">
        <f>IF(売上予実[[#This Row],[月]]&lt;=3,4,ROUNDUP(売上予実[[#This Row],[月]]/3,0)-1)&amp;"Q"</f>
        <v>3Q</v>
      </c>
      <c r="U286">
        <f>MONTH(売上予実[[#This Row],[受注日]])</f>
        <v>10</v>
      </c>
      <c r="V286" s="2"/>
    </row>
    <row r="287" spans="1:22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売上予実[[#This Row],[販売単価]]*売上予実[[#This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1209</v>
      </c>
      <c r="R287" t="s">
        <v>1103</v>
      </c>
      <c r="S287">
        <f>IF(売上予実[[#This Row],[四半期]]="4Q",YEAR(売上予実[[#This Row],[受注日]])-1,YEAR(売上予実[[#This Row],[受注日]]))</f>
        <v>2024</v>
      </c>
      <c r="T287" t="str">
        <f>IF(売上予実[[#This Row],[月]]&lt;=3,4,ROUNDUP(売上予実[[#This Row],[月]]/3,0)-1)&amp;"Q"</f>
        <v>3Q</v>
      </c>
      <c r="U287">
        <f>MONTH(売上予実[[#This Row],[受注日]])</f>
        <v>10</v>
      </c>
      <c r="V287" s="2"/>
    </row>
    <row r="288" spans="1:22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売上予実[[#This Row],[販売単価]]*売上予実[[#This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1211</v>
      </c>
      <c r="R288" t="s">
        <v>1106</v>
      </c>
      <c r="S288">
        <f>IF(売上予実[[#This Row],[四半期]]="4Q",YEAR(売上予実[[#This Row],[受注日]])-1,YEAR(売上予実[[#This Row],[受注日]]))</f>
        <v>2024</v>
      </c>
      <c r="T288" t="str">
        <f>IF(売上予実[[#This Row],[月]]&lt;=3,4,ROUNDUP(売上予実[[#This Row],[月]]/3,0)-1)&amp;"Q"</f>
        <v>3Q</v>
      </c>
      <c r="U288">
        <f>MONTH(売上予実[[#This Row],[受注日]])</f>
        <v>10</v>
      </c>
      <c r="V288" s="2"/>
    </row>
    <row r="289" spans="1:22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売上予実[[#This Row],[販売単価]]*売上予実[[#This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1210</v>
      </c>
      <c r="R289" t="s">
        <v>1104</v>
      </c>
      <c r="S289">
        <f>IF(売上予実[[#This Row],[四半期]]="4Q",YEAR(売上予実[[#This Row],[受注日]])-1,YEAR(売上予実[[#This Row],[受注日]]))</f>
        <v>2024</v>
      </c>
      <c r="T289" t="str">
        <f>IF(売上予実[[#This Row],[月]]&lt;=3,4,ROUNDUP(売上予実[[#This Row],[月]]/3,0)-1)&amp;"Q"</f>
        <v>3Q</v>
      </c>
      <c r="U289">
        <f>MONTH(売上予実[[#This Row],[受注日]])</f>
        <v>10</v>
      </c>
      <c r="V289" s="2"/>
    </row>
    <row r="290" spans="1:22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売上予実[[#This Row],[販売単価]]*売上予実[[#This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1210</v>
      </c>
      <c r="R290" t="s">
        <v>1105</v>
      </c>
      <c r="S290">
        <f>IF(売上予実[[#This Row],[四半期]]="4Q",YEAR(売上予実[[#This Row],[受注日]])-1,YEAR(売上予実[[#This Row],[受注日]]))</f>
        <v>2024</v>
      </c>
      <c r="T290" t="str">
        <f>IF(売上予実[[#This Row],[月]]&lt;=3,4,ROUNDUP(売上予実[[#This Row],[月]]/3,0)-1)&amp;"Q"</f>
        <v>3Q</v>
      </c>
      <c r="U290">
        <f>MONTH(売上予実[[#This Row],[受注日]])</f>
        <v>10</v>
      </c>
      <c r="V290" s="2"/>
    </row>
    <row r="291" spans="1:22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売上予実[[#This Row],[販売単価]]*売上予実[[#This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1211</v>
      </c>
      <c r="R291" t="s">
        <v>1106</v>
      </c>
      <c r="S291">
        <f>IF(売上予実[[#This Row],[四半期]]="4Q",YEAR(売上予実[[#This Row],[受注日]])-1,YEAR(売上予実[[#This Row],[受注日]]))</f>
        <v>2024</v>
      </c>
      <c r="T291" t="str">
        <f>IF(売上予実[[#This Row],[月]]&lt;=3,4,ROUNDUP(売上予実[[#This Row],[月]]/3,0)-1)&amp;"Q"</f>
        <v>3Q</v>
      </c>
      <c r="U291">
        <f>MONTH(売上予実[[#This Row],[受注日]])</f>
        <v>10</v>
      </c>
      <c r="V291" s="2"/>
    </row>
    <row r="292" spans="1:22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売上予実[[#This Row],[販売単価]]*売上予実[[#This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1210</v>
      </c>
      <c r="R292" t="s">
        <v>1105</v>
      </c>
      <c r="S292">
        <f>IF(売上予実[[#This Row],[四半期]]="4Q",YEAR(売上予実[[#This Row],[受注日]])-1,YEAR(売上予実[[#This Row],[受注日]]))</f>
        <v>2024</v>
      </c>
      <c r="T292" t="str">
        <f>IF(売上予実[[#This Row],[月]]&lt;=3,4,ROUNDUP(売上予実[[#This Row],[月]]/3,0)-1)&amp;"Q"</f>
        <v>3Q</v>
      </c>
      <c r="U292">
        <f>MONTH(売上予実[[#This Row],[受注日]])</f>
        <v>10</v>
      </c>
      <c r="V292" s="2"/>
    </row>
    <row r="293" spans="1:22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売上予実[[#This Row],[販売単価]]*売上予実[[#This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1211</v>
      </c>
      <c r="R293" t="s">
        <v>1106</v>
      </c>
      <c r="S293">
        <f>IF(売上予実[[#This Row],[四半期]]="4Q",YEAR(売上予実[[#This Row],[受注日]])-1,YEAR(売上予実[[#This Row],[受注日]]))</f>
        <v>2024</v>
      </c>
      <c r="T293" t="str">
        <f>IF(売上予実[[#This Row],[月]]&lt;=3,4,ROUNDUP(売上予実[[#This Row],[月]]/3,0)-1)&amp;"Q"</f>
        <v>3Q</v>
      </c>
      <c r="U293">
        <f>MONTH(売上予実[[#This Row],[受注日]])</f>
        <v>10</v>
      </c>
      <c r="V293" s="2"/>
    </row>
    <row r="294" spans="1:22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売上予実[[#This Row],[販売単価]]*売上予実[[#This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1209</v>
      </c>
      <c r="R294" t="s">
        <v>1103</v>
      </c>
      <c r="S294">
        <f>IF(売上予実[[#This Row],[四半期]]="4Q",YEAR(売上予実[[#This Row],[受注日]])-1,YEAR(売上予実[[#This Row],[受注日]]))</f>
        <v>2024</v>
      </c>
      <c r="T294" t="str">
        <f>IF(売上予実[[#This Row],[月]]&lt;=3,4,ROUNDUP(売上予実[[#This Row],[月]]/3,0)-1)&amp;"Q"</f>
        <v>3Q</v>
      </c>
      <c r="U294">
        <f>MONTH(売上予実[[#This Row],[受注日]])</f>
        <v>10</v>
      </c>
      <c r="V294" s="2"/>
    </row>
    <row r="295" spans="1:22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売上予実[[#This Row],[販売単価]]*売上予実[[#This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1209</v>
      </c>
      <c r="R295" t="s">
        <v>1107</v>
      </c>
      <c r="S295">
        <f>IF(売上予実[[#This Row],[四半期]]="4Q",YEAR(売上予実[[#This Row],[受注日]])-1,YEAR(売上予実[[#This Row],[受注日]]))</f>
        <v>2024</v>
      </c>
      <c r="T295" t="str">
        <f>IF(売上予実[[#This Row],[月]]&lt;=3,4,ROUNDUP(売上予実[[#This Row],[月]]/3,0)-1)&amp;"Q"</f>
        <v>3Q</v>
      </c>
      <c r="U295">
        <f>MONTH(売上予実[[#This Row],[受注日]])</f>
        <v>10</v>
      </c>
      <c r="V295" s="2"/>
    </row>
    <row r="296" spans="1:22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売上予実[[#This Row],[販売単価]]*売上予実[[#This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1210</v>
      </c>
      <c r="R296" t="s">
        <v>1104</v>
      </c>
      <c r="S296">
        <f>IF(売上予実[[#This Row],[四半期]]="4Q",YEAR(売上予実[[#This Row],[受注日]])-1,YEAR(売上予実[[#This Row],[受注日]]))</f>
        <v>2024</v>
      </c>
      <c r="T296" t="str">
        <f>IF(売上予実[[#This Row],[月]]&lt;=3,4,ROUNDUP(売上予実[[#This Row],[月]]/3,0)-1)&amp;"Q"</f>
        <v>3Q</v>
      </c>
      <c r="U296">
        <f>MONTH(売上予実[[#This Row],[受注日]])</f>
        <v>10</v>
      </c>
      <c r="V296" s="2"/>
    </row>
    <row r="297" spans="1:22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売上予実[[#This Row],[販売単価]]*売上予実[[#This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1209</v>
      </c>
      <c r="R297" t="s">
        <v>1107</v>
      </c>
      <c r="S297">
        <f>IF(売上予実[[#This Row],[四半期]]="4Q",YEAR(売上予実[[#This Row],[受注日]])-1,YEAR(売上予実[[#This Row],[受注日]]))</f>
        <v>2024</v>
      </c>
      <c r="T297" t="str">
        <f>IF(売上予実[[#This Row],[月]]&lt;=3,4,ROUNDUP(売上予実[[#This Row],[月]]/3,0)-1)&amp;"Q"</f>
        <v>3Q</v>
      </c>
      <c r="U297">
        <f>MONTH(売上予実[[#This Row],[受注日]])</f>
        <v>10</v>
      </c>
      <c r="V297" s="2"/>
    </row>
    <row r="298" spans="1:22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売上予実[[#This Row],[販売単価]]*売上予実[[#This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1210</v>
      </c>
      <c r="R298" t="s">
        <v>1104</v>
      </c>
      <c r="S298">
        <f>IF(売上予実[[#This Row],[四半期]]="4Q",YEAR(売上予実[[#This Row],[受注日]])-1,YEAR(売上予実[[#This Row],[受注日]]))</f>
        <v>2024</v>
      </c>
      <c r="T298" t="str">
        <f>IF(売上予実[[#This Row],[月]]&lt;=3,4,ROUNDUP(売上予実[[#This Row],[月]]/3,0)-1)&amp;"Q"</f>
        <v>3Q</v>
      </c>
      <c r="U298">
        <f>MONTH(売上予実[[#This Row],[受注日]])</f>
        <v>10</v>
      </c>
      <c r="V298" s="2"/>
    </row>
    <row r="299" spans="1:22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売上予実[[#This Row],[販売単価]]*売上予実[[#This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1211</v>
      </c>
      <c r="R299" t="s">
        <v>1106</v>
      </c>
      <c r="S299">
        <f>IF(売上予実[[#This Row],[四半期]]="4Q",YEAR(売上予実[[#This Row],[受注日]])-1,YEAR(売上予実[[#This Row],[受注日]]))</f>
        <v>2024</v>
      </c>
      <c r="T299" t="str">
        <f>IF(売上予実[[#This Row],[月]]&lt;=3,4,ROUNDUP(売上予実[[#This Row],[月]]/3,0)-1)&amp;"Q"</f>
        <v>3Q</v>
      </c>
      <c r="U299">
        <f>MONTH(売上予実[[#This Row],[受注日]])</f>
        <v>10</v>
      </c>
      <c r="V299" s="2"/>
    </row>
    <row r="300" spans="1:22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売上予実[[#This Row],[販売単価]]*売上予実[[#This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1210</v>
      </c>
      <c r="R300" t="s">
        <v>1105</v>
      </c>
      <c r="S300">
        <f>IF(売上予実[[#This Row],[四半期]]="4Q",YEAR(売上予実[[#This Row],[受注日]])-1,YEAR(売上予実[[#This Row],[受注日]]))</f>
        <v>2024</v>
      </c>
      <c r="T300" t="str">
        <f>IF(売上予実[[#This Row],[月]]&lt;=3,4,ROUNDUP(売上予実[[#This Row],[月]]/3,0)-1)&amp;"Q"</f>
        <v>3Q</v>
      </c>
      <c r="U300">
        <f>MONTH(売上予実[[#This Row],[受注日]])</f>
        <v>10</v>
      </c>
      <c r="V300" s="2"/>
    </row>
    <row r="301" spans="1:22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売上予実[[#This Row],[販売単価]]*売上予実[[#This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1209</v>
      </c>
      <c r="R301" t="s">
        <v>1103</v>
      </c>
      <c r="S301">
        <f>IF(売上予実[[#This Row],[四半期]]="4Q",YEAR(売上予実[[#This Row],[受注日]])-1,YEAR(売上予実[[#This Row],[受注日]]))</f>
        <v>2024</v>
      </c>
      <c r="T301" t="str">
        <f>IF(売上予実[[#This Row],[月]]&lt;=3,4,ROUNDUP(売上予実[[#This Row],[月]]/3,0)-1)&amp;"Q"</f>
        <v>3Q</v>
      </c>
      <c r="U301">
        <f>MONTH(売上予実[[#This Row],[受注日]])</f>
        <v>10</v>
      </c>
      <c r="V301" s="2"/>
    </row>
    <row r="302" spans="1:22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売上予実[[#This Row],[販売単価]]*売上予実[[#This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1210</v>
      </c>
      <c r="R302" t="s">
        <v>1104</v>
      </c>
      <c r="S302">
        <f>IF(売上予実[[#This Row],[四半期]]="4Q",YEAR(売上予実[[#This Row],[受注日]])-1,YEAR(売上予実[[#This Row],[受注日]]))</f>
        <v>2024</v>
      </c>
      <c r="T302" t="str">
        <f>IF(売上予実[[#This Row],[月]]&lt;=3,4,ROUNDUP(売上予実[[#This Row],[月]]/3,0)-1)&amp;"Q"</f>
        <v>3Q</v>
      </c>
      <c r="U302">
        <f>MONTH(売上予実[[#This Row],[受注日]])</f>
        <v>10</v>
      </c>
      <c r="V302" s="2"/>
    </row>
    <row r="303" spans="1:22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売上予実[[#This Row],[販売単価]]*売上予実[[#This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1210</v>
      </c>
      <c r="R303" t="s">
        <v>1104</v>
      </c>
      <c r="S303">
        <f>IF(売上予実[[#This Row],[四半期]]="4Q",YEAR(売上予実[[#This Row],[受注日]])-1,YEAR(売上予実[[#This Row],[受注日]]))</f>
        <v>2024</v>
      </c>
      <c r="T303" t="str">
        <f>IF(売上予実[[#This Row],[月]]&lt;=3,4,ROUNDUP(売上予実[[#This Row],[月]]/3,0)-1)&amp;"Q"</f>
        <v>3Q</v>
      </c>
      <c r="U303">
        <f>MONTH(売上予実[[#This Row],[受注日]])</f>
        <v>10</v>
      </c>
      <c r="V303" s="2"/>
    </row>
    <row r="304" spans="1:22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売上予実[[#This Row],[販売単価]]*売上予実[[#This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1210</v>
      </c>
      <c r="R304" t="s">
        <v>1104</v>
      </c>
      <c r="S304">
        <f>IF(売上予実[[#This Row],[四半期]]="4Q",YEAR(売上予実[[#This Row],[受注日]])-1,YEAR(売上予実[[#This Row],[受注日]]))</f>
        <v>2024</v>
      </c>
      <c r="T304" t="str">
        <f>IF(売上予実[[#This Row],[月]]&lt;=3,4,ROUNDUP(売上予実[[#This Row],[月]]/3,0)-1)&amp;"Q"</f>
        <v>3Q</v>
      </c>
      <c r="U304">
        <f>MONTH(売上予実[[#This Row],[受注日]])</f>
        <v>10</v>
      </c>
      <c r="V304" s="2"/>
    </row>
    <row r="305" spans="1:22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売上予実[[#This Row],[販売単価]]*売上予実[[#This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1210</v>
      </c>
      <c r="R305" t="s">
        <v>1104</v>
      </c>
      <c r="S305">
        <f>IF(売上予実[[#This Row],[四半期]]="4Q",YEAR(売上予実[[#This Row],[受注日]])-1,YEAR(売上予実[[#This Row],[受注日]]))</f>
        <v>2024</v>
      </c>
      <c r="T305" t="str">
        <f>IF(売上予実[[#This Row],[月]]&lt;=3,4,ROUNDUP(売上予実[[#This Row],[月]]/3,0)-1)&amp;"Q"</f>
        <v>3Q</v>
      </c>
      <c r="U305">
        <f>MONTH(売上予実[[#This Row],[受注日]])</f>
        <v>10</v>
      </c>
      <c r="V305" s="2"/>
    </row>
    <row r="306" spans="1:22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売上予実[[#This Row],[販売単価]]*売上予実[[#This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1209</v>
      </c>
      <c r="R306" t="s">
        <v>1103</v>
      </c>
      <c r="S306">
        <f>IF(売上予実[[#This Row],[四半期]]="4Q",YEAR(売上予実[[#This Row],[受注日]])-1,YEAR(売上予実[[#This Row],[受注日]]))</f>
        <v>2024</v>
      </c>
      <c r="T306" t="str">
        <f>IF(売上予実[[#This Row],[月]]&lt;=3,4,ROUNDUP(売上予実[[#This Row],[月]]/3,0)-1)&amp;"Q"</f>
        <v>3Q</v>
      </c>
      <c r="U306">
        <f>MONTH(売上予実[[#This Row],[受注日]])</f>
        <v>10</v>
      </c>
      <c r="V306" s="2"/>
    </row>
    <row r="307" spans="1:22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売上予実[[#This Row],[販売単価]]*売上予実[[#This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1210</v>
      </c>
      <c r="R307" t="s">
        <v>1105</v>
      </c>
      <c r="S307">
        <f>IF(売上予実[[#This Row],[四半期]]="4Q",YEAR(売上予実[[#This Row],[受注日]])-1,YEAR(売上予実[[#This Row],[受注日]]))</f>
        <v>2024</v>
      </c>
      <c r="T307" t="str">
        <f>IF(売上予実[[#This Row],[月]]&lt;=3,4,ROUNDUP(売上予実[[#This Row],[月]]/3,0)-1)&amp;"Q"</f>
        <v>3Q</v>
      </c>
      <c r="U307">
        <f>MONTH(売上予実[[#This Row],[受注日]])</f>
        <v>10</v>
      </c>
      <c r="V307" s="2"/>
    </row>
    <row r="308" spans="1:22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売上予実[[#This Row],[販売単価]]*売上予実[[#This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1210</v>
      </c>
      <c r="R308" t="s">
        <v>1105</v>
      </c>
      <c r="S308">
        <f>IF(売上予実[[#This Row],[四半期]]="4Q",YEAR(売上予実[[#This Row],[受注日]])-1,YEAR(売上予実[[#This Row],[受注日]]))</f>
        <v>2024</v>
      </c>
      <c r="T308" t="str">
        <f>IF(売上予実[[#This Row],[月]]&lt;=3,4,ROUNDUP(売上予実[[#This Row],[月]]/3,0)-1)&amp;"Q"</f>
        <v>3Q</v>
      </c>
      <c r="U308">
        <f>MONTH(売上予実[[#This Row],[受注日]])</f>
        <v>10</v>
      </c>
      <c r="V308" s="2"/>
    </row>
    <row r="309" spans="1:22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売上予実[[#This Row],[販売単価]]*売上予実[[#This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1210</v>
      </c>
      <c r="R309" t="s">
        <v>1104</v>
      </c>
      <c r="S309">
        <f>IF(売上予実[[#This Row],[四半期]]="4Q",YEAR(売上予実[[#This Row],[受注日]])-1,YEAR(売上予実[[#This Row],[受注日]]))</f>
        <v>2024</v>
      </c>
      <c r="T309" t="str">
        <f>IF(売上予実[[#This Row],[月]]&lt;=3,4,ROUNDUP(売上予実[[#This Row],[月]]/3,0)-1)&amp;"Q"</f>
        <v>3Q</v>
      </c>
      <c r="U309">
        <f>MONTH(売上予実[[#This Row],[受注日]])</f>
        <v>10</v>
      </c>
      <c r="V309" s="2"/>
    </row>
    <row r="310" spans="1:22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売上予実[[#This Row],[販売単価]]*売上予実[[#This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1209</v>
      </c>
      <c r="R310" t="s">
        <v>1107</v>
      </c>
      <c r="S310">
        <f>IF(売上予実[[#This Row],[四半期]]="4Q",YEAR(売上予実[[#This Row],[受注日]])-1,YEAR(売上予実[[#This Row],[受注日]]))</f>
        <v>2024</v>
      </c>
      <c r="T310" t="str">
        <f>IF(売上予実[[#This Row],[月]]&lt;=3,4,ROUNDUP(売上予実[[#This Row],[月]]/3,0)-1)&amp;"Q"</f>
        <v>3Q</v>
      </c>
      <c r="U310">
        <f>MONTH(売上予実[[#This Row],[受注日]])</f>
        <v>10</v>
      </c>
      <c r="V310" s="2"/>
    </row>
    <row r="311" spans="1:22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売上予実[[#This Row],[販売単価]]*売上予実[[#This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1211</v>
      </c>
      <c r="R311" t="s">
        <v>1106</v>
      </c>
      <c r="S311">
        <f>IF(売上予実[[#This Row],[四半期]]="4Q",YEAR(売上予実[[#This Row],[受注日]])-1,YEAR(売上予実[[#This Row],[受注日]]))</f>
        <v>2024</v>
      </c>
      <c r="T311" t="str">
        <f>IF(売上予実[[#This Row],[月]]&lt;=3,4,ROUNDUP(売上予実[[#This Row],[月]]/3,0)-1)&amp;"Q"</f>
        <v>3Q</v>
      </c>
      <c r="U311">
        <f>MONTH(売上予実[[#This Row],[受注日]])</f>
        <v>10</v>
      </c>
      <c r="V311" s="2"/>
    </row>
    <row r="312" spans="1:22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売上予実[[#This Row],[販売単価]]*売上予実[[#This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1211</v>
      </c>
      <c r="R312" t="s">
        <v>1106</v>
      </c>
      <c r="S312">
        <f>IF(売上予実[[#This Row],[四半期]]="4Q",YEAR(売上予実[[#This Row],[受注日]])-1,YEAR(売上予実[[#This Row],[受注日]]))</f>
        <v>2024</v>
      </c>
      <c r="T312" t="str">
        <f>IF(売上予実[[#This Row],[月]]&lt;=3,4,ROUNDUP(売上予実[[#This Row],[月]]/3,0)-1)&amp;"Q"</f>
        <v>3Q</v>
      </c>
      <c r="U312">
        <f>MONTH(売上予実[[#This Row],[受注日]])</f>
        <v>10</v>
      </c>
      <c r="V312" s="2"/>
    </row>
    <row r="313" spans="1:22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売上予実[[#This Row],[販売単価]]*売上予実[[#This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1209</v>
      </c>
      <c r="R313" t="s">
        <v>1103</v>
      </c>
      <c r="S313">
        <f>IF(売上予実[[#This Row],[四半期]]="4Q",YEAR(売上予実[[#This Row],[受注日]])-1,YEAR(売上予実[[#This Row],[受注日]]))</f>
        <v>2024</v>
      </c>
      <c r="T313" t="str">
        <f>IF(売上予実[[#This Row],[月]]&lt;=3,4,ROUNDUP(売上予実[[#This Row],[月]]/3,0)-1)&amp;"Q"</f>
        <v>3Q</v>
      </c>
      <c r="U313">
        <f>MONTH(売上予実[[#This Row],[受注日]])</f>
        <v>10</v>
      </c>
      <c r="V313" s="2"/>
    </row>
    <row r="314" spans="1:22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売上予実[[#This Row],[販売単価]]*売上予実[[#This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1209</v>
      </c>
      <c r="R314" t="s">
        <v>1107</v>
      </c>
      <c r="S314">
        <f>IF(売上予実[[#This Row],[四半期]]="4Q",YEAR(売上予実[[#This Row],[受注日]])-1,YEAR(売上予実[[#This Row],[受注日]]))</f>
        <v>2024</v>
      </c>
      <c r="T314" t="str">
        <f>IF(売上予実[[#This Row],[月]]&lt;=3,4,ROUNDUP(売上予実[[#This Row],[月]]/3,0)-1)&amp;"Q"</f>
        <v>3Q</v>
      </c>
      <c r="U314">
        <f>MONTH(売上予実[[#This Row],[受注日]])</f>
        <v>10</v>
      </c>
      <c r="V314" s="2"/>
    </row>
    <row r="315" spans="1:22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売上予実[[#This Row],[販売単価]]*売上予実[[#This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1210</v>
      </c>
      <c r="R315" t="s">
        <v>1104</v>
      </c>
      <c r="S315">
        <f>IF(売上予実[[#This Row],[四半期]]="4Q",YEAR(売上予実[[#This Row],[受注日]])-1,YEAR(売上予実[[#This Row],[受注日]]))</f>
        <v>2024</v>
      </c>
      <c r="T315" t="str">
        <f>IF(売上予実[[#This Row],[月]]&lt;=3,4,ROUNDUP(売上予実[[#This Row],[月]]/3,0)-1)&amp;"Q"</f>
        <v>3Q</v>
      </c>
      <c r="U315">
        <f>MONTH(売上予実[[#This Row],[受注日]])</f>
        <v>10</v>
      </c>
      <c r="V315" s="2"/>
    </row>
    <row r="316" spans="1:22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売上予実[[#This Row],[販売単価]]*売上予実[[#This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1211</v>
      </c>
      <c r="R316" t="s">
        <v>1106</v>
      </c>
      <c r="S316">
        <f>IF(売上予実[[#This Row],[四半期]]="4Q",YEAR(売上予実[[#This Row],[受注日]])-1,YEAR(売上予実[[#This Row],[受注日]]))</f>
        <v>2024</v>
      </c>
      <c r="T316" t="str">
        <f>IF(売上予実[[#This Row],[月]]&lt;=3,4,ROUNDUP(売上予実[[#This Row],[月]]/3,0)-1)&amp;"Q"</f>
        <v>3Q</v>
      </c>
      <c r="U316">
        <f>MONTH(売上予実[[#This Row],[受注日]])</f>
        <v>10</v>
      </c>
      <c r="V316" s="2"/>
    </row>
    <row r="317" spans="1:22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売上予実[[#This Row],[販売単価]]*売上予実[[#This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1209</v>
      </c>
      <c r="R317" t="s">
        <v>1103</v>
      </c>
      <c r="S317">
        <f>IF(売上予実[[#This Row],[四半期]]="4Q",YEAR(売上予実[[#This Row],[受注日]])-1,YEAR(売上予実[[#This Row],[受注日]]))</f>
        <v>2024</v>
      </c>
      <c r="T317" t="str">
        <f>IF(売上予実[[#This Row],[月]]&lt;=3,4,ROUNDUP(売上予実[[#This Row],[月]]/3,0)-1)&amp;"Q"</f>
        <v>3Q</v>
      </c>
      <c r="U317">
        <f>MONTH(売上予実[[#This Row],[受注日]])</f>
        <v>10</v>
      </c>
      <c r="V317" s="2"/>
    </row>
    <row r="318" spans="1:22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売上予実[[#This Row],[販売単価]]*売上予実[[#This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1210</v>
      </c>
      <c r="R318" t="s">
        <v>1104</v>
      </c>
      <c r="S318">
        <f>IF(売上予実[[#This Row],[四半期]]="4Q",YEAR(売上予実[[#This Row],[受注日]])-1,YEAR(売上予実[[#This Row],[受注日]]))</f>
        <v>2024</v>
      </c>
      <c r="T318" t="str">
        <f>IF(売上予実[[#This Row],[月]]&lt;=3,4,ROUNDUP(売上予実[[#This Row],[月]]/3,0)-1)&amp;"Q"</f>
        <v>3Q</v>
      </c>
      <c r="U318">
        <f>MONTH(売上予実[[#This Row],[受注日]])</f>
        <v>10</v>
      </c>
      <c r="V318" s="2"/>
    </row>
    <row r="319" spans="1:22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売上予実[[#This Row],[販売単価]]*売上予実[[#This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1211</v>
      </c>
      <c r="R319" t="s">
        <v>1106</v>
      </c>
      <c r="S319">
        <f>IF(売上予実[[#This Row],[四半期]]="4Q",YEAR(売上予実[[#This Row],[受注日]])-1,YEAR(売上予実[[#This Row],[受注日]]))</f>
        <v>2024</v>
      </c>
      <c r="T319" t="str">
        <f>IF(売上予実[[#This Row],[月]]&lt;=3,4,ROUNDUP(売上予実[[#This Row],[月]]/3,0)-1)&amp;"Q"</f>
        <v>3Q</v>
      </c>
      <c r="U319">
        <f>MONTH(売上予実[[#This Row],[受注日]])</f>
        <v>10</v>
      </c>
      <c r="V319" s="2"/>
    </row>
    <row r="320" spans="1:22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売上予実[[#This Row],[販売単価]]*売上予実[[#This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1210</v>
      </c>
      <c r="R320" t="s">
        <v>1104</v>
      </c>
      <c r="S320">
        <f>IF(売上予実[[#This Row],[四半期]]="4Q",YEAR(売上予実[[#This Row],[受注日]])-1,YEAR(売上予実[[#This Row],[受注日]]))</f>
        <v>2024</v>
      </c>
      <c r="T320" t="str">
        <f>IF(売上予実[[#This Row],[月]]&lt;=3,4,ROUNDUP(売上予実[[#This Row],[月]]/3,0)-1)&amp;"Q"</f>
        <v>3Q</v>
      </c>
      <c r="U320">
        <f>MONTH(売上予実[[#This Row],[受注日]])</f>
        <v>10</v>
      </c>
      <c r="V320" s="2"/>
    </row>
    <row r="321" spans="1:22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売上予実[[#This Row],[販売単価]]*売上予実[[#This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1210</v>
      </c>
      <c r="R321" t="s">
        <v>1105</v>
      </c>
      <c r="S321">
        <f>IF(売上予実[[#This Row],[四半期]]="4Q",YEAR(売上予実[[#This Row],[受注日]])-1,YEAR(売上予実[[#This Row],[受注日]]))</f>
        <v>2024</v>
      </c>
      <c r="T321" t="str">
        <f>IF(売上予実[[#This Row],[月]]&lt;=3,4,ROUNDUP(売上予実[[#This Row],[月]]/3,0)-1)&amp;"Q"</f>
        <v>3Q</v>
      </c>
      <c r="U321">
        <f>MONTH(売上予実[[#This Row],[受注日]])</f>
        <v>10</v>
      </c>
      <c r="V321" s="2"/>
    </row>
    <row r="322" spans="1:22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売上予実[[#This Row],[販売単価]]*売上予実[[#This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1210</v>
      </c>
      <c r="R322" t="s">
        <v>1104</v>
      </c>
      <c r="S322">
        <f>IF(売上予実[[#This Row],[四半期]]="4Q",YEAR(売上予実[[#This Row],[受注日]])-1,YEAR(売上予実[[#This Row],[受注日]]))</f>
        <v>2024</v>
      </c>
      <c r="T322" t="str">
        <f>IF(売上予実[[#This Row],[月]]&lt;=3,4,ROUNDUP(売上予実[[#This Row],[月]]/3,0)-1)&amp;"Q"</f>
        <v>3Q</v>
      </c>
      <c r="U322">
        <f>MONTH(売上予実[[#This Row],[受注日]])</f>
        <v>10</v>
      </c>
      <c r="V322" s="2"/>
    </row>
    <row r="323" spans="1:22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売上予実[[#This Row],[販売単価]]*売上予実[[#This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1210</v>
      </c>
      <c r="R323" t="s">
        <v>1104</v>
      </c>
      <c r="S323">
        <f>IF(売上予実[[#This Row],[四半期]]="4Q",YEAR(売上予実[[#This Row],[受注日]])-1,YEAR(売上予実[[#This Row],[受注日]]))</f>
        <v>2024</v>
      </c>
      <c r="T323" t="str">
        <f>IF(売上予実[[#This Row],[月]]&lt;=3,4,ROUNDUP(売上予実[[#This Row],[月]]/3,0)-1)&amp;"Q"</f>
        <v>3Q</v>
      </c>
      <c r="U323">
        <f>MONTH(売上予実[[#This Row],[受注日]])</f>
        <v>10</v>
      </c>
      <c r="V323" s="2"/>
    </row>
    <row r="324" spans="1:22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売上予実[[#This Row],[販売単価]]*売上予実[[#This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1211</v>
      </c>
      <c r="R324" t="s">
        <v>1106</v>
      </c>
      <c r="S324">
        <f>IF(売上予実[[#This Row],[四半期]]="4Q",YEAR(売上予実[[#This Row],[受注日]])-1,YEAR(売上予実[[#This Row],[受注日]]))</f>
        <v>2024</v>
      </c>
      <c r="T324" t="str">
        <f>IF(売上予実[[#This Row],[月]]&lt;=3,4,ROUNDUP(売上予実[[#This Row],[月]]/3,0)-1)&amp;"Q"</f>
        <v>3Q</v>
      </c>
      <c r="U324">
        <f>MONTH(売上予実[[#This Row],[受注日]])</f>
        <v>10</v>
      </c>
      <c r="V324" s="2"/>
    </row>
    <row r="325" spans="1:22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売上予実[[#This Row],[販売単価]]*売上予実[[#This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1209</v>
      </c>
      <c r="R325" t="s">
        <v>1103</v>
      </c>
      <c r="S325">
        <f>IF(売上予実[[#This Row],[四半期]]="4Q",YEAR(売上予実[[#This Row],[受注日]])-1,YEAR(売上予実[[#This Row],[受注日]]))</f>
        <v>2024</v>
      </c>
      <c r="T325" t="str">
        <f>IF(売上予実[[#This Row],[月]]&lt;=3,4,ROUNDUP(売上予実[[#This Row],[月]]/3,0)-1)&amp;"Q"</f>
        <v>3Q</v>
      </c>
      <c r="U325">
        <f>MONTH(売上予実[[#This Row],[受注日]])</f>
        <v>10</v>
      </c>
      <c r="V325" s="2"/>
    </row>
    <row r="326" spans="1:22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売上予実[[#This Row],[販売単価]]*売上予実[[#This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1210</v>
      </c>
      <c r="R326" t="s">
        <v>1104</v>
      </c>
      <c r="S326">
        <f>IF(売上予実[[#This Row],[四半期]]="4Q",YEAR(売上予実[[#This Row],[受注日]])-1,YEAR(売上予実[[#This Row],[受注日]]))</f>
        <v>2024</v>
      </c>
      <c r="T326" t="str">
        <f>IF(売上予実[[#This Row],[月]]&lt;=3,4,ROUNDUP(売上予実[[#This Row],[月]]/3,0)-1)&amp;"Q"</f>
        <v>3Q</v>
      </c>
      <c r="U326">
        <f>MONTH(売上予実[[#This Row],[受注日]])</f>
        <v>10</v>
      </c>
      <c r="V326" s="2"/>
    </row>
    <row r="327" spans="1:22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売上予実[[#This Row],[販売単価]]*売上予実[[#This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1209</v>
      </c>
      <c r="R327" t="s">
        <v>1103</v>
      </c>
      <c r="S327">
        <f>IF(売上予実[[#This Row],[四半期]]="4Q",YEAR(売上予実[[#This Row],[受注日]])-1,YEAR(売上予実[[#This Row],[受注日]]))</f>
        <v>2024</v>
      </c>
      <c r="T327" t="str">
        <f>IF(売上予実[[#This Row],[月]]&lt;=3,4,ROUNDUP(売上予実[[#This Row],[月]]/3,0)-1)&amp;"Q"</f>
        <v>3Q</v>
      </c>
      <c r="U327">
        <f>MONTH(売上予実[[#This Row],[受注日]])</f>
        <v>10</v>
      </c>
      <c r="V327" s="2"/>
    </row>
    <row r="328" spans="1:22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売上予実[[#This Row],[販売単価]]*売上予実[[#This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1210</v>
      </c>
      <c r="R328" t="s">
        <v>1104</v>
      </c>
      <c r="S328">
        <f>IF(売上予実[[#This Row],[四半期]]="4Q",YEAR(売上予実[[#This Row],[受注日]])-1,YEAR(売上予実[[#This Row],[受注日]]))</f>
        <v>2024</v>
      </c>
      <c r="T328" t="str">
        <f>IF(売上予実[[#This Row],[月]]&lt;=3,4,ROUNDUP(売上予実[[#This Row],[月]]/3,0)-1)&amp;"Q"</f>
        <v>3Q</v>
      </c>
      <c r="U328">
        <f>MONTH(売上予実[[#This Row],[受注日]])</f>
        <v>11</v>
      </c>
      <c r="V328" s="2"/>
    </row>
    <row r="329" spans="1:22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売上予実[[#This Row],[販売単価]]*売上予実[[#This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1210</v>
      </c>
      <c r="R329" t="s">
        <v>1104</v>
      </c>
      <c r="S329">
        <f>IF(売上予実[[#This Row],[四半期]]="4Q",YEAR(売上予実[[#This Row],[受注日]])-1,YEAR(売上予実[[#This Row],[受注日]]))</f>
        <v>2024</v>
      </c>
      <c r="T329" t="str">
        <f>IF(売上予実[[#This Row],[月]]&lt;=3,4,ROUNDUP(売上予実[[#This Row],[月]]/3,0)-1)&amp;"Q"</f>
        <v>3Q</v>
      </c>
      <c r="U329">
        <f>MONTH(売上予実[[#This Row],[受注日]])</f>
        <v>11</v>
      </c>
      <c r="V329" s="2"/>
    </row>
    <row r="330" spans="1:22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売上予実[[#This Row],[販売単価]]*売上予実[[#This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1209</v>
      </c>
      <c r="R330" t="s">
        <v>1107</v>
      </c>
      <c r="S330">
        <f>IF(売上予実[[#This Row],[四半期]]="4Q",YEAR(売上予実[[#This Row],[受注日]])-1,YEAR(売上予実[[#This Row],[受注日]]))</f>
        <v>2024</v>
      </c>
      <c r="T330" t="str">
        <f>IF(売上予実[[#This Row],[月]]&lt;=3,4,ROUNDUP(売上予実[[#This Row],[月]]/3,0)-1)&amp;"Q"</f>
        <v>3Q</v>
      </c>
      <c r="U330">
        <f>MONTH(売上予実[[#This Row],[受注日]])</f>
        <v>11</v>
      </c>
      <c r="V330" s="2"/>
    </row>
    <row r="331" spans="1:22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売上予実[[#This Row],[販売単価]]*売上予実[[#This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1209</v>
      </c>
      <c r="R331" t="s">
        <v>1103</v>
      </c>
      <c r="S331">
        <f>IF(売上予実[[#This Row],[四半期]]="4Q",YEAR(売上予実[[#This Row],[受注日]])-1,YEAR(売上予実[[#This Row],[受注日]]))</f>
        <v>2024</v>
      </c>
      <c r="T331" t="str">
        <f>IF(売上予実[[#This Row],[月]]&lt;=3,4,ROUNDUP(売上予実[[#This Row],[月]]/3,0)-1)&amp;"Q"</f>
        <v>3Q</v>
      </c>
      <c r="U331">
        <f>MONTH(売上予実[[#This Row],[受注日]])</f>
        <v>11</v>
      </c>
      <c r="V331" s="2"/>
    </row>
    <row r="332" spans="1:22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売上予実[[#This Row],[販売単価]]*売上予実[[#This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1210</v>
      </c>
      <c r="R332" t="s">
        <v>1104</v>
      </c>
      <c r="S332">
        <f>IF(売上予実[[#This Row],[四半期]]="4Q",YEAR(売上予実[[#This Row],[受注日]])-1,YEAR(売上予実[[#This Row],[受注日]]))</f>
        <v>2024</v>
      </c>
      <c r="T332" t="str">
        <f>IF(売上予実[[#This Row],[月]]&lt;=3,4,ROUNDUP(売上予実[[#This Row],[月]]/3,0)-1)&amp;"Q"</f>
        <v>3Q</v>
      </c>
      <c r="U332">
        <f>MONTH(売上予実[[#This Row],[受注日]])</f>
        <v>11</v>
      </c>
      <c r="V332" s="2"/>
    </row>
    <row r="333" spans="1:22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売上予実[[#This Row],[販売単価]]*売上予実[[#This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1210</v>
      </c>
      <c r="R333" t="s">
        <v>1104</v>
      </c>
      <c r="S333">
        <f>IF(売上予実[[#This Row],[四半期]]="4Q",YEAR(売上予実[[#This Row],[受注日]])-1,YEAR(売上予実[[#This Row],[受注日]]))</f>
        <v>2024</v>
      </c>
      <c r="T333" t="str">
        <f>IF(売上予実[[#This Row],[月]]&lt;=3,4,ROUNDUP(売上予実[[#This Row],[月]]/3,0)-1)&amp;"Q"</f>
        <v>3Q</v>
      </c>
      <c r="U333">
        <f>MONTH(売上予実[[#This Row],[受注日]])</f>
        <v>11</v>
      </c>
      <c r="V333" s="2"/>
    </row>
    <row r="334" spans="1:22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売上予実[[#This Row],[販売単価]]*売上予実[[#This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1209</v>
      </c>
      <c r="R334" t="s">
        <v>1103</v>
      </c>
      <c r="S334">
        <f>IF(売上予実[[#This Row],[四半期]]="4Q",YEAR(売上予実[[#This Row],[受注日]])-1,YEAR(売上予実[[#This Row],[受注日]]))</f>
        <v>2024</v>
      </c>
      <c r="T334" t="str">
        <f>IF(売上予実[[#This Row],[月]]&lt;=3,4,ROUNDUP(売上予実[[#This Row],[月]]/3,0)-1)&amp;"Q"</f>
        <v>3Q</v>
      </c>
      <c r="U334">
        <f>MONTH(売上予実[[#This Row],[受注日]])</f>
        <v>11</v>
      </c>
      <c r="V334" s="2"/>
    </row>
    <row r="335" spans="1:22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売上予実[[#This Row],[販売単価]]*売上予実[[#This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1210</v>
      </c>
      <c r="R335" t="s">
        <v>1104</v>
      </c>
      <c r="S335">
        <f>IF(売上予実[[#This Row],[四半期]]="4Q",YEAR(売上予実[[#This Row],[受注日]])-1,YEAR(売上予実[[#This Row],[受注日]]))</f>
        <v>2024</v>
      </c>
      <c r="T335" t="str">
        <f>IF(売上予実[[#This Row],[月]]&lt;=3,4,ROUNDUP(売上予実[[#This Row],[月]]/3,0)-1)&amp;"Q"</f>
        <v>3Q</v>
      </c>
      <c r="U335">
        <f>MONTH(売上予実[[#This Row],[受注日]])</f>
        <v>11</v>
      </c>
      <c r="V335" s="2"/>
    </row>
    <row r="336" spans="1:22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売上予実[[#This Row],[販売単価]]*売上予実[[#This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1209</v>
      </c>
      <c r="R336" t="s">
        <v>1103</v>
      </c>
      <c r="S336">
        <f>IF(売上予実[[#This Row],[四半期]]="4Q",YEAR(売上予実[[#This Row],[受注日]])-1,YEAR(売上予実[[#This Row],[受注日]]))</f>
        <v>2024</v>
      </c>
      <c r="T336" t="str">
        <f>IF(売上予実[[#This Row],[月]]&lt;=3,4,ROUNDUP(売上予実[[#This Row],[月]]/3,0)-1)&amp;"Q"</f>
        <v>3Q</v>
      </c>
      <c r="U336">
        <f>MONTH(売上予実[[#This Row],[受注日]])</f>
        <v>11</v>
      </c>
      <c r="V336" s="2"/>
    </row>
    <row r="337" spans="1:22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売上予実[[#This Row],[販売単価]]*売上予実[[#This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1209</v>
      </c>
      <c r="R337" t="s">
        <v>1103</v>
      </c>
      <c r="S337">
        <f>IF(売上予実[[#This Row],[四半期]]="4Q",YEAR(売上予実[[#This Row],[受注日]])-1,YEAR(売上予実[[#This Row],[受注日]]))</f>
        <v>2024</v>
      </c>
      <c r="T337" t="str">
        <f>IF(売上予実[[#This Row],[月]]&lt;=3,4,ROUNDUP(売上予実[[#This Row],[月]]/3,0)-1)&amp;"Q"</f>
        <v>3Q</v>
      </c>
      <c r="U337">
        <f>MONTH(売上予実[[#This Row],[受注日]])</f>
        <v>11</v>
      </c>
      <c r="V337" s="2"/>
    </row>
    <row r="338" spans="1:22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売上予実[[#This Row],[販売単価]]*売上予実[[#This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1209</v>
      </c>
      <c r="R338" t="s">
        <v>1103</v>
      </c>
      <c r="S338">
        <f>IF(売上予実[[#This Row],[四半期]]="4Q",YEAR(売上予実[[#This Row],[受注日]])-1,YEAR(売上予実[[#This Row],[受注日]]))</f>
        <v>2024</v>
      </c>
      <c r="T338" t="str">
        <f>IF(売上予実[[#This Row],[月]]&lt;=3,4,ROUNDUP(売上予実[[#This Row],[月]]/3,0)-1)&amp;"Q"</f>
        <v>3Q</v>
      </c>
      <c r="U338">
        <f>MONTH(売上予実[[#This Row],[受注日]])</f>
        <v>11</v>
      </c>
      <c r="V338" s="2"/>
    </row>
    <row r="339" spans="1:22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売上予実[[#This Row],[販売単価]]*売上予実[[#This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1211</v>
      </c>
      <c r="R339" t="s">
        <v>1106</v>
      </c>
      <c r="S339">
        <f>IF(売上予実[[#This Row],[四半期]]="4Q",YEAR(売上予実[[#This Row],[受注日]])-1,YEAR(売上予実[[#This Row],[受注日]]))</f>
        <v>2024</v>
      </c>
      <c r="T339" t="str">
        <f>IF(売上予実[[#This Row],[月]]&lt;=3,4,ROUNDUP(売上予実[[#This Row],[月]]/3,0)-1)&amp;"Q"</f>
        <v>3Q</v>
      </c>
      <c r="U339">
        <f>MONTH(売上予実[[#This Row],[受注日]])</f>
        <v>11</v>
      </c>
      <c r="V339" s="2"/>
    </row>
    <row r="340" spans="1:22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売上予実[[#This Row],[販売単価]]*売上予実[[#This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1209</v>
      </c>
      <c r="R340" t="s">
        <v>1103</v>
      </c>
      <c r="S340">
        <f>IF(売上予実[[#This Row],[四半期]]="4Q",YEAR(売上予実[[#This Row],[受注日]])-1,YEAR(売上予実[[#This Row],[受注日]]))</f>
        <v>2024</v>
      </c>
      <c r="T340" t="str">
        <f>IF(売上予実[[#This Row],[月]]&lt;=3,4,ROUNDUP(売上予実[[#This Row],[月]]/3,0)-1)&amp;"Q"</f>
        <v>3Q</v>
      </c>
      <c r="U340">
        <f>MONTH(売上予実[[#This Row],[受注日]])</f>
        <v>11</v>
      </c>
      <c r="V340" s="2"/>
    </row>
    <row r="341" spans="1:22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売上予実[[#This Row],[販売単価]]*売上予実[[#This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1211</v>
      </c>
      <c r="R341" t="s">
        <v>1106</v>
      </c>
      <c r="S341">
        <f>IF(売上予実[[#This Row],[四半期]]="4Q",YEAR(売上予実[[#This Row],[受注日]])-1,YEAR(売上予実[[#This Row],[受注日]]))</f>
        <v>2024</v>
      </c>
      <c r="T341" t="str">
        <f>IF(売上予実[[#This Row],[月]]&lt;=3,4,ROUNDUP(売上予実[[#This Row],[月]]/3,0)-1)&amp;"Q"</f>
        <v>3Q</v>
      </c>
      <c r="U341">
        <f>MONTH(売上予実[[#This Row],[受注日]])</f>
        <v>11</v>
      </c>
      <c r="V341" s="2"/>
    </row>
    <row r="342" spans="1:22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売上予実[[#This Row],[販売単価]]*売上予実[[#This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1210</v>
      </c>
      <c r="R342" t="s">
        <v>1105</v>
      </c>
      <c r="S342">
        <f>IF(売上予実[[#This Row],[四半期]]="4Q",YEAR(売上予実[[#This Row],[受注日]])-1,YEAR(売上予実[[#This Row],[受注日]]))</f>
        <v>2024</v>
      </c>
      <c r="T342" t="str">
        <f>IF(売上予実[[#This Row],[月]]&lt;=3,4,ROUNDUP(売上予実[[#This Row],[月]]/3,0)-1)&amp;"Q"</f>
        <v>3Q</v>
      </c>
      <c r="U342">
        <f>MONTH(売上予実[[#This Row],[受注日]])</f>
        <v>11</v>
      </c>
      <c r="V342" s="2"/>
    </row>
    <row r="343" spans="1:22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売上予実[[#This Row],[販売単価]]*売上予実[[#This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1211</v>
      </c>
      <c r="R343" t="s">
        <v>1106</v>
      </c>
      <c r="S343">
        <f>IF(売上予実[[#This Row],[四半期]]="4Q",YEAR(売上予実[[#This Row],[受注日]])-1,YEAR(売上予実[[#This Row],[受注日]]))</f>
        <v>2024</v>
      </c>
      <c r="T343" t="str">
        <f>IF(売上予実[[#This Row],[月]]&lt;=3,4,ROUNDUP(売上予実[[#This Row],[月]]/3,0)-1)&amp;"Q"</f>
        <v>3Q</v>
      </c>
      <c r="U343">
        <f>MONTH(売上予実[[#This Row],[受注日]])</f>
        <v>11</v>
      </c>
      <c r="V343" s="2"/>
    </row>
    <row r="344" spans="1:22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売上予実[[#This Row],[販売単価]]*売上予実[[#This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1211</v>
      </c>
      <c r="R344" t="s">
        <v>1106</v>
      </c>
      <c r="S344">
        <f>IF(売上予実[[#This Row],[四半期]]="4Q",YEAR(売上予実[[#This Row],[受注日]])-1,YEAR(売上予実[[#This Row],[受注日]]))</f>
        <v>2024</v>
      </c>
      <c r="T344" t="str">
        <f>IF(売上予実[[#This Row],[月]]&lt;=3,4,ROUNDUP(売上予実[[#This Row],[月]]/3,0)-1)&amp;"Q"</f>
        <v>3Q</v>
      </c>
      <c r="U344">
        <f>MONTH(売上予実[[#This Row],[受注日]])</f>
        <v>11</v>
      </c>
      <c r="V344" s="2"/>
    </row>
    <row r="345" spans="1:22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売上予実[[#This Row],[販売単価]]*売上予実[[#This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1211</v>
      </c>
      <c r="R345" t="s">
        <v>1106</v>
      </c>
      <c r="S345">
        <f>IF(売上予実[[#This Row],[四半期]]="4Q",YEAR(売上予実[[#This Row],[受注日]])-1,YEAR(売上予実[[#This Row],[受注日]]))</f>
        <v>2024</v>
      </c>
      <c r="T345" t="str">
        <f>IF(売上予実[[#This Row],[月]]&lt;=3,4,ROUNDUP(売上予実[[#This Row],[月]]/3,0)-1)&amp;"Q"</f>
        <v>3Q</v>
      </c>
      <c r="U345">
        <f>MONTH(売上予実[[#This Row],[受注日]])</f>
        <v>11</v>
      </c>
      <c r="V345" s="2"/>
    </row>
    <row r="346" spans="1:22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売上予実[[#This Row],[販売単価]]*売上予実[[#This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1210</v>
      </c>
      <c r="R346" t="s">
        <v>1104</v>
      </c>
      <c r="S346">
        <f>IF(売上予実[[#This Row],[四半期]]="4Q",YEAR(売上予実[[#This Row],[受注日]])-1,YEAR(売上予実[[#This Row],[受注日]]))</f>
        <v>2024</v>
      </c>
      <c r="T346" t="str">
        <f>IF(売上予実[[#This Row],[月]]&lt;=3,4,ROUNDUP(売上予実[[#This Row],[月]]/3,0)-1)&amp;"Q"</f>
        <v>3Q</v>
      </c>
      <c r="U346">
        <f>MONTH(売上予実[[#This Row],[受注日]])</f>
        <v>11</v>
      </c>
      <c r="V346" s="2"/>
    </row>
    <row r="347" spans="1:22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売上予実[[#This Row],[販売単価]]*売上予実[[#This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1210</v>
      </c>
      <c r="R347" t="s">
        <v>1105</v>
      </c>
      <c r="S347">
        <f>IF(売上予実[[#This Row],[四半期]]="4Q",YEAR(売上予実[[#This Row],[受注日]])-1,YEAR(売上予実[[#This Row],[受注日]]))</f>
        <v>2024</v>
      </c>
      <c r="T347" t="str">
        <f>IF(売上予実[[#This Row],[月]]&lt;=3,4,ROUNDUP(売上予実[[#This Row],[月]]/3,0)-1)&amp;"Q"</f>
        <v>3Q</v>
      </c>
      <c r="U347">
        <f>MONTH(売上予実[[#This Row],[受注日]])</f>
        <v>11</v>
      </c>
      <c r="V347" s="2"/>
    </row>
    <row r="348" spans="1:22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売上予実[[#This Row],[販売単価]]*売上予実[[#This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1211</v>
      </c>
      <c r="R348" t="s">
        <v>1106</v>
      </c>
      <c r="S348">
        <f>IF(売上予実[[#This Row],[四半期]]="4Q",YEAR(売上予実[[#This Row],[受注日]])-1,YEAR(売上予実[[#This Row],[受注日]]))</f>
        <v>2024</v>
      </c>
      <c r="T348" t="str">
        <f>IF(売上予実[[#This Row],[月]]&lt;=3,4,ROUNDUP(売上予実[[#This Row],[月]]/3,0)-1)&amp;"Q"</f>
        <v>3Q</v>
      </c>
      <c r="U348">
        <f>MONTH(売上予実[[#This Row],[受注日]])</f>
        <v>11</v>
      </c>
      <c r="V348" s="2"/>
    </row>
    <row r="349" spans="1:22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売上予実[[#This Row],[販売単価]]*売上予実[[#This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1210</v>
      </c>
      <c r="R349" t="s">
        <v>1105</v>
      </c>
      <c r="S349">
        <f>IF(売上予実[[#This Row],[四半期]]="4Q",YEAR(売上予実[[#This Row],[受注日]])-1,YEAR(売上予実[[#This Row],[受注日]]))</f>
        <v>2024</v>
      </c>
      <c r="T349" t="str">
        <f>IF(売上予実[[#This Row],[月]]&lt;=3,4,ROUNDUP(売上予実[[#This Row],[月]]/3,0)-1)&amp;"Q"</f>
        <v>3Q</v>
      </c>
      <c r="U349">
        <f>MONTH(売上予実[[#This Row],[受注日]])</f>
        <v>11</v>
      </c>
      <c r="V349" s="2"/>
    </row>
    <row r="350" spans="1:22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売上予実[[#This Row],[販売単価]]*売上予実[[#This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1209</v>
      </c>
      <c r="R350" t="s">
        <v>1103</v>
      </c>
      <c r="S350">
        <f>IF(売上予実[[#This Row],[四半期]]="4Q",YEAR(売上予実[[#This Row],[受注日]])-1,YEAR(売上予実[[#This Row],[受注日]]))</f>
        <v>2024</v>
      </c>
      <c r="T350" t="str">
        <f>IF(売上予実[[#This Row],[月]]&lt;=3,4,ROUNDUP(売上予実[[#This Row],[月]]/3,0)-1)&amp;"Q"</f>
        <v>3Q</v>
      </c>
      <c r="U350">
        <f>MONTH(売上予実[[#This Row],[受注日]])</f>
        <v>11</v>
      </c>
      <c r="V350" s="2"/>
    </row>
    <row r="351" spans="1:22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売上予実[[#This Row],[販売単価]]*売上予実[[#This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1209</v>
      </c>
      <c r="R351" t="s">
        <v>1107</v>
      </c>
      <c r="S351">
        <f>IF(売上予実[[#This Row],[四半期]]="4Q",YEAR(売上予実[[#This Row],[受注日]])-1,YEAR(売上予実[[#This Row],[受注日]]))</f>
        <v>2024</v>
      </c>
      <c r="T351" t="str">
        <f>IF(売上予実[[#This Row],[月]]&lt;=3,4,ROUNDUP(売上予実[[#This Row],[月]]/3,0)-1)&amp;"Q"</f>
        <v>3Q</v>
      </c>
      <c r="U351">
        <f>MONTH(売上予実[[#This Row],[受注日]])</f>
        <v>11</v>
      </c>
      <c r="V351" s="2"/>
    </row>
    <row r="352" spans="1:22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売上予実[[#This Row],[販売単価]]*売上予実[[#This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1211</v>
      </c>
      <c r="R352" t="s">
        <v>1106</v>
      </c>
      <c r="S352">
        <f>IF(売上予実[[#This Row],[四半期]]="4Q",YEAR(売上予実[[#This Row],[受注日]])-1,YEAR(売上予実[[#This Row],[受注日]]))</f>
        <v>2024</v>
      </c>
      <c r="T352" t="str">
        <f>IF(売上予実[[#This Row],[月]]&lt;=3,4,ROUNDUP(売上予実[[#This Row],[月]]/3,0)-1)&amp;"Q"</f>
        <v>3Q</v>
      </c>
      <c r="U352">
        <f>MONTH(売上予実[[#This Row],[受注日]])</f>
        <v>11</v>
      </c>
      <c r="V352" s="2"/>
    </row>
    <row r="353" spans="1:22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売上予実[[#This Row],[販売単価]]*売上予実[[#This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1211</v>
      </c>
      <c r="R353" t="s">
        <v>1106</v>
      </c>
      <c r="S353">
        <f>IF(売上予実[[#This Row],[四半期]]="4Q",YEAR(売上予実[[#This Row],[受注日]])-1,YEAR(売上予実[[#This Row],[受注日]]))</f>
        <v>2024</v>
      </c>
      <c r="T353" t="str">
        <f>IF(売上予実[[#This Row],[月]]&lt;=3,4,ROUNDUP(売上予実[[#This Row],[月]]/3,0)-1)&amp;"Q"</f>
        <v>3Q</v>
      </c>
      <c r="U353">
        <f>MONTH(売上予実[[#This Row],[受注日]])</f>
        <v>11</v>
      </c>
      <c r="V353" s="2"/>
    </row>
    <row r="354" spans="1:22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売上予実[[#This Row],[販売単価]]*売上予実[[#This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1211</v>
      </c>
      <c r="R354" t="s">
        <v>1106</v>
      </c>
      <c r="S354">
        <f>IF(売上予実[[#This Row],[四半期]]="4Q",YEAR(売上予実[[#This Row],[受注日]])-1,YEAR(売上予実[[#This Row],[受注日]]))</f>
        <v>2024</v>
      </c>
      <c r="T354" t="str">
        <f>IF(売上予実[[#This Row],[月]]&lt;=3,4,ROUNDUP(売上予実[[#This Row],[月]]/3,0)-1)&amp;"Q"</f>
        <v>3Q</v>
      </c>
      <c r="U354">
        <f>MONTH(売上予実[[#This Row],[受注日]])</f>
        <v>11</v>
      </c>
      <c r="V354" s="2"/>
    </row>
    <row r="355" spans="1:22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売上予実[[#This Row],[販売単価]]*売上予実[[#This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1209</v>
      </c>
      <c r="R355" t="s">
        <v>1103</v>
      </c>
      <c r="S355">
        <f>IF(売上予実[[#This Row],[四半期]]="4Q",YEAR(売上予実[[#This Row],[受注日]])-1,YEAR(売上予実[[#This Row],[受注日]]))</f>
        <v>2024</v>
      </c>
      <c r="T355" t="str">
        <f>IF(売上予実[[#This Row],[月]]&lt;=3,4,ROUNDUP(売上予実[[#This Row],[月]]/3,0)-1)&amp;"Q"</f>
        <v>3Q</v>
      </c>
      <c r="U355">
        <f>MONTH(売上予実[[#This Row],[受注日]])</f>
        <v>11</v>
      </c>
      <c r="V355" s="2"/>
    </row>
    <row r="356" spans="1:22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売上予実[[#This Row],[販売単価]]*売上予実[[#This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1211</v>
      </c>
      <c r="R356" t="s">
        <v>1106</v>
      </c>
      <c r="S356">
        <f>IF(売上予実[[#This Row],[四半期]]="4Q",YEAR(売上予実[[#This Row],[受注日]])-1,YEAR(売上予実[[#This Row],[受注日]]))</f>
        <v>2024</v>
      </c>
      <c r="T356" t="str">
        <f>IF(売上予実[[#This Row],[月]]&lt;=3,4,ROUNDUP(売上予実[[#This Row],[月]]/3,0)-1)&amp;"Q"</f>
        <v>3Q</v>
      </c>
      <c r="U356">
        <f>MONTH(売上予実[[#This Row],[受注日]])</f>
        <v>11</v>
      </c>
      <c r="V356" s="2"/>
    </row>
    <row r="357" spans="1:22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売上予実[[#This Row],[販売単価]]*売上予実[[#This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1211</v>
      </c>
      <c r="R357" t="s">
        <v>1106</v>
      </c>
      <c r="S357">
        <f>IF(売上予実[[#This Row],[四半期]]="4Q",YEAR(売上予実[[#This Row],[受注日]])-1,YEAR(売上予実[[#This Row],[受注日]]))</f>
        <v>2024</v>
      </c>
      <c r="T357" t="str">
        <f>IF(売上予実[[#This Row],[月]]&lt;=3,4,ROUNDUP(売上予実[[#This Row],[月]]/3,0)-1)&amp;"Q"</f>
        <v>3Q</v>
      </c>
      <c r="U357">
        <f>MONTH(売上予実[[#This Row],[受注日]])</f>
        <v>11</v>
      </c>
      <c r="V357" s="2"/>
    </row>
    <row r="358" spans="1:22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売上予実[[#This Row],[販売単価]]*売上予実[[#This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1209</v>
      </c>
      <c r="R358" t="s">
        <v>1103</v>
      </c>
      <c r="S358">
        <f>IF(売上予実[[#This Row],[四半期]]="4Q",YEAR(売上予実[[#This Row],[受注日]])-1,YEAR(売上予実[[#This Row],[受注日]]))</f>
        <v>2024</v>
      </c>
      <c r="T358" t="str">
        <f>IF(売上予実[[#This Row],[月]]&lt;=3,4,ROUNDUP(売上予実[[#This Row],[月]]/3,0)-1)&amp;"Q"</f>
        <v>3Q</v>
      </c>
      <c r="U358">
        <f>MONTH(売上予実[[#This Row],[受注日]])</f>
        <v>11</v>
      </c>
      <c r="V358" s="2"/>
    </row>
    <row r="359" spans="1:22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売上予実[[#This Row],[販売単価]]*売上予実[[#This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1210</v>
      </c>
      <c r="R359" t="s">
        <v>1104</v>
      </c>
      <c r="S359">
        <f>IF(売上予実[[#This Row],[四半期]]="4Q",YEAR(売上予実[[#This Row],[受注日]])-1,YEAR(売上予実[[#This Row],[受注日]]))</f>
        <v>2024</v>
      </c>
      <c r="T359" t="str">
        <f>IF(売上予実[[#This Row],[月]]&lt;=3,4,ROUNDUP(売上予実[[#This Row],[月]]/3,0)-1)&amp;"Q"</f>
        <v>3Q</v>
      </c>
      <c r="U359">
        <f>MONTH(売上予実[[#This Row],[受注日]])</f>
        <v>11</v>
      </c>
      <c r="V359" s="2"/>
    </row>
    <row r="360" spans="1:22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売上予実[[#This Row],[販売単価]]*売上予実[[#This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1210</v>
      </c>
      <c r="R360" t="s">
        <v>1105</v>
      </c>
      <c r="S360">
        <f>IF(売上予実[[#This Row],[四半期]]="4Q",YEAR(売上予実[[#This Row],[受注日]])-1,YEAR(売上予実[[#This Row],[受注日]]))</f>
        <v>2024</v>
      </c>
      <c r="T360" t="str">
        <f>IF(売上予実[[#This Row],[月]]&lt;=3,4,ROUNDUP(売上予実[[#This Row],[月]]/3,0)-1)&amp;"Q"</f>
        <v>3Q</v>
      </c>
      <c r="U360">
        <f>MONTH(売上予実[[#This Row],[受注日]])</f>
        <v>11</v>
      </c>
      <c r="V360" s="2"/>
    </row>
    <row r="361" spans="1:22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売上予実[[#This Row],[販売単価]]*売上予実[[#This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1210</v>
      </c>
      <c r="R361" t="s">
        <v>1105</v>
      </c>
      <c r="S361">
        <f>IF(売上予実[[#This Row],[四半期]]="4Q",YEAR(売上予実[[#This Row],[受注日]])-1,YEAR(売上予実[[#This Row],[受注日]]))</f>
        <v>2024</v>
      </c>
      <c r="T361" t="str">
        <f>IF(売上予実[[#This Row],[月]]&lt;=3,4,ROUNDUP(売上予実[[#This Row],[月]]/3,0)-1)&amp;"Q"</f>
        <v>3Q</v>
      </c>
      <c r="U361">
        <f>MONTH(売上予実[[#This Row],[受注日]])</f>
        <v>11</v>
      </c>
      <c r="V361" s="2"/>
    </row>
    <row r="362" spans="1:22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売上予実[[#This Row],[販売単価]]*売上予実[[#This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1210</v>
      </c>
      <c r="R362" t="s">
        <v>1105</v>
      </c>
      <c r="S362">
        <f>IF(売上予実[[#This Row],[四半期]]="4Q",YEAR(売上予実[[#This Row],[受注日]])-1,YEAR(売上予実[[#This Row],[受注日]]))</f>
        <v>2024</v>
      </c>
      <c r="T362" t="str">
        <f>IF(売上予実[[#This Row],[月]]&lt;=3,4,ROUNDUP(売上予実[[#This Row],[月]]/3,0)-1)&amp;"Q"</f>
        <v>3Q</v>
      </c>
      <c r="U362">
        <f>MONTH(売上予実[[#This Row],[受注日]])</f>
        <v>11</v>
      </c>
      <c r="V362" s="2"/>
    </row>
    <row r="363" spans="1:22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売上予実[[#This Row],[販売単価]]*売上予実[[#This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1210</v>
      </c>
      <c r="R363" t="s">
        <v>1104</v>
      </c>
      <c r="S363">
        <f>IF(売上予実[[#This Row],[四半期]]="4Q",YEAR(売上予実[[#This Row],[受注日]])-1,YEAR(売上予実[[#This Row],[受注日]]))</f>
        <v>2024</v>
      </c>
      <c r="T363" t="str">
        <f>IF(売上予実[[#This Row],[月]]&lt;=3,4,ROUNDUP(売上予実[[#This Row],[月]]/3,0)-1)&amp;"Q"</f>
        <v>3Q</v>
      </c>
      <c r="U363">
        <f>MONTH(売上予実[[#This Row],[受注日]])</f>
        <v>11</v>
      </c>
      <c r="V363" s="2"/>
    </row>
    <row r="364" spans="1:22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売上予実[[#This Row],[販売単価]]*売上予実[[#This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1209</v>
      </c>
      <c r="R364" t="s">
        <v>1103</v>
      </c>
      <c r="S364">
        <f>IF(売上予実[[#This Row],[四半期]]="4Q",YEAR(売上予実[[#This Row],[受注日]])-1,YEAR(売上予実[[#This Row],[受注日]]))</f>
        <v>2024</v>
      </c>
      <c r="T364" t="str">
        <f>IF(売上予実[[#This Row],[月]]&lt;=3,4,ROUNDUP(売上予実[[#This Row],[月]]/3,0)-1)&amp;"Q"</f>
        <v>3Q</v>
      </c>
      <c r="U364">
        <f>MONTH(売上予実[[#This Row],[受注日]])</f>
        <v>11</v>
      </c>
      <c r="V364" s="2"/>
    </row>
    <row r="365" spans="1:22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売上予実[[#This Row],[販売単価]]*売上予実[[#This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1209</v>
      </c>
      <c r="R365" t="s">
        <v>1107</v>
      </c>
      <c r="S365">
        <f>IF(売上予実[[#This Row],[四半期]]="4Q",YEAR(売上予実[[#This Row],[受注日]])-1,YEAR(売上予実[[#This Row],[受注日]]))</f>
        <v>2024</v>
      </c>
      <c r="T365" t="str">
        <f>IF(売上予実[[#This Row],[月]]&lt;=3,4,ROUNDUP(売上予実[[#This Row],[月]]/3,0)-1)&amp;"Q"</f>
        <v>3Q</v>
      </c>
      <c r="U365">
        <f>MONTH(売上予実[[#This Row],[受注日]])</f>
        <v>11</v>
      </c>
      <c r="V365" s="2"/>
    </row>
    <row r="366" spans="1:22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売上予実[[#This Row],[販売単価]]*売上予実[[#This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1209</v>
      </c>
      <c r="R366" t="s">
        <v>1107</v>
      </c>
      <c r="S366">
        <f>IF(売上予実[[#This Row],[四半期]]="4Q",YEAR(売上予実[[#This Row],[受注日]])-1,YEAR(売上予実[[#This Row],[受注日]]))</f>
        <v>2024</v>
      </c>
      <c r="T366" t="str">
        <f>IF(売上予実[[#This Row],[月]]&lt;=3,4,ROUNDUP(売上予実[[#This Row],[月]]/3,0)-1)&amp;"Q"</f>
        <v>3Q</v>
      </c>
      <c r="U366">
        <f>MONTH(売上予実[[#This Row],[受注日]])</f>
        <v>11</v>
      </c>
      <c r="V366" s="2"/>
    </row>
    <row r="367" spans="1:22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売上予実[[#This Row],[販売単価]]*売上予実[[#This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1211</v>
      </c>
      <c r="R367" t="s">
        <v>1106</v>
      </c>
      <c r="S367">
        <f>IF(売上予実[[#This Row],[四半期]]="4Q",YEAR(売上予実[[#This Row],[受注日]])-1,YEAR(売上予実[[#This Row],[受注日]]))</f>
        <v>2024</v>
      </c>
      <c r="T367" t="str">
        <f>IF(売上予実[[#This Row],[月]]&lt;=3,4,ROUNDUP(売上予実[[#This Row],[月]]/3,0)-1)&amp;"Q"</f>
        <v>3Q</v>
      </c>
      <c r="U367">
        <f>MONTH(売上予実[[#This Row],[受注日]])</f>
        <v>11</v>
      </c>
      <c r="V367" s="2"/>
    </row>
    <row r="368" spans="1:22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売上予実[[#This Row],[販売単価]]*売上予実[[#This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1209</v>
      </c>
      <c r="R368" t="s">
        <v>1103</v>
      </c>
      <c r="S368">
        <f>IF(売上予実[[#This Row],[四半期]]="4Q",YEAR(売上予実[[#This Row],[受注日]])-1,YEAR(売上予実[[#This Row],[受注日]]))</f>
        <v>2024</v>
      </c>
      <c r="T368" t="str">
        <f>IF(売上予実[[#This Row],[月]]&lt;=3,4,ROUNDUP(売上予実[[#This Row],[月]]/3,0)-1)&amp;"Q"</f>
        <v>3Q</v>
      </c>
      <c r="U368">
        <f>MONTH(売上予実[[#This Row],[受注日]])</f>
        <v>11</v>
      </c>
      <c r="V368" s="2"/>
    </row>
    <row r="369" spans="1:22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売上予実[[#This Row],[販売単価]]*売上予実[[#This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1211</v>
      </c>
      <c r="R369" t="s">
        <v>1106</v>
      </c>
      <c r="S369">
        <f>IF(売上予実[[#This Row],[四半期]]="4Q",YEAR(売上予実[[#This Row],[受注日]])-1,YEAR(売上予実[[#This Row],[受注日]]))</f>
        <v>2024</v>
      </c>
      <c r="T369" t="str">
        <f>IF(売上予実[[#This Row],[月]]&lt;=3,4,ROUNDUP(売上予実[[#This Row],[月]]/3,0)-1)&amp;"Q"</f>
        <v>3Q</v>
      </c>
      <c r="U369">
        <f>MONTH(売上予実[[#This Row],[受注日]])</f>
        <v>11</v>
      </c>
      <c r="V369" s="2"/>
    </row>
    <row r="370" spans="1:22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売上予実[[#This Row],[販売単価]]*売上予実[[#This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1211</v>
      </c>
      <c r="R370" t="s">
        <v>1106</v>
      </c>
      <c r="S370">
        <f>IF(売上予実[[#This Row],[四半期]]="4Q",YEAR(売上予実[[#This Row],[受注日]])-1,YEAR(売上予実[[#This Row],[受注日]]))</f>
        <v>2024</v>
      </c>
      <c r="T370" t="str">
        <f>IF(売上予実[[#This Row],[月]]&lt;=3,4,ROUNDUP(売上予実[[#This Row],[月]]/3,0)-1)&amp;"Q"</f>
        <v>3Q</v>
      </c>
      <c r="U370">
        <f>MONTH(売上予実[[#This Row],[受注日]])</f>
        <v>11</v>
      </c>
      <c r="V370" s="2"/>
    </row>
    <row r="371" spans="1:22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売上予実[[#This Row],[販売単価]]*売上予実[[#This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1209</v>
      </c>
      <c r="R371" t="s">
        <v>1103</v>
      </c>
      <c r="S371">
        <f>IF(売上予実[[#This Row],[四半期]]="4Q",YEAR(売上予実[[#This Row],[受注日]])-1,YEAR(売上予実[[#This Row],[受注日]]))</f>
        <v>2024</v>
      </c>
      <c r="T371" t="str">
        <f>IF(売上予実[[#This Row],[月]]&lt;=3,4,ROUNDUP(売上予実[[#This Row],[月]]/3,0)-1)&amp;"Q"</f>
        <v>3Q</v>
      </c>
      <c r="U371">
        <f>MONTH(売上予実[[#This Row],[受注日]])</f>
        <v>11</v>
      </c>
      <c r="V371" s="2"/>
    </row>
    <row r="372" spans="1:22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売上予実[[#This Row],[販売単価]]*売上予実[[#This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1209</v>
      </c>
      <c r="R372" t="s">
        <v>1107</v>
      </c>
      <c r="S372">
        <f>IF(売上予実[[#This Row],[四半期]]="4Q",YEAR(売上予実[[#This Row],[受注日]])-1,YEAR(売上予実[[#This Row],[受注日]]))</f>
        <v>2024</v>
      </c>
      <c r="T372" t="str">
        <f>IF(売上予実[[#This Row],[月]]&lt;=3,4,ROUNDUP(売上予実[[#This Row],[月]]/3,0)-1)&amp;"Q"</f>
        <v>3Q</v>
      </c>
      <c r="U372">
        <f>MONTH(売上予実[[#This Row],[受注日]])</f>
        <v>11</v>
      </c>
      <c r="V372" s="2"/>
    </row>
    <row r="373" spans="1:22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売上予実[[#This Row],[販売単価]]*売上予実[[#This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1211</v>
      </c>
      <c r="R373" t="s">
        <v>1106</v>
      </c>
      <c r="S373">
        <f>IF(売上予実[[#This Row],[四半期]]="4Q",YEAR(売上予実[[#This Row],[受注日]])-1,YEAR(売上予実[[#This Row],[受注日]]))</f>
        <v>2024</v>
      </c>
      <c r="T373" t="str">
        <f>IF(売上予実[[#This Row],[月]]&lt;=3,4,ROUNDUP(売上予実[[#This Row],[月]]/3,0)-1)&amp;"Q"</f>
        <v>3Q</v>
      </c>
      <c r="U373">
        <f>MONTH(売上予実[[#This Row],[受注日]])</f>
        <v>11</v>
      </c>
      <c r="V373" s="2"/>
    </row>
    <row r="374" spans="1:22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売上予実[[#This Row],[販売単価]]*売上予実[[#This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1209</v>
      </c>
      <c r="R374" t="s">
        <v>1103</v>
      </c>
      <c r="S374">
        <f>IF(売上予実[[#This Row],[四半期]]="4Q",YEAR(売上予実[[#This Row],[受注日]])-1,YEAR(売上予実[[#This Row],[受注日]]))</f>
        <v>2024</v>
      </c>
      <c r="T374" t="str">
        <f>IF(売上予実[[#This Row],[月]]&lt;=3,4,ROUNDUP(売上予実[[#This Row],[月]]/3,0)-1)&amp;"Q"</f>
        <v>3Q</v>
      </c>
      <c r="U374">
        <f>MONTH(売上予実[[#This Row],[受注日]])</f>
        <v>11</v>
      </c>
      <c r="V374" s="2"/>
    </row>
    <row r="375" spans="1:22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売上予実[[#This Row],[販売単価]]*売上予実[[#This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1211</v>
      </c>
      <c r="R375" t="s">
        <v>1106</v>
      </c>
      <c r="S375">
        <f>IF(売上予実[[#This Row],[四半期]]="4Q",YEAR(売上予実[[#This Row],[受注日]])-1,YEAR(売上予実[[#This Row],[受注日]]))</f>
        <v>2024</v>
      </c>
      <c r="T375" t="str">
        <f>IF(売上予実[[#This Row],[月]]&lt;=3,4,ROUNDUP(売上予実[[#This Row],[月]]/3,0)-1)&amp;"Q"</f>
        <v>3Q</v>
      </c>
      <c r="U375">
        <f>MONTH(売上予実[[#This Row],[受注日]])</f>
        <v>11</v>
      </c>
      <c r="V375" s="2"/>
    </row>
    <row r="376" spans="1:22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売上予実[[#This Row],[販売単価]]*売上予実[[#This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1210</v>
      </c>
      <c r="R376" t="s">
        <v>1105</v>
      </c>
      <c r="S376">
        <f>IF(売上予実[[#This Row],[四半期]]="4Q",YEAR(売上予実[[#This Row],[受注日]])-1,YEAR(売上予実[[#This Row],[受注日]]))</f>
        <v>2024</v>
      </c>
      <c r="T376" t="str">
        <f>IF(売上予実[[#This Row],[月]]&lt;=3,4,ROUNDUP(売上予実[[#This Row],[月]]/3,0)-1)&amp;"Q"</f>
        <v>3Q</v>
      </c>
      <c r="U376">
        <f>MONTH(売上予実[[#This Row],[受注日]])</f>
        <v>11</v>
      </c>
      <c r="V376" s="2"/>
    </row>
    <row r="377" spans="1:22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売上予実[[#This Row],[販売単価]]*売上予実[[#This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1209</v>
      </c>
      <c r="R377" t="s">
        <v>1107</v>
      </c>
      <c r="S377">
        <f>IF(売上予実[[#This Row],[四半期]]="4Q",YEAR(売上予実[[#This Row],[受注日]])-1,YEAR(売上予実[[#This Row],[受注日]]))</f>
        <v>2024</v>
      </c>
      <c r="T377" t="str">
        <f>IF(売上予実[[#This Row],[月]]&lt;=3,4,ROUNDUP(売上予実[[#This Row],[月]]/3,0)-1)&amp;"Q"</f>
        <v>3Q</v>
      </c>
      <c r="U377">
        <f>MONTH(売上予実[[#This Row],[受注日]])</f>
        <v>11</v>
      </c>
      <c r="V377" s="2"/>
    </row>
    <row r="378" spans="1:22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売上予実[[#This Row],[販売単価]]*売上予実[[#This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1210</v>
      </c>
      <c r="R378" t="s">
        <v>1104</v>
      </c>
      <c r="S378">
        <f>IF(売上予実[[#This Row],[四半期]]="4Q",YEAR(売上予実[[#This Row],[受注日]])-1,YEAR(売上予実[[#This Row],[受注日]]))</f>
        <v>2024</v>
      </c>
      <c r="T378" t="str">
        <f>IF(売上予実[[#This Row],[月]]&lt;=3,4,ROUNDUP(売上予実[[#This Row],[月]]/3,0)-1)&amp;"Q"</f>
        <v>3Q</v>
      </c>
      <c r="U378">
        <f>MONTH(売上予実[[#This Row],[受注日]])</f>
        <v>11</v>
      </c>
      <c r="V378" s="2"/>
    </row>
    <row r="379" spans="1:22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売上予実[[#This Row],[販売単価]]*売上予実[[#This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1211</v>
      </c>
      <c r="R379" t="s">
        <v>1106</v>
      </c>
      <c r="S379">
        <f>IF(売上予実[[#This Row],[四半期]]="4Q",YEAR(売上予実[[#This Row],[受注日]])-1,YEAR(売上予実[[#This Row],[受注日]]))</f>
        <v>2024</v>
      </c>
      <c r="T379" t="str">
        <f>IF(売上予実[[#This Row],[月]]&lt;=3,4,ROUNDUP(売上予実[[#This Row],[月]]/3,0)-1)&amp;"Q"</f>
        <v>3Q</v>
      </c>
      <c r="U379">
        <f>MONTH(売上予実[[#This Row],[受注日]])</f>
        <v>12</v>
      </c>
      <c r="V379" s="2"/>
    </row>
    <row r="380" spans="1:22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売上予実[[#This Row],[販売単価]]*売上予実[[#This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1209</v>
      </c>
      <c r="R380" t="s">
        <v>1107</v>
      </c>
      <c r="S380">
        <f>IF(売上予実[[#This Row],[四半期]]="4Q",YEAR(売上予実[[#This Row],[受注日]])-1,YEAR(売上予実[[#This Row],[受注日]]))</f>
        <v>2024</v>
      </c>
      <c r="T380" t="str">
        <f>IF(売上予実[[#This Row],[月]]&lt;=3,4,ROUNDUP(売上予実[[#This Row],[月]]/3,0)-1)&amp;"Q"</f>
        <v>3Q</v>
      </c>
      <c r="U380">
        <f>MONTH(売上予実[[#This Row],[受注日]])</f>
        <v>12</v>
      </c>
      <c r="V380" s="2"/>
    </row>
    <row r="381" spans="1:22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売上予実[[#This Row],[販売単価]]*売上予実[[#This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1209</v>
      </c>
      <c r="R381" t="s">
        <v>1103</v>
      </c>
      <c r="S381">
        <f>IF(売上予実[[#This Row],[四半期]]="4Q",YEAR(売上予実[[#This Row],[受注日]])-1,YEAR(売上予実[[#This Row],[受注日]]))</f>
        <v>2024</v>
      </c>
      <c r="T381" t="str">
        <f>IF(売上予実[[#This Row],[月]]&lt;=3,4,ROUNDUP(売上予実[[#This Row],[月]]/3,0)-1)&amp;"Q"</f>
        <v>3Q</v>
      </c>
      <c r="U381">
        <f>MONTH(売上予実[[#This Row],[受注日]])</f>
        <v>12</v>
      </c>
      <c r="V381" s="2"/>
    </row>
    <row r="382" spans="1:22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売上予実[[#This Row],[販売単価]]*売上予実[[#This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1211</v>
      </c>
      <c r="R382" t="s">
        <v>1106</v>
      </c>
      <c r="S382">
        <f>IF(売上予実[[#This Row],[四半期]]="4Q",YEAR(売上予実[[#This Row],[受注日]])-1,YEAR(売上予実[[#This Row],[受注日]]))</f>
        <v>2024</v>
      </c>
      <c r="T382" t="str">
        <f>IF(売上予実[[#This Row],[月]]&lt;=3,4,ROUNDUP(売上予実[[#This Row],[月]]/3,0)-1)&amp;"Q"</f>
        <v>3Q</v>
      </c>
      <c r="U382">
        <f>MONTH(売上予実[[#This Row],[受注日]])</f>
        <v>12</v>
      </c>
      <c r="V382" s="2"/>
    </row>
    <row r="383" spans="1:22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売上予実[[#This Row],[販売単価]]*売上予実[[#This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1209</v>
      </c>
      <c r="R383" t="s">
        <v>1107</v>
      </c>
      <c r="S383">
        <f>IF(売上予実[[#This Row],[四半期]]="4Q",YEAR(売上予実[[#This Row],[受注日]])-1,YEAR(売上予実[[#This Row],[受注日]]))</f>
        <v>2024</v>
      </c>
      <c r="T383" t="str">
        <f>IF(売上予実[[#This Row],[月]]&lt;=3,4,ROUNDUP(売上予実[[#This Row],[月]]/3,0)-1)&amp;"Q"</f>
        <v>3Q</v>
      </c>
      <c r="U383">
        <f>MONTH(売上予実[[#This Row],[受注日]])</f>
        <v>12</v>
      </c>
      <c r="V383" s="2"/>
    </row>
    <row r="384" spans="1:22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売上予実[[#This Row],[販売単価]]*売上予実[[#This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1210</v>
      </c>
      <c r="R384" t="s">
        <v>1105</v>
      </c>
      <c r="S384">
        <f>IF(売上予実[[#This Row],[四半期]]="4Q",YEAR(売上予実[[#This Row],[受注日]])-1,YEAR(売上予実[[#This Row],[受注日]]))</f>
        <v>2024</v>
      </c>
      <c r="T384" t="str">
        <f>IF(売上予実[[#This Row],[月]]&lt;=3,4,ROUNDUP(売上予実[[#This Row],[月]]/3,0)-1)&amp;"Q"</f>
        <v>3Q</v>
      </c>
      <c r="U384">
        <f>MONTH(売上予実[[#This Row],[受注日]])</f>
        <v>12</v>
      </c>
      <c r="V384" s="2"/>
    </row>
    <row r="385" spans="1:22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売上予実[[#This Row],[販売単価]]*売上予実[[#This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1209</v>
      </c>
      <c r="R385" t="s">
        <v>1103</v>
      </c>
      <c r="S385">
        <f>IF(売上予実[[#This Row],[四半期]]="4Q",YEAR(売上予実[[#This Row],[受注日]])-1,YEAR(売上予実[[#This Row],[受注日]]))</f>
        <v>2024</v>
      </c>
      <c r="T385" t="str">
        <f>IF(売上予実[[#This Row],[月]]&lt;=3,4,ROUNDUP(売上予実[[#This Row],[月]]/3,0)-1)&amp;"Q"</f>
        <v>3Q</v>
      </c>
      <c r="U385">
        <f>MONTH(売上予実[[#This Row],[受注日]])</f>
        <v>12</v>
      </c>
      <c r="V385" s="2"/>
    </row>
    <row r="386" spans="1:22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売上予実[[#This Row],[販売単価]]*売上予実[[#This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1210</v>
      </c>
      <c r="R386" t="s">
        <v>1104</v>
      </c>
      <c r="S386">
        <f>IF(売上予実[[#This Row],[四半期]]="4Q",YEAR(売上予実[[#This Row],[受注日]])-1,YEAR(売上予実[[#This Row],[受注日]]))</f>
        <v>2024</v>
      </c>
      <c r="T386" t="str">
        <f>IF(売上予実[[#This Row],[月]]&lt;=3,4,ROUNDUP(売上予実[[#This Row],[月]]/3,0)-1)&amp;"Q"</f>
        <v>3Q</v>
      </c>
      <c r="U386">
        <f>MONTH(売上予実[[#This Row],[受注日]])</f>
        <v>12</v>
      </c>
      <c r="V386" s="2"/>
    </row>
    <row r="387" spans="1:22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売上予実[[#This Row],[販売単価]]*売上予実[[#This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1211</v>
      </c>
      <c r="R387" t="s">
        <v>1106</v>
      </c>
      <c r="S387">
        <f>IF(売上予実[[#This Row],[四半期]]="4Q",YEAR(売上予実[[#This Row],[受注日]])-1,YEAR(売上予実[[#This Row],[受注日]]))</f>
        <v>2024</v>
      </c>
      <c r="T387" t="str">
        <f>IF(売上予実[[#This Row],[月]]&lt;=3,4,ROUNDUP(売上予実[[#This Row],[月]]/3,0)-1)&amp;"Q"</f>
        <v>3Q</v>
      </c>
      <c r="U387">
        <f>MONTH(売上予実[[#This Row],[受注日]])</f>
        <v>12</v>
      </c>
      <c r="V387" s="2"/>
    </row>
    <row r="388" spans="1:22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売上予実[[#This Row],[販売単価]]*売上予実[[#This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1210</v>
      </c>
      <c r="R388" t="s">
        <v>1104</v>
      </c>
      <c r="S388">
        <f>IF(売上予実[[#This Row],[四半期]]="4Q",YEAR(売上予実[[#This Row],[受注日]])-1,YEAR(売上予実[[#This Row],[受注日]]))</f>
        <v>2024</v>
      </c>
      <c r="T388" t="str">
        <f>IF(売上予実[[#This Row],[月]]&lt;=3,4,ROUNDUP(売上予実[[#This Row],[月]]/3,0)-1)&amp;"Q"</f>
        <v>3Q</v>
      </c>
      <c r="U388">
        <f>MONTH(売上予実[[#This Row],[受注日]])</f>
        <v>12</v>
      </c>
      <c r="V388" s="2"/>
    </row>
    <row r="389" spans="1:22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売上予実[[#This Row],[販売単価]]*売上予実[[#This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1210</v>
      </c>
      <c r="R389" t="s">
        <v>1105</v>
      </c>
      <c r="S389">
        <f>IF(売上予実[[#This Row],[四半期]]="4Q",YEAR(売上予実[[#This Row],[受注日]])-1,YEAR(売上予実[[#This Row],[受注日]]))</f>
        <v>2024</v>
      </c>
      <c r="T389" t="str">
        <f>IF(売上予実[[#This Row],[月]]&lt;=3,4,ROUNDUP(売上予実[[#This Row],[月]]/3,0)-1)&amp;"Q"</f>
        <v>3Q</v>
      </c>
      <c r="U389">
        <f>MONTH(売上予実[[#This Row],[受注日]])</f>
        <v>12</v>
      </c>
      <c r="V389" s="2"/>
    </row>
    <row r="390" spans="1:22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売上予実[[#This Row],[販売単価]]*売上予実[[#This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1210</v>
      </c>
      <c r="R390" t="s">
        <v>1105</v>
      </c>
      <c r="S390">
        <f>IF(売上予実[[#This Row],[四半期]]="4Q",YEAR(売上予実[[#This Row],[受注日]])-1,YEAR(売上予実[[#This Row],[受注日]]))</f>
        <v>2024</v>
      </c>
      <c r="T390" t="str">
        <f>IF(売上予実[[#This Row],[月]]&lt;=3,4,ROUNDUP(売上予実[[#This Row],[月]]/3,0)-1)&amp;"Q"</f>
        <v>3Q</v>
      </c>
      <c r="U390">
        <f>MONTH(売上予実[[#This Row],[受注日]])</f>
        <v>12</v>
      </c>
      <c r="V390" s="2"/>
    </row>
    <row r="391" spans="1:22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売上予実[[#This Row],[販売単価]]*売上予実[[#This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1210</v>
      </c>
      <c r="R391" t="s">
        <v>1104</v>
      </c>
      <c r="S391">
        <f>IF(売上予実[[#This Row],[四半期]]="4Q",YEAR(売上予実[[#This Row],[受注日]])-1,YEAR(売上予実[[#This Row],[受注日]]))</f>
        <v>2024</v>
      </c>
      <c r="T391" t="str">
        <f>IF(売上予実[[#This Row],[月]]&lt;=3,4,ROUNDUP(売上予実[[#This Row],[月]]/3,0)-1)&amp;"Q"</f>
        <v>3Q</v>
      </c>
      <c r="U391">
        <f>MONTH(売上予実[[#This Row],[受注日]])</f>
        <v>12</v>
      </c>
      <c r="V391" s="2"/>
    </row>
    <row r="392" spans="1:22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売上予実[[#This Row],[販売単価]]*売上予実[[#This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1210</v>
      </c>
      <c r="R392" t="s">
        <v>1105</v>
      </c>
      <c r="S392">
        <f>IF(売上予実[[#This Row],[四半期]]="4Q",YEAR(売上予実[[#This Row],[受注日]])-1,YEAR(売上予実[[#This Row],[受注日]]))</f>
        <v>2024</v>
      </c>
      <c r="T392" t="str">
        <f>IF(売上予実[[#This Row],[月]]&lt;=3,4,ROUNDUP(売上予実[[#This Row],[月]]/3,0)-1)&amp;"Q"</f>
        <v>3Q</v>
      </c>
      <c r="U392">
        <f>MONTH(売上予実[[#This Row],[受注日]])</f>
        <v>12</v>
      </c>
      <c r="V392" s="2"/>
    </row>
    <row r="393" spans="1:22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売上予実[[#This Row],[販売単価]]*売上予実[[#This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1210</v>
      </c>
      <c r="R393" t="s">
        <v>1104</v>
      </c>
      <c r="S393">
        <f>IF(売上予実[[#This Row],[四半期]]="4Q",YEAR(売上予実[[#This Row],[受注日]])-1,YEAR(売上予実[[#This Row],[受注日]]))</f>
        <v>2024</v>
      </c>
      <c r="T393" t="str">
        <f>IF(売上予実[[#This Row],[月]]&lt;=3,4,ROUNDUP(売上予実[[#This Row],[月]]/3,0)-1)&amp;"Q"</f>
        <v>3Q</v>
      </c>
      <c r="U393">
        <f>MONTH(売上予実[[#This Row],[受注日]])</f>
        <v>12</v>
      </c>
      <c r="V393" s="2"/>
    </row>
    <row r="394" spans="1:22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売上予実[[#This Row],[販売単価]]*売上予実[[#This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1210</v>
      </c>
      <c r="R394" t="s">
        <v>1104</v>
      </c>
      <c r="S394">
        <f>IF(売上予実[[#This Row],[四半期]]="4Q",YEAR(売上予実[[#This Row],[受注日]])-1,YEAR(売上予実[[#This Row],[受注日]]))</f>
        <v>2024</v>
      </c>
      <c r="T394" t="str">
        <f>IF(売上予実[[#This Row],[月]]&lt;=3,4,ROUNDUP(売上予実[[#This Row],[月]]/3,0)-1)&amp;"Q"</f>
        <v>3Q</v>
      </c>
      <c r="U394">
        <f>MONTH(売上予実[[#This Row],[受注日]])</f>
        <v>12</v>
      </c>
      <c r="V394" s="2"/>
    </row>
    <row r="395" spans="1:22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売上予実[[#This Row],[販売単価]]*売上予実[[#This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1211</v>
      </c>
      <c r="R395" t="s">
        <v>1106</v>
      </c>
      <c r="S395">
        <f>IF(売上予実[[#This Row],[四半期]]="4Q",YEAR(売上予実[[#This Row],[受注日]])-1,YEAR(売上予実[[#This Row],[受注日]]))</f>
        <v>2024</v>
      </c>
      <c r="T395" t="str">
        <f>IF(売上予実[[#This Row],[月]]&lt;=3,4,ROUNDUP(売上予実[[#This Row],[月]]/3,0)-1)&amp;"Q"</f>
        <v>3Q</v>
      </c>
      <c r="U395">
        <f>MONTH(売上予実[[#This Row],[受注日]])</f>
        <v>12</v>
      </c>
      <c r="V395" s="2"/>
    </row>
    <row r="396" spans="1:22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売上予実[[#This Row],[販売単価]]*売上予実[[#This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1210</v>
      </c>
      <c r="R396" t="s">
        <v>1105</v>
      </c>
      <c r="S396">
        <f>IF(売上予実[[#This Row],[四半期]]="4Q",YEAR(売上予実[[#This Row],[受注日]])-1,YEAR(売上予実[[#This Row],[受注日]]))</f>
        <v>2024</v>
      </c>
      <c r="T396" t="str">
        <f>IF(売上予実[[#This Row],[月]]&lt;=3,4,ROUNDUP(売上予実[[#This Row],[月]]/3,0)-1)&amp;"Q"</f>
        <v>3Q</v>
      </c>
      <c r="U396">
        <f>MONTH(売上予実[[#This Row],[受注日]])</f>
        <v>12</v>
      </c>
      <c r="V396" s="2"/>
    </row>
    <row r="397" spans="1:22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売上予実[[#This Row],[販売単価]]*売上予実[[#This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1210</v>
      </c>
      <c r="R397" t="s">
        <v>1104</v>
      </c>
      <c r="S397">
        <f>IF(売上予実[[#This Row],[四半期]]="4Q",YEAR(売上予実[[#This Row],[受注日]])-1,YEAR(売上予実[[#This Row],[受注日]]))</f>
        <v>2024</v>
      </c>
      <c r="T397" t="str">
        <f>IF(売上予実[[#This Row],[月]]&lt;=3,4,ROUNDUP(売上予実[[#This Row],[月]]/3,0)-1)&amp;"Q"</f>
        <v>3Q</v>
      </c>
      <c r="U397">
        <f>MONTH(売上予実[[#This Row],[受注日]])</f>
        <v>12</v>
      </c>
      <c r="V397" s="2"/>
    </row>
    <row r="398" spans="1:22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売上予実[[#This Row],[販売単価]]*売上予実[[#This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1209</v>
      </c>
      <c r="R398" t="s">
        <v>1103</v>
      </c>
      <c r="S398">
        <f>IF(売上予実[[#This Row],[四半期]]="4Q",YEAR(売上予実[[#This Row],[受注日]])-1,YEAR(売上予実[[#This Row],[受注日]]))</f>
        <v>2024</v>
      </c>
      <c r="T398" t="str">
        <f>IF(売上予実[[#This Row],[月]]&lt;=3,4,ROUNDUP(売上予実[[#This Row],[月]]/3,0)-1)&amp;"Q"</f>
        <v>3Q</v>
      </c>
      <c r="U398">
        <f>MONTH(売上予実[[#This Row],[受注日]])</f>
        <v>12</v>
      </c>
      <c r="V398" s="2"/>
    </row>
    <row r="399" spans="1:22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売上予実[[#This Row],[販売単価]]*売上予実[[#This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1210</v>
      </c>
      <c r="R399" t="s">
        <v>1104</v>
      </c>
      <c r="S399">
        <f>IF(売上予実[[#This Row],[四半期]]="4Q",YEAR(売上予実[[#This Row],[受注日]])-1,YEAR(売上予実[[#This Row],[受注日]]))</f>
        <v>2024</v>
      </c>
      <c r="T399" t="str">
        <f>IF(売上予実[[#This Row],[月]]&lt;=3,4,ROUNDUP(売上予実[[#This Row],[月]]/3,0)-1)&amp;"Q"</f>
        <v>3Q</v>
      </c>
      <c r="U399">
        <f>MONTH(売上予実[[#This Row],[受注日]])</f>
        <v>12</v>
      </c>
      <c r="V399" s="2"/>
    </row>
    <row r="400" spans="1:22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売上予実[[#This Row],[販売単価]]*売上予実[[#This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1210</v>
      </c>
      <c r="R400" t="s">
        <v>1104</v>
      </c>
      <c r="S400">
        <f>IF(売上予実[[#This Row],[四半期]]="4Q",YEAR(売上予実[[#This Row],[受注日]])-1,YEAR(売上予実[[#This Row],[受注日]]))</f>
        <v>2024</v>
      </c>
      <c r="T400" t="str">
        <f>IF(売上予実[[#This Row],[月]]&lt;=3,4,ROUNDUP(売上予実[[#This Row],[月]]/3,0)-1)&amp;"Q"</f>
        <v>3Q</v>
      </c>
      <c r="U400">
        <f>MONTH(売上予実[[#This Row],[受注日]])</f>
        <v>12</v>
      </c>
      <c r="V400" s="2"/>
    </row>
    <row r="401" spans="1:22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売上予実[[#This Row],[販売単価]]*売上予実[[#This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1209</v>
      </c>
      <c r="R401" t="s">
        <v>1103</v>
      </c>
      <c r="S401">
        <f>IF(売上予実[[#This Row],[四半期]]="4Q",YEAR(売上予実[[#This Row],[受注日]])-1,YEAR(売上予実[[#This Row],[受注日]]))</f>
        <v>2024</v>
      </c>
      <c r="T401" t="str">
        <f>IF(売上予実[[#This Row],[月]]&lt;=3,4,ROUNDUP(売上予実[[#This Row],[月]]/3,0)-1)&amp;"Q"</f>
        <v>3Q</v>
      </c>
      <c r="U401">
        <f>MONTH(売上予実[[#This Row],[受注日]])</f>
        <v>12</v>
      </c>
      <c r="V401" s="2"/>
    </row>
    <row r="402" spans="1:22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売上予実[[#This Row],[販売単価]]*売上予実[[#This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1211</v>
      </c>
      <c r="R402" t="s">
        <v>1106</v>
      </c>
      <c r="S402">
        <f>IF(売上予実[[#This Row],[四半期]]="4Q",YEAR(売上予実[[#This Row],[受注日]])-1,YEAR(売上予実[[#This Row],[受注日]]))</f>
        <v>2024</v>
      </c>
      <c r="T402" t="str">
        <f>IF(売上予実[[#This Row],[月]]&lt;=3,4,ROUNDUP(売上予実[[#This Row],[月]]/3,0)-1)&amp;"Q"</f>
        <v>3Q</v>
      </c>
      <c r="U402">
        <f>MONTH(売上予実[[#This Row],[受注日]])</f>
        <v>12</v>
      </c>
      <c r="V402" s="2"/>
    </row>
    <row r="403" spans="1:22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売上予実[[#This Row],[販売単価]]*売上予実[[#This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1209</v>
      </c>
      <c r="R403" t="s">
        <v>1103</v>
      </c>
      <c r="S403">
        <f>IF(売上予実[[#This Row],[四半期]]="4Q",YEAR(売上予実[[#This Row],[受注日]])-1,YEAR(売上予実[[#This Row],[受注日]]))</f>
        <v>2024</v>
      </c>
      <c r="T403" t="str">
        <f>IF(売上予実[[#This Row],[月]]&lt;=3,4,ROUNDUP(売上予実[[#This Row],[月]]/3,0)-1)&amp;"Q"</f>
        <v>3Q</v>
      </c>
      <c r="U403">
        <f>MONTH(売上予実[[#This Row],[受注日]])</f>
        <v>12</v>
      </c>
      <c r="V403" s="2"/>
    </row>
    <row r="404" spans="1:22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売上予実[[#This Row],[販売単価]]*売上予実[[#This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1211</v>
      </c>
      <c r="R404" t="s">
        <v>1106</v>
      </c>
      <c r="S404">
        <f>IF(売上予実[[#This Row],[四半期]]="4Q",YEAR(売上予実[[#This Row],[受注日]])-1,YEAR(売上予実[[#This Row],[受注日]]))</f>
        <v>2024</v>
      </c>
      <c r="T404" t="str">
        <f>IF(売上予実[[#This Row],[月]]&lt;=3,4,ROUNDUP(売上予実[[#This Row],[月]]/3,0)-1)&amp;"Q"</f>
        <v>3Q</v>
      </c>
      <c r="U404">
        <f>MONTH(売上予実[[#This Row],[受注日]])</f>
        <v>12</v>
      </c>
      <c r="V404" s="2"/>
    </row>
    <row r="405" spans="1:22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売上予実[[#This Row],[販売単価]]*売上予実[[#This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1210</v>
      </c>
      <c r="R405" t="s">
        <v>1105</v>
      </c>
      <c r="S405">
        <f>IF(売上予実[[#This Row],[四半期]]="4Q",YEAR(売上予実[[#This Row],[受注日]])-1,YEAR(売上予実[[#This Row],[受注日]]))</f>
        <v>2024</v>
      </c>
      <c r="T405" t="str">
        <f>IF(売上予実[[#This Row],[月]]&lt;=3,4,ROUNDUP(売上予実[[#This Row],[月]]/3,0)-1)&amp;"Q"</f>
        <v>3Q</v>
      </c>
      <c r="U405">
        <f>MONTH(売上予実[[#This Row],[受注日]])</f>
        <v>12</v>
      </c>
      <c r="V405" s="2"/>
    </row>
    <row r="406" spans="1:22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売上予実[[#This Row],[販売単価]]*売上予実[[#This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1209</v>
      </c>
      <c r="R406" t="s">
        <v>1103</v>
      </c>
      <c r="S406">
        <f>IF(売上予実[[#This Row],[四半期]]="4Q",YEAR(売上予実[[#This Row],[受注日]])-1,YEAR(売上予実[[#This Row],[受注日]]))</f>
        <v>2024</v>
      </c>
      <c r="T406" t="str">
        <f>IF(売上予実[[#This Row],[月]]&lt;=3,4,ROUNDUP(売上予実[[#This Row],[月]]/3,0)-1)&amp;"Q"</f>
        <v>3Q</v>
      </c>
      <c r="U406">
        <f>MONTH(売上予実[[#This Row],[受注日]])</f>
        <v>12</v>
      </c>
      <c r="V406" s="2"/>
    </row>
    <row r="407" spans="1:22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売上予実[[#This Row],[販売単価]]*売上予実[[#This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1209</v>
      </c>
      <c r="R407" t="s">
        <v>1103</v>
      </c>
      <c r="S407">
        <f>IF(売上予実[[#This Row],[四半期]]="4Q",YEAR(売上予実[[#This Row],[受注日]])-1,YEAR(売上予実[[#This Row],[受注日]]))</f>
        <v>2024</v>
      </c>
      <c r="T407" t="str">
        <f>IF(売上予実[[#This Row],[月]]&lt;=3,4,ROUNDUP(売上予実[[#This Row],[月]]/3,0)-1)&amp;"Q"</f>
        <v>3Q</v>
      </c>
      <c r="U407">
        <f>MONTH(売上予実[[#This Row],[受注日]])</f>
        <v>12</v>
      </c>
      <c r="V407" s="2"/>
    </row>
    <row r="408" spans="1:22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売上予実[[#This Row],[販売単価]]*売上予実[[#This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1210</v>
      </c>
      <c r="R408" t="s">
        <v>1105</v>
      </c>
      <c r="S408">
        <f>IF(売上予実[[#This Row],[四半期]]="4Q",YEAR(売上予実[[#This Row],[受注日]])-1,YEAR(売上予実[[#This Row],[受注日]]))</f>
        <v>2024</v>
      </c>
      <c r="T408" t="str">
        <f>IF(売上予実[[#This Row],[月]]&lt;=3,4,ROUNDUP(売上予実[[#This Row],[月]]/3,0)-1)&amp;"Q"</f>
        <v>3Q</v>
      </c>
      <c r="U408">
        <f>MONTH(売上予実[[#This Row],[受注日]])</f>
        <v>12</v>
      </c>
      <c r="V408" s="2"/>
    </row>
    <row r="409" spans="1:22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売上予実[[#This Row],[販売単価]]*売上予実[[#This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1209</v>
      </c>
      <c r="R409" t="s">
        <v>1103</v>
      </c>
      <c r="S409">
        <f>IF(売上予実[[#This Row],[四半期]]="4Q",YEAR(売上予実[[#This Row],[受注日]])-1,YEAR(売上予実[[#This Row],[受注日]]))</f>
        <v>2024</v>
      </c>
      <c r="T409" t="str">
        <f>IF(売上予実[[#This Row],[月]]&lt;=3,4,ROUNDUP(売上予実[[#This Row],[月]]/3,0)-1)&amp;"Q"</f>
        <v>3Q</v>
      </c>
      <c r="U409">
        <f>MONTH(売上予実[[#This Row],[受注日]])</f>
        <v>12</v>
      </c>
      <c r="V409" s="2"/>
    </row>
    <row r="410" spans="1:22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売上予実[[#This Row],[販売単価]]*売上予実[[#This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1209</v>
      </c>
      <c r="R410" t="s">
        <v>1103</v>
      </c>
      <c r="S410">
        <f>IF(売上予実[[#This Row],[四半期]]="4Q",YEAR(売上予実[[#This Row],[受注日]])-1,YEAR(売上予実[[#This Row],[受注日]]))</f>
        <v>2024</v>
      </c>
      <c r="T410" t="str">
        <f>IF(売上予実[[#This Row],[月]]&lt;=3,4,ROUNDUP(売上予実[[#This Row],[月]]/3,0)-1)&amp;"Q"</f>
        <v>3Q</v>
      </c>
      <c r="U410">
        <f>MONTH(売上予実[[#This Row],[受注日]])</f>
        <v>12</v>
      </c>
      <c r="V410" s="2"/>
    </row>
    <row r="411" spans="1:22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売上予実[[#This Row],[販売単価]]*売上予実[[#This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1210</v>
      </c>
      <c r="R411" t="s">
        <v>1104</v>
      </c>
      <c r="S411">
        <f>IF(売上予実[[#This Row],[四半期]]="4Q",YEAR(売上予実[[#This Row],[受注日]])-1,YEAR(売上予実[[#This Row],[受注日]]))</f>
        <v>2024</v>
      </c>
      <c r="T411" t="str">
        <f>IF(売上予実[[#This Row],[月]]&lt;=3,4,ROUNDUP(売上予実[[#This Row],[月]]/3,0)-1)&amp;"Q"</f>
        <v>3Q</v>
      </c>
      <c r="U411">
        <f>MONTH(売上予実[[#This Row],[受注日]])</f>
        <v>12</v>
      </c>
      <c r="V411" s="2"/>
    </row>
    <row r="412" spans="1:22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売上予実[[#This Row],[販売単価]]*売上予実[[#This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1209</v>
      </c>
      <c r="R412" t="s">
        <v>1103</v>
      </c>
      <c r="S412">
        <f>IF(売上予実[[#This Row],[四半期]]="4Q",YEAR(売上予実[[#This Row],[受注日]])-1,YEAR(売上予実[[#This Row],[受注日]]))</f>
        <v>2024</v>
      </c>
      <c r="T412" t="str">
        <f>IF(売上予実[[#This Row],[月]]&lt;=3,4,ROUNDUP(売上予実[[#This Row],[月]]/3,0)-1)&amp;"Q"</f>
        <v>3Q</v>
      </c>
      <c r="U412">
        <f>MONTH(売上予実[[#This Row],[受注日]])</f>
        <v>12</v>
      </c>
      <c r="V412" s="2"/>
    </row>
    <row r="413" spans="1:22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売上予実[[#This Row],[販売単価]]*売上予実[[#This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1211</v>
      </c>
      <c r="R413" t="s">
        <v>1106</v>
      </c>
      <c r="S413">
        <f>IF(売上予実[[#This Row],[四半期]]="4Q",YEAR(売上予実[[#This Row],[受注日]])-1,YEAR(売上予実[[#This Row],[受注日]]))</f>
        <v>2024</v>
      </c>
      <c r="T413" t="str">
        <f>IF(売上予実[[#This Row],[月]]&lt;=3,4,ROUNDUP(売上予実[[#This Row],[月]]/3,0)-1)&amp;"Q"</f>
        <v>3Q</v>
      </c>
      <c r="U413">
        <f>MONTH(売上予実[[#This Row],[受注日]])</f>
        <v>12</v>
      </c>
      <c r="V413" s="2"/>
    </row>
    <row r="414" spans="1:22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売上予実[[#This Row],[販売単価]]*売上予実[[#This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1210</v>
      </c>
      <c r="R414" t="s">
        <v>1105</v>
      </c>
      <c r="S414">
        <f>IF(売上予実[[#This Row],[四半期]]="4Q",YEAR(売上予実[[#This Row],[受注日]])-1,YEAR(売上予実[[#This Row],[受注日]]))</f>
        <v>2024</v>
      </c>
      <c r="T414" t="str">
        <f>IF(売上予実[[#This Row],[月]]&lt;=3,4,ROUNDUP(売上予実[[#This Row],[月]]/3,0)-1)&amp;"Q"</f>
        <v>4Q</v>
      </c>
      <c r="U414">
        <f>MONTH(売上予実[[#This Row],[受注日]])</f>
        <v>1</v>
      </c>
      <c r="V414" s="2"/>
    </row>
    <row r="415" spans="1:22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売上予実[[#This Row],[販売単価]]*売上予実[[#This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1210</v>
      </c>
      <c r="R415" t="s">
        <v>1104</v>
      </c>
      <c r="S415">
        <f>IF(売上予実[[#This Row],[四半期]]="4Q",YEAR(売上予実[[#This Row],[受注日]])-1,YEAR(売上予実[[#This Row],[受注日]]))</f>
        <v>2024</v>
      </c>
      <c r="T415" t="str">
        <f>IF(売上予実[[#This Row],[月]]&lt;=3,4,ROUNDUP(売上予実[[#This Row],[月]]/3,0)-1)&amp;"Q"</f>
        <v>4Q</v>
      </c>
      <c r="U415">
        <f>MONTH(売上予実[[#This Row],[受注日]])</f>
        <v>1</v>
      </c>
      <c r="V415" s="2"/>
    </row>
    <row r="416" spans="1:22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売上予実[[#This Row],[販売単価]]*売上予実[[#This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1211</v>
      </c>
      <c r="R416" t="s">
        <v>1106</v>
      </c>
      <c r="S416">
        <f>IF(売上予実[[#This Row],[四半期]]="4Q",YEAR(売上予実[[#This Row],[受注日]])-1,YEAR(売上予実[[#This Row],[受注日]]))</f>
        <v>2024</v>
      </c>
      <c r="T416" t="str">
        <f>IF(売上予実[[#This Row],[月]]&lt;=3,4,ROUNDUP(売上予実[[#This Row],[月]]/3,0)-1)&amp;"Q"</f>
        <v>4Q</v>
      </c>
      <c r="U416">
        <f>MONTH(売上予実[[#This Row],[受注日]])</f>
        <v>1</v>
      </c>
      <c r="V416" s="2"/>
    </row>
    <row r="417" spans="1:22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売上予実[[#This Row],[販売単価]]*売上予実[[#This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1210</v>
      </c>
      <c r="R417" t="s">
        <v>1104</v>
      </c>
      <c r="S417">
        <f>IF(売上予実[[#This Row],[四半期]]="4Q",YEAR(売上予実[[#This Row],[受注日]])-1,YEAR(売上予実[[#This Row],[受注日]]))</f>
        <v>2024</v>
      </c>
      <c r="T417" t="str">
        <f>IF(売上予実[[#This Row],[月]]&lt;=3,4,ROUNDUP(売上予実[[#This Row],[月]]/3,0)-1)&amp;"Q"</f>
        <v>4Q</v>
      </c>
      <c r="U417">
        <f>MONTH(売上予実[[#This Row],[受注日]])</f>
        <v>1</v>
      </c>
      <c r="V417" s="2"/>
    </row>
    <row r="418" spans="1:22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売上予実[[#This Row],[販売単価]]*売上予実[[#This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1211</v>
      </c>
      <c r="R418" t="s">
        <v>1106</v>
      </c>
      <c r="S418">
        <f>IF(売上予実[[#This Row],[四半期]]="4Q",YEAR(売上予実[[#This Row],[受注日]])-1,YEAR(売上予実[[#This Row],[受注日]]))</f>
        <v>2024</v>
      </c>
      <c r="T418" t="str">
        <f>IF(売上予実[[#This Row],[月]]&lt;=3,4,ROUNDUP(売上予実[[#This Row],[月]]/3,0)-1)&amp;"Q"</f>
        <v>4Q</v>
      </c>
      <c r="U418">
        <f>MONTH(売上予実[[#This Row],[受注日]])</f>
        <v>1</v>
      </c>
      <c r="V418" s="2"/>
    </row>
    <row r="419" spans="1:22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売上予実[[#This Row],[販売単価]]*売上予実[[#This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1210</v>
      </c>
      <c r="R419" t="s">
        <v>1105</v>
      </c>
      <c r="S419">
        <f>IF(売上予実[[#This Row],[四半期]]="4Q",YEAR(売上予実[[#This Row],[受注日]])-1,YEAR(売上予実[[#This Row],[受注日]]))</f>
        <v>2024</v>
      </c>
      <c r="T419" t="str">
        <f>IF(売上予実[[#This Row],[月]]&lt;=3,4,ROUNDUP(売上予実[[#This Row],[月]]/3,0)-1)&amp;"Q"</f>
        <v>4Q</v>
      </c>
      <c r="U419">
        <f>MONTH(売上予実[[#This Row],[受注日]])</f>
        <v>1</v>
      </c>
      <c r="V419" s="2"/>
    </row>
    <row r="420" spans="1:22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売上予実[[#This Row],[販売単価]]*売上予実[[#This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1211</v>
      </c>
      <c r="R420" t="s">
        <v>1106</v>
      </c>
      <c r="S420">
        <f>IF(売上予実[[#This Row],[四半期]]="4Q",YEAR(売上予実[[#This Row],[受注日]])-1,YEAR(売上予実[[#This Row],[受注日]]))</f>
        <v>2024</v>
      </c>
      <c r="T420" t="str">
        <f>IF(売上予実[[#This Row],[月]]&lt;=3,4,ROUNDUP(売上予実[[#This Row],[月]]/3,0)-1)&amp;"Q"</f>
        <v>4Q</v>
      </c>
      <c r="U420">
        <f>MONTH(売上予実[[#This Row],[受注日]])</f>
        <v>1</v>
      </c>
      <c r="V420" s="2"/>
    </row>
    <row r="421" spans="1:22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売上予実[[#This Row],[販売単価]]*売上予実[[#This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1211</v>
      </c>
      <c r="R421" t="s">
        <v>1106</v>
      </c>
      <c r="S421">
        <f>IF(売上予実[[#This Row],[四半期]]="4Q",YEAR(売上予実[[#This Row],[受注日]])-1,YEAR(売上予実[[#This Row],[受注日]]))</f>
        <v>2024</v>
      </c>
      <c r="T421" t="str">
        <f>IF(売上予実[[#This Row],[月]]&lt;=3,4,ROUNDUP(売上予実[[#This Row],[月]]/3,0)-1)&amp;"Q"</f>
        <v>4Q</v>
      </c>
      <c r="U421">
        <f>MONTH(売上予実[[#This Row],[受注日]])</f>
        <v>1</v>
      </c>
      <c r="V421" s="2"/>
    </row>
    <row r="422" spans="1:22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売上予実[[#This Row],[販売単価]]*売上予実[[#This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1209</v>
      </c>
      <c r="R422" t="s">
        <v>1103</v>
      </c>
      <c r="S422">
        <f>IF(売上予実[[#This Row],[四半期]]="4Q",YEAR(売上予実[[#This Row],[受注日]])-1,YEAR(売上予実[[#This Row],[受注日]]))</f>
        <v>2024</v>
      </c>
      <c r="T422" t="str">
        <f>IF(売上予実[[#This Row],[月]]&lt;=3,4,ROUNDUP(売上予実[[#This Row],[月]]/3,0)-1)&amp;"Q"</f>
        <v>4Q</v>
      </c>
      <c r="U422">
        <f>MONTH(売上予実[[#This Row],[受注日]])</f>
        <v>1</v>
      </c>
      <c r="V422" s="2"/>
    </row>
    <row r="423" spans="1:22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売上予実[[#This Row],[販売単価]]*売上予実[[#This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1210</v>
      </c>
      <c r="R423" t="s">
        <v>1105</v>
      </c>
      <c r="S423">
        <f>IF(売上予実[[#This Row],[四半期]]="4Q",YEAR(売上予実[[#This Row],[受注日]])-1,YEAR(売上予実[[#This Row],[受注日]]))</f>
        <v>2024</v>
      </c>
      <c r="T423" t="str">
        <f>IF(売上予実[[#This Row],[月]]&lt;=3,4,ROUNDUP(売上予実[[#This Row],[月]]/3,0)-1)&amp;"Q"</f>
        <v>4Q</v>
      </c>
      <c r="U423">
        <f>MONTH(売上予実[[#This Row],[受注日]])</f>
        <v>1</v>
      </c>
      <c r="V423" s="2"/>
    </row>
    <row r="424" spans="1:22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売上予実[[#This Row],[販売単価]]*売上予実[[#This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1209</v>
      </c>
      <c r="R424" t="s">
        <v>1107</v>
      </c>
      <c r="S424">
        <f>IF(売上予実[[#This Row],[四半期]]="4Q",YEAR(売上予実[[#This Row],[受注日]])-1,YEAR(売上予実[[#This Row],[受注日]]))</f>
        <v>2024</v>
      </c>
      <c r="T424" t="str">
        <f>IF(売上予実[[#This Row],[月]]&lt;=3,4,ROUNDUP(売上予実[[#This Row],[月]]/3,0)-1)&amp;"Q"</f>
        <v>4Q</v>
      </c>
      <c r="U424">
        <f>MONTH(売上予実[[#This Row],[受注日]])</f>
        <v>1</v>
      </c>
      <c r="V424" s="2"/>
    </row>
    <row r="425" spans="1:22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売上予実[[#This Row],[販売単価]]*売上予実[[#This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1209</v>
      </c>
      <c r="R425" t="s">
        <v>1107</v>
      </c>
      <c r="S425">
        <f>IF(売上予実[[#This Row],[四半期]]="4Q",YEAR(売上予実[[#This Row],[受注日]])-1,YEAR(売上予実[[#This Row],[受注日]]))</f>
        <v>2024</v>
      </c>
      <c r="T425" t="str">
        <f>IF(売上予実[[#This Row],[月]]&lt;=3,4,ROUNDUP(売上予実[[#This Row],[月]]/3,0)-1)&amp;"Q"</f>
        <v>4Q</v>
      </c>
      <c r="U425">
        <f>MONTH(売上予実[[#This Row],[受注日]])</f>
        <v>1</v>
      </c>
      <c r="V425" s="2"/>
    </row>
    <row r="426" spans="1:22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売上予実[[#This Row],[販売単価]]*売上予実[[#This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1210</v>
      </c>
      <c r="R426" t="s">
        <v>1105</v>
      </c>
      <c r="S426">
        <f>IF(売上予実[[#This Row],[四半期]]="4Q",YEAR(売上予実[[#This Row],[受注日]])-1,YEAR(売上予実[[#This Row],[受注日]]))</f>
        <v>2024</v>
      </c>
      <c r="T426" t="str">
        <f>IF(売上予実[[#This Row],[月]]&lt;=3,4,ROUNDUP(売上予実[[#This Row],[月]]/3,0)-1)&amp;"Q"</f>
        <v>4Q</v>
      </c>
      <c r="U426">
        <f>MONTH(売上予実[[#This Row],[受注日]])</f>
        <v>1</v>
      </c>
      <c r="V426" s="2"/>
    </row>
    <row r="427" spans="1:22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売上予実[[#This Row],[販売単価]]*売上予実[[#This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1210</v>
      </c>
      <c r="R427" t="s">
        <v>1104</v>
      </c>
      <c r="S427">
        <f>IF(売上予実[[#This Row],[四半期]]="4Q",YEAR(売上予実[[#This Row],[受注日]])-1,YEAR(売上予実[[#This Row],[受注日]]))</f>
        <v>2024</v>
      </c>
      <c r="T427" t="str">
        <f>IF(売上予実[[#This Row],[月]]&lt;=3,4,ROUNDUP(売上予実[[#This Row],[月]]/3,0)-1)&amp;"Q"</f>
        <v>4Q</v>
      </c>
      <c r="U427">
        <f>MONTH(売上予実[[#This Row],[受注日]])</f>
        <v>1</v>
      </c>
      <c r="V427" s="2"/>
    </row>
    <row r="428" spans="1:22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売上予実[[#This Row],[販売単価]]*売上予実[[#This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1210</v>
      </c>
      <c r="R428" t="s">
        <v>1104</v>
      </c>
      <c r="S428">
        <f>IF(売上予実[[#This Row],[四半期]]="4Q",YEAR(売上予実[[#This Row],[受注日]])-1,YEAR(売上予実[[#This Row],[受注日]]))</f>
        <v>2024</v>
      </c>
      <c r="T428" t="str">
        <f>IF(売上予実[[#This Row],[月]]&lt;=3,4,ROUNDUP(売上予実[[#This Row],[月]]/3,0)-1)&amp;"Q"</f>
        <v>4Q</v>
      </c>
      <c r="U428">
        <f>MONTH(売上予実[[#This Row],[受注日]])</f>
        <v>1</v>
      </c>
      <c r="V428" s="2"/>
    </row>
    <row r="429" spans="1:22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売上予実[[#This Row],[販売単価]]*売上予実[[#This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1210</v>
      </c>
      <c r="R429" t="s">
        <v>1104</v>
      </c>
      <c r="S429">
        <f>IF(売上予実[[#This Row],[四半期]]="4Q",YEAR(売上予実[[#This Row],[受注日]])-1,YEAR(売上予実[[#This Row],[受注日]]))</f>
        <v>2024</v>
      </c>
      <c r="T429" t="str">
        <f>IF(売上予実[[#This Row],[月]]&lt;=3,4,ROUNDUP(売上予実[[#This Row],[月]]/3,0)-1)&amp;"Q"</f>
        <v>4Q</v>
      </c>
      <c r="U429">
        <f>MONTH(売上予実[[#This Row],[受注日]])</f>
        <v>1</v>
      </c>
      <c r="V429" s="2"/>
    </row>
    <row r="430" spans="1:22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売上予実[[#This Row],[販売単価]]*売上予実[[#This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1210</v>
      </c>
      <c r="R430" t="s">
        <v>1104</v>
      </c>
      <c r="S430">
        <f>IF(売上予実[[#This Row],[四半期]]="4Q",YEAR(売上予実[[#This Row],[受注日]])-1,YEAR(売上予実[[#This Row],[受注日]]))</f>
        <v>2024</v>
      </c>
      <c r="T430" t="str">
        <f>IF(売上予実[[#This Row],[月]]&lt;=3,4,ROUNDUP(売上予実[[#This Row],[月]]/3,0)-1)&amp;"Q"</f>
        <v>4Q</v>
      </c>
      <c r="U430">
        <f>MONTH(売上予実[[#This Row],[受注日]])</f>
        <v>1</v>
      </c>
      <c r="V430" s="2"/>
    </row>
    <row r="431" spans="1:22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売上予実[[#This Row],[販売単価]]*売上予実[[#This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1210</v>
      </c>
      <c r="R431" t="s">
        <v>1105</v>
      </c>
      <c r="S431">
        <f>IF(売上予実[[#This Row],[四半期]]="4Q",YEAR(売上予実[[#This Row],[受注日]])-1,YEAR(売上予実[[#This Row],[受注日]]))</f>
        <v>2024</v>
      </c>
      <c r="T431" t="str">
        <f>IF(売上予実[[#This Row],[月]]&lt;=3,4,ROUNDUP(売上予実[[#This Row],[月]]/3,0)-1)&amp;"Q"</f>
        <v>4Q</v>
      </c>
      <c r="U431">
        <f>MONTH(売上予実[[#This Row],[受注日]])</f>
        <v>1</v>
      </c>
      <c r="V431" s="2"/>
    </row>
    <row r="432" spans="1:22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売上予実[[#This Row],[販売単価]]*売上予実[[#This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1210</v>
      </c>
      <c r="R432" t="s">
        <v>1104</v>
      </c>
      <c r="S432">
        <f>IF(売上予実[[#This Row],[四半期]]="4Q",YEAR(売上予実[[#This Row],[受注日]])-1,YEAR(売上予実[[#This Row],[受注日]]))</f>
        <v>2024</v>
      </c>
      <c r="T432" t="str">
        <f>IF(売上予実[[#This Row],[月]]&lt;=3,4,ROUNDUP(売上予実[[#This Row],[月]]/3,0)-1)&amp;"Q"</f>
        <v>4Q</v>
      </c>
      <c r="U432">
        <f>MONTH(売上予実[[#This Row],[受注日]])</f>
        <v>1</v>
      </c>
      <c r="V432" s="2"/>
    </row>
    <row r="433" spans="1:22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売上予実[[#This Row],[販売単価]]*売上予実[[#This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1209</v>
      </c>
      <c r="R433" t="s">
        <v>1103</v>
      </c>
      <c r="S433">
        <f>IF(売上予実[[#This Row],[四半期]]="4Q",YEAR(売上予実[[#This Row],[受注日]])-1,YEAR(売上予実[[#This Row],[受注日]]))</f>
        <v>2024</v>
      </c>
      <c r="T433" t="str">
        <f>IF(売上予実[[#This Row],[月]]&lt;=3,4,ROUNDUP(売上予実[[#This Row],[月]]/3,0)-1)&amp;"Q"</f>
        <v>4Q</v>
      </c>
      <c r="U433">
        <f>MONTH(売上予実[[#This Row],[受注日]])</f>
        <v>1</v>
      </c>
      <c r="V433" s="2"/>
    </row>
    <row r="434" spans="1:22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売上予実[[#This Row],[販売単価]]*売上予実[[#This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1210</v>
      </c>
      <c r="R434" t="s">
        <v>1104</v>
      </c>
      <c r="S434">
        <f>IF(売上予実[[#This Row],[四半期]]="4Q",YEAR(売上予実[[#This Row],[受注日]])-1,YEAR(売上予実[[#This Row],[受注日]]))</f>
        <v>2024</v>
      </c>
      <c r="T434" t="str">
        <f>IF(売上予実[[#This Row],[月]]&lt;=3,4,ROUNDUP(売上予実[[#This Row],[月]]/3,0)-1)&amp;"Q"</f>
        <v>4Q</v>
      </c>
      <c r="U434">
        <f>MONTH(売上予実[[#This Row],[受注日]])</f>
        <v>1</v>
      </c>
      <c r="V434" s="2"/>
    </row>
    <row r="435" spans="1:22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売上予実[[#This Row],[販売単価]]*売上予実[[#This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1209</v>
      </c>
      <c r="R435" t="s">
        <v>1103</v>
      </c>
      <c r="S435">
        <f>IF(売上予実[[#This Row],[四半期]]="4Q",YEAR(売上予実[[#This Row],[受注日]])-1,YEAR(売上予実[[#This Row],[受注日]]))</f>
        <v>2024</v>
      </c>
      <c r="T435" t="str">
        <f>IF(売上予実[[#This Row],[月]]&lt;=3,4,ROUNDUP(売上予実[[#This Row],[月]]/3,0)-1)&amp;"Q"</f>
        <v>4Q</v>
      </c>
      <c r="U435">
        <f>MONTH(売上予実[[#This Row],[受注日]])</f>
        <v>1</v>
      </c>
      <c r="V435" s="2"/>
    </row>
    <row r="436" spans="1:22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売上予実[[#This Row],[販売単価]]*売上予実[[#This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1210</v>
      </c>
      <c r="R436" t="s">
        <v>1105</v>
      </c>
      <c r="S436">
        <f>IF(売上予実[[#This Row],[四半期]]="4Q",YEAR(売上予実[[#This Row],[受注日]])-1,YEAR(売上予実[[#This Row],[受注日]]))</f>
        <v>2024</v>
      </c>
      <c r="T436" t="str">
        <f>IF(売上予実[[#This Row],[月]]&lt;=3,4,ROUNDUP(売上予実[[#This Row],[月]]/3,0)-1)&amp;"Q"</f>
        <v>4Q</v>
      </c>
      <c r="U436">
        <f>MONTH(売上予実[[#This Row],[受注日]])</f>
        <v>1</v>
      </c>
      <c r="V436" s="2"/>
    </row>
    <row r="437" spans="1:22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売上予実[[#This Row],[販売単価]]*売上予実[[#This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1209</v>
      </c>
      <c r="R437" t="s">
        <v>1107</v>
      </c>
      <c r="S437">
        <f>IF(売上予実[[#This Row],[四半期]]="4Q",YEAR(売上予実[[#This Row],[受注日]])-1,YEAR(売上予実[[#This Row],[受注日]]))</f>
        <v>2024</v>
      </c>
      <c r="T437" t="str">
        <f>IF(売上予実[[#This Row],[月]]&lt;=3,4,ROUNDUP(売上予実[[#This Row],[月]]/3,0)-1)&amp;"Q"</f>
        <v>4Q</v>
      </c>
      <c r="U437">
        <f>MONTH(売上予実[[#This Row],[受注日]])</f>
        <v>1</v>
      </c>
      <c r="V437" s="2"/>
    </row>
    <row r="438" spans="1:22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売上予実[[#This Row],[販売単価]]*売上予実[[#This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1209</v>
      </c>
      <c r="R438" t="s">
        <v>1107</v>
      </c>
      <c r="S438">
        <f>IF(売上予実[[#This Row],[四半期]]="4Q",YEAR(売上予実[[#This Row],[受注日]])-1,YEAR(売上予実[[#This Row],[受注日]]))</f>
        <v>2024</v>
      </c>
      <c r="T438" t="str">
        <f>IF(売上予実[[#This Row],[月]]&lt;=3,4,ROUNDUP(売上予実[[#This Row],[月]]/3,0)-1)&amp;"Q"</f>
        <v>4Q</v>
      </c>
      <c r="U438">
        <f>MONTH(売上予実[[#This Row],[受注日]])</f>
        <v>1</v>
      </c>
      <c r="V438" s="2"/>
    </row>
    <row r="439" spans="1:22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売上予実[[#This Row],[販売単価]]*売上予実[[#This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1209</v>
      </c>
      <c r="R439" t="s">
        <v>1107</v>
      </c>
      <c r="S439">
        <f>IF(売上予実[[#This Row],[四半期]]="4Q",YEAR(売上予実[[#This Row],[受注日]])-1,YEAR(売上予実[[#This Row],[受注日]]))</f>
        <v>2024</v>
      </c>
      <c r="T439" t="str">
        <f>IF(売上予実[[#This Row],[月]]&lt;=3,4,ROUNDUP(売上予実[[#This Row],[月]]/3,0)-1)&amp;"Q"</f>
        <v>4Q</v>
      </c>
      <c r="U439">
        <f>MONTH(売上予実[[#This Row],[受注日]])</f>
        <v>1</v>
      </c>
      <c r="V439" s="2"/>
    </row>
    <row r="440" spans="1:22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売上予実[[#This Row],[販売単価]]*売上予実[[#This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1210</v>
      </c>
      <c r="R440" t="s">
        <v>1104</v>
      </c>
      <c r="S440">
        <f>IF(売上予実[[#This Row],[四半期]]="4Q",YEAR(売上予実[[#This Row],[受注日]])-1,YEAR(売上予実[[#This Row],[受注日]]))</f>
        <v>2024</v>
      </c>
      <c r="T440" t="str">
        <f>IF(売上予実[[#This Row],[月]]&lt;=3,4,ROUNDUP(売上予実[[#This Row],[月]]/3,0)-1)&amp;"Q"</f>
        <v>4Q</v>
      </c>
      <c r="U440">
        <f>MONTH(売上予実[[#This Row],[受注日]])</f>
        <v>1</v>
      </c>
      <c r="V440" s="2"/>
    </row>
    <row r="441" spans="1:22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売上予実[[#This Row],[販売単価]]*売上予実[[#This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1210</v>
      </c>
      <c r="R441" t="s">
        <v>1104</v>
      </c>
      <c r="S441">
        <f>IF(売上予実[[#This Row],[四半期]]="4Q",YEAR(売上予実[[#This Row],[受注日]])-1,YEAR(売上予実[[#This Row],[受注日]]))</f>
        <v>2024</v>
      </c>
      <c r="T441" t="str">
        <f>IF(売上予実[[#This Row],[月]]&lt;=3,4,ROUNDUP(売上予実[[#This Row],[月]]/3,0)-1)&amp;"Q"</f>
        <v>4Q</v>
      </c>
      <c r="U441">
        <f>MONTH(売上予実[[#This Row],[受注日]])</f>
        <v>1</v>
      </c>
      <c r="V441" s="2"/>
    </row>
    <row r="442" spans="1:22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売上予実[[#This Row],[販売単価]]*売上予実[[#This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1210</v>
      </c>
      <c r="R442" t="s">
        <v>1104</v>
      </c>
      <c r="S442">
        <f>IF(売上予実[[#This Row],[四半期]]="4Q",YEAR(売上予実[[#This Row],[受注日]])-1,YEAR(売上予実[[#This Row],[受注日]]))</f>
        <v>2024</v>
      </c>
      <c r="T442" t="str">
        <f>IF(売上予実[[#This Row],[月]]&lt;=3,4,ROUNDUP(売上予実[[#This Row],[月]]/3,0)-1)&amp;"Q"</f>
        <v>4Q</v>
      </c>
      <c r="U442">
        <f>MONTH(売上予実[[#This Row],[受注日]])</f>
        <v>1</v>
      </c>
      <c r="V442" s="2"/>
    </row>
    <row r="443" spans="1:22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売上予実[[#This Row],[販売単価]]*売上予実[[#This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1210</v>
      </c>
      <c r="R443" t="s">
        <v>1104</v>
      </c>
      <c r="S443">
        <f>IF(売上予実[[#This Row],[四半期]]="4Q",YEAR(売上予実[[#This Row],[受注日]])-1,YEAR(売上予実[[#This Row],[受注日]]))</f>
        <v>2024</v>
      </c>
      <c r="T443" t="str">
        <f>IF(売上予実[[#This Row],[月]]&lt;=3,4,ROUNDUP(売上予実[[#This Row],[月]]/3,0)-1)&amp;"Q"</f>
        <v>4Q</v>
      </c>
      <c r="U443">
        <f>MONTH(売上予実[[#This Row],[受注日]])</f>
        <v>1</v>
      </c>
      <c r="V443" s="2"/>
    </row>
    <row r="444" spans="1:22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売上予実[[#This Row],[販売単価]]*売上予実[[#This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1210</v>
      </c>
      <c r="R444" t="s">
        <v>1104</v>
      </c>
      <c r="S444">
        <f>IF(売上予実[[#This Row],[四半期]]="4Q",YEAR(売上予実[[#This Row],[受注日]])-1,YEAR(売上予実[[#This Row],[受注日]]))</f>
        <v>2024</v>
      </c>
      <c r="T444" t="str">
        <f>IF(売上予実[[#This Row],[月]]&lt;=3,4,ROUNDUP(売上予実[[#This Row],[月]]/3,0)-1)&amp;"Q"</f>
        <v>4Q</v>
      </c>
      <c r="U444">
        <f>MONTH(売上予実[[#This Row],[受注日]])</f>
        <v>1</v>
      </c>
      <c r="V444" s="2"/>
    </row>
    <row r="445" spans="1:22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売上予実[[#This Row],[販売単価]]*売上予実[[#This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1211</v>
      </c>
      <c r="R445" t="s">
        <v>1106</v>
      </c>
      <c r="S445">
        <f>IF(売上予実[[#This Row],[四半期]]="4Q",YEAR(売上予実[[#This Row],[受注日]])-1,YEAR(売上予実[[#This Row],[受注日]]))</f>
        <v>2024</v>
      </c>
      <c r="T445" t="str">
        <f>IF(売上予実[[#This Row],[月]]&lt;=3,4,ROUNDUP(売上予実[[#This Row],[月]]/3,0)-1)&amp;"Q"</f>
        <v>4Q</v>
      </c>
      <c r="U445">
        <f>MONTH(売上予実[[#This Row],[受注日]])</f>
        <v>1</v>
      </c>
      <c r="V445" s="2"/>
    </row>
    <row r="446" spans="1:22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売上予実[[#This Row],[販売単価]]*売上予実[[#This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1211</v>
      </c>
      <c r="R446" t="s">
        <v>1106</v>
      </c>
      <c r="S446">
        <f>IF(売上予実[[#This Row],[四半期]]="4Q",YEAR(売上予実[[#This Row],[受注日]])-1,YEAR(売上予実[[#This Row],[受注日]]))</f>
        <v>2024</v>
      </c>
      <c r="T446" t="str">
        <f>IF(売上予実[[#This Row],[月]]&lt;=3,4,ROUNDUP(売上予実[[#This Row],[月]]/3,0)-1)&amp;"Q"</f>
        <v>4Q</v>
      </c>
      <c r="U446">
        <f>MONTH(売上予実[[#This Row],[受注日]])</f>
        <v>1</v>
      </c>
      <c r="V446" s="2"/>
    </row>
    <row r="447" spans="1:22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売上予実[[#This Row],[販売単価]]*売上予実[[#This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1209</v>
      </c>
      <c r="R447" t="s">
        <v>1103</v>
      </c>
      <c r="S447">
        <f>IF(売上予実[[#This Row],[四半期]]="4Q",YEAR(売上予実[[#This Row],[受注日]])-1,YEAR(売上予実[[#This Row],[受注日]]))</f>
        <v>2024</v>
      </c>
      <c r="T447" t="str">
        <f>IF(売上予実[[#This Row],[月]]&lt;=3,4,ROUNDUP(売上予実[[#This Row],[月]]/3,0)-1)&amp;"Q"</f>
        <v>4Q</v>
      </c>
      <c r="U447">
        <f>MONTH(売上予実[[#This Row],[受注日]])</f>
        <v>1</v>
      </c>
      <c r="V447" s="2"/>
    </row>
    <row r="448" spans="1:22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売上予実[[#This Row],[販売単価]]*売上予実[[#This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1210</v>
      </c>
      <c r="R448" t="s">
        <v>1104</v>
      </c>
      <c r="S448">
        <f>IF(売上予実[[#This Row],[四半期]]="4Q",YEAR(売上予実[[#This Row],[受注日]])-1,YEAR(売上予実[[#This Row],[受注日]]))</f>
        <v>2024</v>
      </c>
      <c r="T448" t="str">
        <f>IF(売上予実[[#This Row],[月]]&lt;=3,4,ROUNDUP(売上予実[[#This Row],[月]]/3,0)-1)&amp;"Q"</f>
        <v>4Q</v>
      </c>
      <c r="U448">
        <f>MONTH(売上予実[[#This Row],[受注日]])</f>
        <v>1</v>
      </c>
      <c r="V448" s="2"/>
    </row>
    <row r="449" spans="1:22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売上予実[[#This Row],[販売単価]]*売上予実[[#This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1210</v>
      </c>
      <c r="R449" t="s">
        <v>1105</v>
      </c>
      <c r="S449">
        <f>IF(売上予実[[#This Row],[四半期]]="4Q",YEAR(売上予実[[#This Row],[受注日]])-1,YEAR(売上予実[[#This Row],[受注日]]))</f>
        <v>2024</v>
      </c>
      <c r="T449" t="str">
        <f>IF(売上予実[[#This Row],[月]]&lt;=3,4,ROUNDUP(売上予実[[#This Row],[月]]/3,0)-1)&amp;"Q"</f>
        <v>4Q</v>
      </c>
      <c r="U449">
        <f>MONTH(売上予実[[#This Row],[受注日]])</f>
        <v>1</v>
      </c>
      <c r="V449" s="2"/>
    </row>
    <row r="450" spans="1:22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売上予実[[#This Row],[販売単価]]*売上予実[[#This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1210</v>
      </c>
      <c r="R450" t="s">
        <v>1104</v>
      </c>
      <c r="S450">
        <f>IF(売上予実[[#This Row],[四半期]]="4Q",YEAR(売上予実[[#This Row],[受注日]])-1,YEAR(売上予実[[#This Row],[受注日]]))</f>
        <v>2024</v>
      </c>
      <c r="T450" t="str">
        <f>IF(売上予実[[#This Row],[月]]&lt;=3,4,ROUNDUP(売上予実[[#This Row],[月]]/3,0)-1)&amp;"Q"</f>
        <v>4Q</v>
      </c>
      <c r="U450">
        <f>MONTH(売上予実[[#This Row],[受注日]])</f>
        <v>1</v>
      </c>
      <c r="V450" s="2"/>
    </row>
    <row r="451" spans="1:22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売上予実[[#This Row],[販売単価]]*売上予実[[#This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1210</v>
      </c>
      <c r="R451" t="s">
        <v>1105</v>
      </c>
      <c r="S451">
        <f>IF(売上予実[[#This Row],[四半期]]="4Q",YEAR(売上予実[[#This Row],[受注日]])-1,YEAR(売上予実[[#This Row],[受注日]]))</f>
        <v>2024</v>
      </c>
      <c r="T451" t="str">
        <f>IF(売上予実[[#This Row],[月]]&lt;=3,4,ROUNDUP(売上予実[[#This Row],[月]]/3,0)-1)&amp;"Q"</f>
        <v>4Q</v>
      </c>
      <c r="U451">
        <f>MONTH(売上予実[[#This Row],[受注日]])</f>
        <v>1</v>
      </c>
      <c r="V451" s="2"/>
    </row>
    <row r="452" spans="1:22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売上予実[[#This Row],[販売単価]]*売上予実[[#This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1210</v>
      </c>
      <c r="R452" t="s">
        <v>1104</v>
      </c>
      <c r="S452">
        <f>IF(売上予実[[#This Row],[四半期]]="4Q",YEAR(売上予実[[#This Row],[受注日]])-1,YEAR(売上予実[[#This Row],[受注日]]))</f>
        <v>2024</v>
      </c>
      <c r="T452" t="str">
        <f>IF(売上予実[[#This Row],[月]]&lt;=3,4,ROUNDUP(売上予実[[#This Row],[月]]/3,0)-1)&amp;"Q"</f>
        <v>4Q</v>
      </c>
      <c r="U452">
        <f>MONTH(売上予実[[#This Row],[受注日]])</f>
        <v>1</v>
      </c>
      <c r="V452" s="2"/>
    </row>
    <row r="453" spans="1:22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売上予実[[#This Row],[販売単価]]*売上予実[[#This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1209</v>
      </c>
      <c r="R453" t="s">
        <v>1103</v>
      </c>
      <c r="S453">
        <f>IF(売上予実[[#This Row],[四半期]]="4Q",YEAR(売上予実[[#This Row],[受注日]])-1,YEAR(売上予実[[#This Row],[受注日]]))</f>
        <v>2024</v>
      </c>
      <c r="T453" t="str">
        <f>IF(売上予実[[#This Row],[月]]&lt;=3,4,ROUNDUP(売上予実[[#This Row],[月]]/3,0)-1)&amp;"Q"</f>
        <v>4Q</v>
      </c>
      <c r="U453">
        <f>MONTH(売上予実[[#This Row],[受注日]])</f>
        <v>1</v>
      </c>
      <c r="V453" s="2"/>
    </row>
    <row r="454" spans="1:22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売上予実[[#This Row],[販売単価]]*売上予実[[#This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1211</v>
      </c>
      <c r="R454" t="s">
        <v>1106</v>
      </c>
      <c r="S454">
        <f>IF(売上予実[[#This Row],[四半期]]="4Q",YEAR(売上予実[[#This Row],[受注日]])-1,YEAR(売上予実[[#This Row],[受注日]]))</f>
        <v>2024</v>
      </c>
      <c r="T454" t="str">
        <f>IF(売上予実[[#This Row],[月]]&lt;=3,4,ROUNDUP(売上予実[[#This Row],[月]]/3,0)-1)&amp;"Q"</f>
        <v>4Q</v>
      </c>
      <c r="U454">
        <f>MONTH(売上予実[[#This Row],[受注日]])</f>
        <v>1</v>
      </c>
      <c r="V454" s="2"/>
    </row>
    <row r="455" spans="1:22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売上予実[[#This Row],[販売単価]]*売上予実[[#This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1211</v>
      </c>
      <c r="R455" t="s">
        <v>1106</v>
      </c>
      <c r="S455">
        <f>IF(売上予実[[#This Row],[四半期]]="4Q",YEAR(売上予実[[#This Row],[受注日]])-1,YEAR(売上予実[[#This Row],[受注日]]))</f>
        <v>2024</v>
      </c>
      <c r="T455" t="str">
        <f>IF(売上予実[[#This Row],[月]]&lt;=3,4,ROUNDUP(売上予実[[#This Row],[月]]/3,0)-1)&amp;"Q"</f>
        <v>4Q</v>
      </c>
      <c r="U455">
        <f>MONTH(売上予実[[#This Row],[受注日]])</f>
        <v>1</v>
      </c>
      <c r="V455" s="2"/>
    </row>
    <row r="456" spans="1:22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売上予実[[#This Row],[販売単価]]*売上予実[[#This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1210</v>
      </c>
      <c r="R456" t="s">
        <v>1104</v>
      </c>
      <c r="S456">
        <f>IF(売上予実[[#This Row],[四半期]]="4Q",YEAR(売上予実[[#This Row],[受注日]])-1,YEAR(売上予実[[#This Row],[受注日]]))</f>
        <v>2024</v>
      </c>
      <c r="T456" t="str">
        <f>IF(売上予実[[#This Row],[月]]&lt;=3,4,ROUNDUP(売上予実[[#This Row],[月]]/3,0)-1)&amp;"Q"</f>
        <v>4Q</v>
      </c>
      <c r="U456">
        <f>MONTH(売上予実[[#This Row],[受注日]])</f>
        <v>1</v>
      </c>
      <c r="V456" s="2"/>
    </row>
    <row r="457" spans="1:22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売上予実[[#This Row],[販売単価]]*売上予実[[#This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1210</v>
      </c>
      <c r="R457" t="s">
        <v>1105</v>
      </c>
      <c r="S457">
        <f>IF(売上予実[[#This Row],[四半期]]="4Q",YEAR(売上予実[[#This Row],[受注日]])-1,YEAR(売上予実[[#This Row],[受注日]]))</f>
        <v>2024</v>
      </c>
      <c r="T457" t="str">
        <f>IF(売上予実[[#This Row],[月]]&lt;=3,4,ROUNDUP(売上予実[[#This Row],[月]]/3,0)-1)&amp;"Q"</f>
        <v>4Q</v>
      </c>
      <c r="U457">
        <f>MONTH(売上予実[[#This Row],[受注日]])</f>
        <v>2</v>
      </c>
      <c r="V457" s="2"/>
    </row>
    <row r="458" spans="1:22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売上予実[[#This Row],[販売単価]]*売上予実[[#This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1210</v>
      </c>
      <c r="R458" t="s">
        <v>1105</v>
      </c>
      <c r="S458">
        <f>IF(売上予実[[#This Row],[四半期]]="4Q",YEAR(売上予実[[#This Row],[受注日]])-1,YEAR(売上予実[[#This Row],[受注日]]))</f>
        <v>2024</v>
      </c>
      <c r="T458" t="str">
        <f>IF(売上予実[[#This Row],[月]]&lt;=3,4,ROUNDUP(売上予実[[#This Row],[月]]/3,0)-1)&amp;"Q"</f>
        <v>4Q</v>
      </c>
      <c r="U458">
        <f>MONTH(売上予実[[#This Row],[受注日]])</f>
        <v>2</v>
      </c>
      <c r="V458" s="2"/>
    </row>
    <row r="459" spans="1:22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売上予実[[#This Row],[販売単価]]*売上予実[[#This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1209</v>
      </c>
      <c r="R459" t="s">
        <v>1103</v>
      </c>
      <c r="S459">
        <f>IF(売上予実[[#This Row],[四半期]]="4Q",YEAR(売上予実[[#This Row],[受注日]])-1,YEAR(売上予実[[#This Row],[受注日]]))</f>
        <v>2024</v>
      </c>
      <c r="T459" t="str">
        <f>IF(売上予実[[#This Row],[月]]&lt;=3,4,ROUNDUP(売上予実[[#This Row],[月]]/3,0)-1)&amp;"Q"</f>
        <v>4Q</v>
      </c>
      <c r="U459">
        <f>MONTH(売上予実[[#This Row],[受注日]])</f>
        <v>2</v>
      </c>
      <c r="V459" s="2"/>
    </row>
    <row r="460" spans="1:22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売上予実[[#This Row],[販売単価]]*売上予実[[#This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1210</v>
      </c>
      <c r="R460" t="s">
        <v>1105</v>
      </c>
      <c r="S460">
        <f>IF(売上予実[[#This Row],[四半期]]="4Q",YEAR(売上予実[[#This Row],[受注日]])-1,YEAR(売上予実[[#This Row],[受注日]]))</f>
        <v>2024</v>
      </c>
      <c r="T460" t="str">
        <f>IF(売上予実[[#This Row],[月]]&lt;=3,4,ROUNDUP(売上予実[[#This Row],[月]]/3,0)-1)&amp;"Q"</f>
        <v>4Q</v>
      </c>
      <c r="U460">
        <f>MONTH(売上予実[[#This Row],[受注日]])</f>
        <v>2</v>
      </c>
      <c r="V460" s="2"/>
    </row>
    <row r="461" spans="1:22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売上予実[[#This Row],[販売単価]]*売上予実[[#This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1210</v>
      </c>
      <c r="R461" t="s">
        <v>1104</v>
      </c>
      <c r="S461">
        <f>IF(売上予実[[#This Row],[四半期]]="4Q",YEAR(売上予実[[#This Row],[受注日]])-1,YEAR(売上予実[[#This Row],[受注日]]))</f>
        <v>2024</v>
      </c>
      <c r="T461" t="str">
        <f>IF(売上予実[[#This Row],[月]]&lt;=3,4,ROUNDUP(売上予実[[#This Row],[月]]/3,0)-1)&amp;"Q"</f>
        <v>4Q</v>
      </c>
      <c r="U461">
        <f>MONTH(売上予実[[#This Row],[受注日]])</f>
        <v>2</v>
      </c>
      <c r="V461" s="2"/>
    </row>
    <row r="462" spans="1:22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売上予実[[#This Row],[販売単価]]*売上予実[[#This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1209</v>
      </c>
      <c r="R462" t="s">
        <v>1107</v>
      </c>
      <c r="S462">
        <f>IF(売上予実[[#This Row],[四半期]]="4Q",YEAR(売上予実[[#This Row],[受注日]])-1,YEAR(売上予実[[#This Row],[受注日]]))</f>
        <v>2024</v>
      </c>
      <c r="T462" t="str">
        <f>IF(売上予実[[#This Row],[月]]&lt;=3,4,ROUNDUP(売上予実[[#This Row],[月]]/3,0)-1)&amp;"Q"</f>
        <v>4Q</v>
      </c>
      <c r="U462">
        <f>MONTH(売上予実[[#This Row],[受注日]])</f>
        <v>2</v>
      </c>
      <c r="V462" s="2"/>
    </row>
    <row r="463" spans="1:22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売上予実[[#This Row],[販売単価]]*売上予実[[#This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1209</v>
      </c>
      <c r="R463" t="s">
        <v>1107</v>
      </c>
      <c r="S463">
        <f>IF(売上予実[[#This Row],[四半期]]="4Q",YEAR(売上予実[[#This Row],[受注日]])-1,YEAR(売上予実[[#This Row],[受注日]]))</f>
        <v>2024</v>
      </c>
      <c r="T463" t="str">
        <f>IF(売上予実[[#This Row],[月]]&lt;=3,4,ROUNDUP(売上予実[[#This Row],[月]]/3,0)-1)&amp;"Q"</f>
        <v>4Q</v>
      </c>
      <c r="U463">
        <f>MONTH(売上予実[[#This Row],[受注日]])</f>
        <v>2</v>
      </c>
      <c r="V463" s="2"/>
    </row>
    <row r="464" spans="1:22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売上予実[[#This Row],[販売単価]]*売上予実[[#This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1210</v>
      </c>
      <c r="R464" t="s">
        <v>1104</v>
      </c>
      <c r="S464">
        <f>IF(売上予実[[#This Row],[四半期]]="4Q",YEAR(売上予実[[#This Row],[受注日]])-1,YEAR(売上予実[[#This Row],[受注日]]))</f>
        <v>2024</v>
      </c>
      <c r="T464" t="str">
        <f>IF(売上予実[[#This Row],[月]]&lt;=3,4,ROUNDUP(売上予実[[#This Row],[月]]/3,0)-1)&amp;"Q"</f>
        <v>4Q</v>
      </c>
      <c r="U464">
        <f>MONTH(売上予実[[#This Row],[受注日]])</f>
        <v>2</v>
      </c>
      <c r="V464" s="2"/>
    </row>
    <row r="465" spans="1:22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売上予実[[#This Row],[販売単価]]*売上予実[[#This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1209</v>
      </c>
      <c r="R465" t="s">
        <v>1107</v>
      </c>
      <c r="S465">
        <f>IF(売上予実[[#This Row],[四半期]]="4Q",YEAR(売上予実[[#This Row],[受注日]])-1,YEAR(売上予実[[#This Row],[受注日]]))</f>
        <v>2024</v>
      </c>
      <c r="T465" t="str">
        <f>IF(売上予実[[#This Row],[月]]&lt;=3,4,ROUNDUP(売上予実[[#This Row],[月]]/3,0)-1)&amp;"Q"</f>
        <v>4Q</v>
      </c>
      <c r="U465">
        <f>MONTH(売上予実[[#This Row],[受注日]])</f>
        <v>2</v>
      </c>
      <c r="V465" s="2"/>
    </row>
    <row r="466" spans="1:22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売上予実[[#This Row],[販売単価]]*売上予実[[#This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1209</v>
      </c>
      <c r="R466" t="s">
        <v>1107</v>
      </c>
      <c r="S466">
        <f>IF(売上予実[[#This Row],[四半期]]="4Q",YEAR(売上予実[[#This Row],[受注日]])-1,YEAR(売上予実[[#This Row],[受注日]]))</f>
        <v>2024</v>
      </c>
      <c r="T466" t="str">
        <f>IF(売上予実[[#This Row],[月]]&lt;=3,4,ROUNDUP(売上予実[[#This Row],[月]]/3,0)-1)&amp;"Q"</f>
        <v>4Q</v>
      </c>
      <c r="U466">
        <f>MONTH(売上予実[[#This Row],[受注日]])</f>
        <v>2</v>
      </c>
      <c r="V466" s="2"/>
    </row>
    <row r="467" spans="1:22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売上予実[[#This Row],[販売単価]]*売上予実[[#This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1210</v>
      </c>
      <c r="R467" t="s">
        <v>1104</v>
      </c>
      <c r="S467">
        <f>IF(売上予実[[#This Row],[四半期]]="4Q",YEAR(売上予実[[#This Row],[受注日]])-1,YEAR(売上予実[[#This Row],[受注日]]))</f>
        <v>2024</v>
      </c>
      <c r="T467" t="str">
        <f>IF(売上予実[[#This Row],[月]]&lt;=3,4,ROUNDUP(売上予実[[#This Row],[月]]/3,0)-1)&amp;"Q"</f>
        <v>4Q</v>
      </c>
      <c r="U467">
        <f>MONTH(売上予実[[#This Row],[受注日]])</f>
        <v>2</v>
      </c>
      <c r="V467" s="2"/>
    </row>
    <row r="468" spans="1:22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売上予実[[#This Row],[販売単価]]*売上予実[[#This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1210</v>
      </c>
      <c r="R468" t="s">
        <v>1104</v>
      </c>
      <c r="S468">
        <f>IF(売上予実[[#This Row],[四半期]]="4Q",YEAR(売上予実[[#This Row],[受注日]])-1,YEAR(売上予実[[#This Row],[受注日]]))</f>
        <v>2024</v>
      </c>
      <c r="T468" t="str">
        <f>IF(売上予実[[#This Row],[月]]&lt;=3,4,ROUNDUP(売上予実[[#This Row],[月]]/3,0)-1)&amp;"Q"</f>
        <v>4Q</v>
      </c>
      <c r="U468">
        <f>MONTH(売上予実[[#This Row],[受注日]])</f>
        <v>2</v>
      </c>
      <c r="V468" s="2"/>
    </row>
    <row r="469" spans="1:22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売上予実[[#This Row],[販売単価]]*売上予実[[#This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1211</v>
      </c>
      <c r="R469" t="s">
        <v>1106</v>
      </c>
      <c r="S469">
        <f>IF(売上予実[[#This Row],[四半期]]="4Q",YEAR(売上予実[[#This Row],[受注日]])-1,YEAR(売上予実[[#This Row],[受注日]]))</f>
        <v>2024</v>
      </c>
      <c r="T469" t="str">
        <f>IF(売上予実[[#This Row],[月]]&lt;=3,4,ROUNDUP(売上予実[[#This Row],[月]]/3,0)-1)&amp;"Q"</f>
        <v>4Q</v>
      </c>
      <c r="U469">
        <f>MONTH(売上予実[[#This Row],[受注日]])</f>
        <v>2</v>
      </c>
      <c r="V469" s="2"/>
    </row>
    <row r="470" spans="1:22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売上予実[[#This Row],[販売単価]]*売上予実[[#This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1211</v>
      </c>
      <c r="R470" t="s">
        <v>1106</v>
      </c>
      <c r="S470">
        <f>IF(売上予実[[#This Row],[四半期]]="4Q",YEAR(売上予実[[#This Row],[受注日]])-1,YEAR(売上予実[[#This Row],[受注日]]))</f>
        <v>2024</v>
      </c>
      <c r="T470" t="str">
        <f>IF(売上予実[[#This Row],[月]]&lt;=3,4,ROUNDUP(売上予実[[#This Row],[月]]/3,0)-1)&amp;"Q"</f>
        <v>4Q</v>
      </c>
      <c r="U470">
        <f>MONTH(売上予実[[#This Row],[受注日]])</f>
        <v>2</v>
      </c>
      <c r="V470" s="2"/>
    </row>
    <row r="471" spans="1:22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売上予実[[#This Row],[販売単価]]*売上予実[[#This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1209</v>
      </c>
      <c r="R471" t="s">
        <v>1107</v>
      </c>
      <c r="S471">
        <f>IF(売上予実[[#This Row],[四半期]]="4Q",YEAR(売上予実[[#This Row],[受注日]])-1,YEAR(売上予実[[#This Row],[受注日]]))</f>
        <v>2024</v>
      </c>
      <c r="T471" t="str">
        <f>IF(売上予実[[#This Row],[月]]&lt;=3,4,ROUNDUP(売上予実[[#This Row],[月]]/3,0)-1)&amp;"Q"</f>
        <v>4Q</v>
      </c>
      <c r="U471">
        <f>MONTH(売上予実[[#This Row],[受注日]])</f>
        <v>2</v>
      </c>
      <c r="V471" s="2"/>
    </row>
    <row r="472" spans="1:22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売上予実[[#This Row],[販売単価]]*売上予実[[#This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1211</v>
      </c>
      <c r="R472" t="s">
        <v>1106</v>
      </c>
      <c r="S472">
        <f>IF(売上予実[[#This Row],[四半期]]="4Q",YEAR(売上予実[[#This Row],[受注日]])-1,YEAR(売上予実[[#This Row],[受注日]]))</f>
        <v>2024</v>
      </c>
      <c r="T472" t="str">
        <f>IF(売上予実[[#This Row],[月]]&lt;=3,4,ROUNDUP(売上予実[[#This Row],[月]]/3,0)-1)&amp;"Q"</f>
        <v>4Q</v>
      </c>
      <c r="U472">
        <f>MONTH(売上予実[[#This Row],[受注日]])</f>
        <v>2</v>
      </c>
      <c r="V472" s="2"/>
    </row>
    <row r="473" spans="1:22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売上予実[[#This Row],[販売単価]]*売上予実[[#This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1211</v>
      </c>
      <c r="R473" t="s">
        <v>1106</v>
      </c>
      <c r="S473">
        <f>IF(売上予実[[#This Row],[四半期]]="4Q",YEAR(売上予実[[#This Row],[受注日]])-1,YEAR(売上予実[[#This Row],[受注日]]))</f>
        <v>2024</v>
      </c>
      <c r="T473" t="str">
        <f>IF(売上予実[[#This Row],[月]]&lt;=3,4,ROUNDUP(売上予実[[#This Row],[月]]/3,0)-1)&amp;"Q"</f>
        <v>4Q</v>
      </c>
      <c r="U473">
        <f>MONTH(売上予実[[#This Row],[受注日]])</f>
        <v>2</v>
      </c>
      <c r="V473" s="2"/>
    </row>
    <row r="474" spans="1:22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売上予実[[#This Row],[販売単価]]*売上予実[[#This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1211</v>
      </c>
      <c r="R474" t="s">
        <v>1106</v>
      </c>
      <c r="S474">
        <f>IF(売上予実[[#This Row],[四半期]]="4Q",YEAR(売上予実[[#This Row],[受注日]])-1,YEAR(売上予実[[#This Row],[受注日]]))</f>
        <v>2024</v>
      </c>
      <c r="T474" t="str">
        <f>IF(売上予実[[#This Row],[月]]&lt;=3,4,ROUNDUP(売上予実[[#This Row],[月]]/3,0)-1)&amp;"Q"</f>
        <v>4Q</v>
      </c>
      <c r="U474">
        <f>MONTH(売上予実[[#This Row],[受注日]])</f>
        <v>2</v>
      </c>
      <c r="V474" s="2"/>
    </row>
    <row r="475" spans="1:22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売上予実[[#This Row],[販売単価]]*売上予実[[#This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1211</v>
      </c>
      <c r="R475" t="s">
        <v>1106</v>
      </c>
      <c r="S475">
        <f>IF(売上予実[[#This Row],[四半期]]="4Q",YEAR(売上予実[[#This Row],[受注日]])-1,YEAR(売上予実[[#This Row],[受注日]]))</f>
        <v>2024</v>
      </c>
      <c r="T475" t="str">
        <f>IF(売上予実[[#This Row],[月]]&lt;=3,4,ROUNDUP(売上予実[[#This Row],[月]]/3,0)-1)&amp;"Q"</f>
        <v>4Q</v>
      </c>
      <c r="U475">
        <f>MONTH(売上予実[[#This Row],[受注日]])</f>
        <v>2</v>
      </c>
      <c r="V475" s="2"/>
    </row>
    <row r="476" spans="1:22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売上予実[[#This Row],[販売単価]]*売上予実[[#This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1211</v>
      </c>
      <c r="R476" t="s">
        <v>1106</v>
      </c>
      <c r="S476">
        <f>IF(売上予実[[#This Row],[四半期]]="4Q",YEAR(売上予実[[#This Row],[受注日]])-1,YEAR(売上予実[[#This Row],[受注日]]))</f>
        <v>2024</v>
      </c>
      <c r="T476" t="str">
        <f>IF(売上予実[[#This Row],[月]]&lt;=3,4,ROUNDUP(売上予実[[#This Row],[月]]/3,0)-1)&amp;"Q"</f>
        <v>4Q</v>
      </c>
      <c r="U476">
        <f>MONTH(売上予実[[#This Row],[受注日]])</f>
        <v>2</v>
      </c>
      <c r="V476" s="2"/>
    </row>
    <row r="477" spans="1:22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売上予実[[#This Row],[販売単価]]*売上予実[[#This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1210</v>
      </c>
      <c r="R477" t="s">
        <v>1105</v>
      </c>
      <c r="S477">
        <f>IF(売上予実[[#This Row],[四半期]]="4Q",YEAR(売上予実[[#This Row],[受注日]])-1,YEAR(売上予実[[#This Row],[受注日]]))</f>
        <v>2024</v>
      </c>
      <c r="T477" t="str">
        <f>IF(売上予実[[#This Row],[月]]&lt;=3,4,ROUNDUP(売上予実[[#This Row],[月]]/3,0)-1)&amp;"Q"</f>
        <v>4Q</v>
      </c>
      <c r="U477">
        <f>MONTH(売上予実[[#This Row],[受注日]])</f>
        <v>2</v>
      </c>
      <c r="V477" s="2"/>
    </row>
    <row r="478" spans="1:22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売上予実[[#This Row],[販売単価]]*売上予実[[#This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1210</v>
      </c>
      <c r="R478" t="s">
        <v>1105</v>
      </c>
      <c r="S478">
        <f>IF(売上予実[[#This Row],[四半期]]="4Q",YEAR(売上予実[[#This Row],[受注日]])-1,YEAR(売上予実[[#This Row],[受注日]]))</f>
        <v>2024</v>
      </c>
      <c r="T478" t="str">
        <f>IF(売上予実[[#This Row],[月]]&lt;=3,4,ROUNDUP(売上予実[[#This Row],[月]]/3,0)-1)&amp;"Q"</f>
        <v>4Q</v>
      </c>
      <c r="U478">
        <f>MONTH(売上予実[[#This Row],[受注日]])</f>
        <v>2</v>
      </c>
      <c r="V478" s="2"/>
    </row>
    <row r="479" spans="1:22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売上予実[[#This Row],[販売単価]]*売上予実[[#This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1209</v>
      </c>
      <c r="R479" t="s">
        <v>1103</v>
      </c>
      <c r="S479">
        <f>IF(売上予実[[#This Row],[四半期]]="4Q",YEAR(売上予実[[#This Row],[受注日]])-1,YEAR(売上予実[[#This Row],[受注日]]))</f>
        <v>2024</v>
      </c>
      <c r="T479" t="str">
        <f>IF(売上予実[[#This Row],[月]]&lt;=3,4,ROUNDUP(売上予実[[#This Row],[月]]/3,0)-1)&amp;"Q"</f>
        <v>4Q</v>
      </c>
      <c r="U479">
        <f>MONTH(売上予実[[#This Row],[受注日]])</f>
        <v>2</v>
      </c>
      <c r="V479" s="2"/>
    </row>
    <row r="480" spans="1:22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売上予実[[#This Row],[販売単価]]*売上予実[[#This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1209</v>
      </c>
      <c r="R480" t="s">
        <v>1103</v>
      </c>
      <c r="S480">
        <f>IF(売上予実[[#This Row],[四半期]]="4Q",YEAR(売上予実[[#This Row],[受注日]])-1,YEAR(売上予実[[#This Row],[受注日]]))</f>
        <v>2024</v>
      </c>
      <c r="T480" t="str">
        <f>IF(売上予実[[#This Row],[月]]&lt;=3,4,ROUNDUP(売上予実[[#This Row],[月]]/3,0)-1)&amp;"Q"</f>
        <v>4Q</v>
      </c>
      <c r="U480">
        <f>MONTH(売上予実[[#This Row],[受注日]])</f>
        <v>2</v>
      </c>
      <c r="V480" s="2"/>
    </row>
    <row r="481" spans="1:22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売上予実[[#This Row],[販売単価]]*売上予実[[#This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1211</v>
      </c>
      <c r="R481" t="s">
        <v>1106</v>
      </c>
      <c r="S481">
        <f>IF(売上予実[[#This Row],[四半期]]="4Q",YEAR(売上予実[[#This Row],[受注日]])-1,YEAR(売上予実[[#This Row],[受注日]]))</f>
        <v>2024</v>
      </c>
      <c r="T481" t="str">
        <f>IF(売上予実[[#This Row],[月]]&lt;=3,4,ROUNDUP(売上予実[[#This Row],[月]]/3,0)-1)&amp;"Q"</f>
        <v>4Q</v>
      </c>
      <c r="U481">
        <f>MONTH(売上予実[[#This Row],[受注日]])</f>
        <v>2</v>
      </c>
      <c r="V481" s="2"/>
    </row>
    <row r="482" spans="1:22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売上予実[[#This Row],[販売単価]]*売上予実[[#This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1211</v>
      </c>
      <c r="R482" t="s">
        <v>1106</v>
      </c>
      <c r="S482">
        <f>IF(売上予実[[#This Row],[四半期]]="4Q",YEAR(売上予実[[#This Row],[受注日]])-1,YEAR(売上予実[[#This Row],[受注日]]))</f>
        <v>2024</v>
      </c>
      <c r="T482" t="str">
        <f>IF(売上予実[[#This Row],[月]]&lt;=3,4,ROUNDUP(売上予実[[#This Row],[月]]/3,0)-1)&amp;"Q"</f>
        <v>4Q</v>
      </c>
      <c r="U482">
        <f>MONTH(売上予実[[#This Row],[受注日]])</f>
        <v>2</v>
      </c>
      <c r="V482" s="2"/>
    </row>
    <row r="483" spans="1:22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売上予実[[#This Row],[販売単価]]*売上予実[[#This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1210</v>
      </c>
      <c r="R483" t="s">
        <v>1105</v>
      </c>
      <c r="S483">
        <f>IF(売上予実[[#This Row],[四半期]]="4Q",YEAR(売上予実[[#This Row],[受注日]])-1,YEAR(売上予実[[#This Row],[受注日]]))</f>
        <v>2024</v>
      </c>
      <c r="T483" t="str">
        <f>IF(売上予実[[#This Row],[月]]&lt;=3,4,ROUNDUP(売上予実[[#This Row],[月]]/3,0)-1)&amp;"Q"</f>
        <v>4Q</v>
      </c>
      <c r="U483">
        <f>MONTH(売上予実[[#This Row],[受注日]])</f>
        <v>2</v>
      </c>
      <c r="V483" s="2"/>
    </row>
    <row r="484" spans="1:22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売上予実[[#This Row],[販売単価]]*売上予実[[#This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1210</v>
      </c>
      <c r="R484" t="s">
        <v>1104</v>
      </c>
      <c r="S484">
        <f>IF(売上予実[[#This Row],[四半期]]="4Q",YEAR(売上予実[[#This Row],[受注日]])-1,YEAR(売上予実[[#This Row],[受注日]]))</f>
        <v>2024</v>
      </c>
      <c r="T484" t="str">
        <f>IF(売上予実[[#This Row],[月]]&lt;=3,4,ROUNDUP(売上予実[[#This Row],[月]]/3,0)-1)&amp;"Q"</f>
        <v>4Q</v>
      </c>
      <c r="U484">
        <f>MONTH(売上予実[[#This Row],[受注日]])</f>
        <v>2</v>
      </c>
      <c r="V484" s="2"/>
    </row>
    <row r="485" spans="1:22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売上予実[[#This Row],[販売単価]]*売上予実[[#This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1210</v>
      </c>
      <c r="R485" t="s">
        <v>1105</v>
      </c>
      <c r="S485">
        <f>IF(売上予実[[#This Row],[四半期]]="4Q",YEAR(売上予実[[#This Row],[受注日]])-1,YEAR(売上予実[[#This Row],[受注日]]))</f>
        <v>2024</v>
      </c>
      <c r="T485" t="str">
        <f>IF(売上予実[[#This Row],[月]]&lt;=3,4,ROUNDUP(売上予実[[#This Row],[月]]/3,0)-1)&amp;"Q"</f>
        <v>4Q</v>
      </c>
      <c r="U485">
        <f>MONTH(売上予実[[#This Row],[受注日]])</f>
        <v>2</v>
      </c>
      <c r="V485" s="2"/>
    </row>
    <row r="486" spans="1:22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売上予実[[#This Row],[販売単価]]*売上予実[[#This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1209</v>
      </c>
      <c r="R486" t="s">
        <v>1103</v>
      </c>
      <c r="S486">
        <f>IF(売上予実[[#This Row],[四半期]]="4Q",YEAR(売上予実[[#This Row],[受注日]])-1,YEAR(売上予実[[#This Row],[受注日]]))</f>
        <v>2024</v>
      </c>
      <c r="T486" t="str">
        <f>IF(売上予実[[#This Row],[月]]&lt;=3,4,ROUNDUP(売上予実[[#This Row],[月]]/3,0)-1)&amp;"Q"</f>
        <v>4Q</v>
      </c>
      <c r="U486">
        <f>MONTH(売上予実[[#This Row],[受注日]])</f>
        <v>2</v>
      </c>
      <c r="V486" s="2"/>
    </row>
    <row r="487" spans="1:22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売上予実[[#This Row],[販売単価]]*売上予実[[#This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1210</v>
      </c>
      <c r="R487" t="s">
        <v>1105</v>
      </c>
      <c r="S487">
        <f>IF(売上予実[[#This Row],[四半期]]="4Q",YEAR(売上予実[[#This Row],[受注日]])-1,YEAR(売上予実[[#This Row],[受注日]]))</f>
        <v>2024</v>
      </c>
      <c r="T487" t="str">
        <f>IF(売上予実[[#This Row],[月]]&lt;=3,4,ROUNDUP(売上予実[[#This Row],[月]]/3,0)-1)&amp;"Q"</f>
        <v>4Q</v>
      </c>
      <c r="U487">
        <f>MONTH(売上予実[[#This Row],[受注日]])</f>
        <v>2</v>
      </c>
      <c r="V487" s="2"/>
    </row>
    <row r="488" spans="1:22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売上予実[[#This Row],[販売単価]]*売上予実[[#This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1210</v>
      </c>
      <c r="R488" t="s">
        <v>1105</v>
      </c>
      <c r="S488">
        <f>IF(売上予実[[#This Row],[四半期]]="4Q",YEAR(売上予実[[#This Row],[受注日]])-1,YEAR(売上予実[[#This Row],[受注日]]))</f>
        <v>2024</v>
      </c>
      <c r="T488" t="str">
        <f>IF(売上予実[[#This Row],[月]]&lt;=3,4,ROUNDUP(売上予実[[#This Row],[月]]/3,0)-1)&amp;"Q"</f>
        <v>4Q</v>
      </c>
      <c r="U488">
        <f>MONTH(売上予実[[#This Row],[受注日]])</f>
        <v>2</v>
      </c>
      <c r="V488" s="2"/>
    </row>
    <row r="489" spans="1:22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売上予実[[#This Row],[販売単価]]*売上予実[[#This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1211</v>
      </c>
      <c r="R489" t="s">
        <v>1106</v>
      </c>
      <c r="S489">
        <f>IF(売上予実[[#This Row],[四半期]]="4Q",YEAR(売上予実[[#This Row],[受注日]])-1,YEAR(売上予実[[#This Row],[受注日]]))</f>
        <v>2024</v>
      </c>
      <c r="T489" t="str">
        <f>IF(売上予実[[#This Row],[月]]&lt;=3,4,ROUNDUP(売上予実[[#This Row],[月]]/3,0)-1)&amp;"Q"</f>
        <v>4Q</v>
      </c>
      <c r="U489">
        <f>MONTH(売上予実[[#This Row],[受注日]])</f>
        <v>2</v>
      </c>
      <c r="V489" s="2"/>
    </row>
    <row r="490" spans="1:22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売上予実[[#This Row],[販売単価]]*売上予実[[#This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1210</v>
      </c>
      <c r="R490" t="s">
        <v>1104</v>
      </c>
      <c r="S490">
        <f>IF(売上予実[[#This Row],[四半期]]="4Q",YEAR(売上予実[[#This Row],[受注日]])-1,YEAR(売上予実[[#This Row],[受注日]]))</f>
        <v>2024</v>
      </c>
      <c r="T490" t="str">
        <f>IF(売上予実[[#This Row],[月]]&lt;=3,4,ROUNDUP(売上予実[[#This Row],[月]]/3,0)-1)&amp;"Q"</f>
        <v>4Q</v>
      </c>
      <c r="U490">
        <f>MONTH(売上予実[[#This Row],[受注日]])</f>
        <v>2</v>
      </c>
      <c r="V490" s="2"/>
    </row>
    <row r="491" spans="1:22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売上予実[[#This Row],[販売単価]]*売上予実[[#This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1209</v>
      </c>
      <c r="R491" t="s">
        <v>1107</v>
      </c>
      <c r="S491">
        <f>IF(売上予実[[#This Row],[四半期]]="4Q",YEAR(売上予実[[#This Row],[受注日]])-1,YEAR(売上予実[[#This Row],[受注日]]))</f>
        <v>2024</v>
      </c>
      <c r="T491" t="str">
        <f>IF(売上予実[[#This Row],[月]]&lt;=3,4,ROUNDUP(売上予実[[#This Row],[月]]/3,0)-1)&amp;"Q"</f>
        <v>4Q</v>
      </c>
      <c r="U491">
        <f>MONTH(売上予実[[#This Row],[受注日]])</f>
        <v>2</v>
      </c>
      <c r="V491" s="2"/>
    </row>
    <row r="492" spans="1:22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売上予実[[#This Row],[販売単価]]*売上予実[[#This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1211</v>
      </c>
      <c r="R492" t="s">
        <v>1106</v>
      </c>
      <c r="S492">
        <f>IF(売上予実[[#This Row],[四半期]]="4Q",YEAR(売上予実[[#This Row],[受注日]])-1,YEAR(売上予実[[#This Row],[受注日]]))</f>
        <v>2024</v>
      </c>
      <c r="T492" t="str">
        <f>IF(売上予実[[#This Row],[月]]&lt;=3,4,ROUNDUP(売上予実[[#This Row],[月]]/3,0)-1)&amp;"Q"</f>
        <v>4Q</v>
      </c>
      <c r="U492">
        <f>MONTH(売上予実[[#This Row],[受注日]])</f>
        <v>2</v>
      </c>
      <c r="V492" s="2"/>
    </row>
    <row r="493" spans="1:22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売上予実[[#This Row],[販売単価]]*売上予実[[#This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1211</v>
      </c>
      <c r="R493" t="s">
        <v>1106</v>
      </c>
      <c r="S493">
        <f>IF(売上予実[[#This Row],[四半期]]="4Q",YEAR(売上予実[[#This Row],[受注日]])-1,YEAR(売上予実[[#This Row],[受注日]]))</f>
        <v>2024</v>
      </c>
      <c r="T493" t="str">
        <f>IF(売上予実[[#This Row],[月]]&lt;=3,4,ROUNDUP(売上予実[[#This Row],[月]]/3,0)-1)&amp;"Q"</f>
        <v>4Q</v>
      </c>
      <c r="U493">
        <f>MONTH(売上予実[[#This Row],[受注日]])</f>
        <v>2</v>
      </c>
      <c r="V493" s="2"/>
    </row>
    <row r="494" spans="1:22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売上予実[[#This Row],[販売単価]]*売上予実[[#This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1209</v>
      </c>
      <c r="R494" t="s">
        <v>1107</v>
      </c>
      <c r="S494">
        <f>IF(売上予実[[#This Row],[四半期]]="4Q",YEAR(売上予実[[#This Row],[受注日]])-1,YEAR(売上予実[[#This Row],[受注日]]))</f>
        <v>2024</v>
      </c>
      <c r="T494" t="str">
        <f>IF(売上予実[[#This Row],[月]]&lt;=3,4,ROUNDUP(売上予実[[#This Row],[月]]/3,0)-1)&amp;"Q"</f>
        <v>4Q</v>
      </c>
      <c r="U494">
        <f>MONTH(売上予実[[#This Row],[受注日]])</f>
        <v>2</v>
      </c>
      <c r="V494" s="2"/>
    </row>
    <row r="495" spans="1:22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売上予実[[#This Row],[販売単価]]*売上予実[[#This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1210</v>
      </c>
      <c r="R495" t="s">
        <v>1104</v>
      </c>
      <c r="S495">
        <f>IF(売上予実[[#This Row],[四半期]]="4Q",YEAR(売上予実[[#This Row],[受注日]])-1,YEAR(売上予実[[#This Row],[受注日]]))</f>
        <v>2024</v>
      </c>
      <c r="T495" t="str">
        <f>IF(売上予実[[#This Row],[月]]&lt;=3,4,ROUNDUP(売上予実[[#This Row],[月]]/3,0)-1)&amp;"Q"</f>
        <v>4Q</v>
      </c>
      <c r="U495">
        <f>MONTH(売上予実[[#This Row],[受注日]])</f>
        <v>2</v>
      </c>
      <c r="V495" s="2"/>
    </row>
    <row r="496" spans="1:22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売上予実[[#This Row],[販売単価]]*売上予実[[#This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1209</v>
      </c>
      <c r="R496" t="s">
        <v>1107</v>
      </c>
      <c r="S496">
        <f>IF(売上予実[[#This Row],[四半期]]="4Q",YEAR(売上予実[[#This Row],[受注日]])-1,YEAR(売上予実[[#This Row],[受注日]]))</f>
        <v>2024</v>
      </c>
      <c r="T496" t="str">
        <f>IF(売上予実[[#This Row],[月]]&lt;=3,4,ROUNDUP(売上予実[[#This Row],[月]]/3,0)-1)&amp;"Q"</f>
        <v>4Q</v>
      </c>
      <c r="U496">
        <f>MONTH(売上予実[[#This Row],[受注日]])</f>
        <v>3</v>
      </c>
      <c r="V496" s="2"/>
    </row>
    <row r="497" spans="1:22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売上予実[[#This Row],[販売単価]]*売上予実[[#This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1209</v>
      </c>
      <c r="R497" t="s">
        <v>1103</v>
      </c>
      <c r="S497">
        <f>IF(売上予実[[#This Row],[四半期]]="4Q",YEAR(売上予実[[#This Row],[受注日]])-1,YEAR(売上予実[[#This Row],[受注日]]))</f>
        <v>2024</v>
      </c>
      <c r="T497" t="str">
        <f>IF(売上予実[[#This Row],[月]]&lt;=3,4,ROUNDUP(売上予実[[#This Row],[月]]/3,0)-1)&amp;"Q"</f>
        <v>4Q</v>
      </c>
      <c r="U497">
        <f>MONTH(売上予実[[#This Row],[受注日]])</f>
        <v>3</v>
      </c>
      <c r="V497" s="2"/>
    </row>
    <row r="498" spans="1:22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売上予実[[#This Row],[販売単価]]*売上予実[[#This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1210</v>
      </c>
      <c r="R498" t="s">
        <v>1105</v>
      </c>
      <c r="S498">
        <f>IF(売上予実[[#This Row],[四半期]]="4Q",YEAR(売上予実[[#This Row],[受注日]])-1,YEAR(売上予実[[#This Row],[受注日]]))</f>
        <v>2024</v>
      </c>
      <c r="T498" t="str">
        <f>IF(売上予実[[#This Row],[月]]&lt;=3,4,ROUNDUP(売上予実[[#This Row],[月]]/3,0)-1)&amp;"Q"</f>
        <v>4Q</v>
      </c>
      <c r="U498">
        <f>MONTH(売上予実[[#This Row],[受注日]])</f>
        <v>3</v>
      </c>
      <c r="V498" s="2"/>
    </row>
    <row r="499" spans="1:22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売上予実[[#This Row],[販売単価]]*売上予実[[#This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1209</v>
      </c>
      <c r="R499" t="s">
        <v>1103</v>
      </c>
      <c r="S499">
        <f>IF(売上予実[[#This Row],[四半期]]="4Q",YEAR(売上予実[[#This Row],[受注日]])-1,YEAR(売上予実[[#This Row],[受注日]]))</f>
        <v>2024</v>
      </c>
      <c r="T499" t="str">
        <f>IF(売上予実[[#This Row],[月]]&lt;=3,4,ROUNDUP(売上予実[[#This Row],[月]]/3,0)-1)&amp;"Q"</f>
        <v>4Q</v>
      </c>
      <c r="U499">
        <f>MONTH(売上予実[[#This Row],[受注日]])</f>
        <v>3</v>
      </c>
      <c r="V499" s="2"/>
    </row>
    <row r="500" spans="1:22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売上予実[[#This Row],[販売単価]]*売上予実[[#This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1209</v>
      </c>
      <c r="R500" t="s">
        <v>1103</v>
      </c>
      <c r="S500">
        <f>IF(売上予実[[#This Row],[四半期]]="4Q",YEAR(売上予実[[#This Row],[受注日]])-1,YEAR(売上予実[[#This Row],[受注日]]))</f>
        <v>2024</v>
      </c>
      <c r="T500" t="str">
        <f>IF(売上予実[[#This Row],[月]]&lt;=3,4,ROUNDUP(売上予実[[#This Row],[月]]/3,0)-1)&amp;"Q"</f>
        <v>4Q</v>
      </c>
      <c r="U500">
        <f>MONTH(売上予実[[#This Row],[受注日]])</f>
        <v>3</v>
      </c>
      <c r="V500" s="2"/>
    </row>
    <row r="501" spans="1:22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売上予実[[#This Row],[販売単価]]*売上予実[[#This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1210</v>
      </c>
      <c r="R501" t="s">
        <v>1105</v>
      </c>
      <c r="S501">
        <f>IF(売上予実[[#This Row],[四半期]]="4Q",YEAR(売上予実[[#This Row],[受注日]])-1,YEAR(売上予実[[#This Row],[受注日]]))</f>
        <v>2024</v>
      </c>
      <c r="T501" t="str">
        <f>IF(売上予実[[#This Row],[月]]&lt;=3,4,ROUNDUP(売上予実[[#This Row],[月]]/3,0)-1)&amp;"Q"</f>
        <v>4Q</v>
      </c>
      <c r="U501">
        <f>MONTH(売上予実[[#This Row],[受注日]])</f>
        <v>3</v>
      </c>
      <c r="V501" s="2"/>
    </row>
    <row r="502" spans="1:22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売上予実[[#This Row],[販売単価]]*売上予実[[#This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1211</v>
      </c>
      <c r="R502" t="s">
        <v>1106</v>
      </c>
      <c r="S502">
        <f>IF(売上予実[[#This Row],[四半期]]="4Q",YEAR(売上予実[[#This Row],[受注日]])-1,YEAR(売上予実[[#This Row],[受注日]]))</f>
        <v>2024</v>
      </c>
      <c r="T502" t="str">
        <f>IF(売上予実[[#This Row],[月]]&lt;=3,4,ROUNDUP(売上予実[[#This Row],[月]]/3,0)-1)&amp;"Q"</f>
        <v>4Q</v>
      </c>
      <c r="U502">
        <f>MONTH(売上予実[[#This Row],[受注日]])</f>
        <v>3</v>
      </c>
      <c r="V502" s="2"/>
    </row>
    <row r="503" spans="1:22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売上予実[[#This Row],[販売単価]]*売上予実[[#This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1209</v>
      </c>
      <c r="R503" t="s">
        <v>1107</v>
      </c>
      <c r="S503">
        <f>IF(売上予実[[#This Row],[四半期]]="4Q",YEAR(売上予実[[#This Row],[受注日]])-1,YEAR(売上予実[[#This Row],[受注日]]))</f>
        <v>2024</v>
      </c>
      <c r="T503" t="str">
        <f>IF(売上予実[[#This Row],[月]]&lt;=3,4,ROUNDUP(売上予実[[#This Row],[月]]/3,0)-1)&amp;"Q"</f>
        <v>4Q</v>
      </c>
      <c r="U503">
        <f>MONTH(売上予実[[#This Row],[受注日]])</f>
        <v>3</v>
      </c>
      <c r="V503" s="2"/>
    </row>
    <row r="504" spans="1:22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売上予実[[#This Row],[販売単価]]*売上予実[[#This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1210</v>
      </c>
      <c r="R504" t="s">
        <v>1104</v>
      </c>
      <c r="S504">
        <f>IF(売上予実[[#This Row],[四半期]]="4Q",YEAR(売上予実[[#This Row],[受注日]])-1,YEAR(売上予実[[#This Row],[受注日]]))</f>
        <v>2024</v>
      </c>
      <c r="T504" t="str">
        <f>IF(売上予実[[#This Row],[月]]&lt;=3,4,ROUNDUP(売上予実[[#This Row],[月]]/3,0)-1)&amp;"Q"</f>
        <v>4Q</v>
      </c>
      <c r="U504">
        <f>MONTH(売上予実[[#This Row],[受注日]])</f>
        <v>3</v>
      </c>
      <c r="V504" s="2"/>
    </row>
    <row r="505" spans="1:22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売上予実[[#This Row],[販売単価]]*売上予実[[#This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1210</v>
      </c>
      <c r="R505" t="s">
        <v>1105</v>
      </c>
      <c r="S505">
        <f>IF(売上予実[[#This Row],[四半期]]="4Q",YEAR(売上予実[[#This Row],[受注日]])-1,YEAR(売上予実[[#This Row],[受注日]]))</f>
        <v>2024</v>
      </c>
      <c r="T505" t="str">
        <f>IF(売上予実[[#This Row],[月]]&lt;=3,4,ROUNDUP(売上予実[[#This Row],[月]]/3,0)-1)&amp;"Q"</f>
        <v>4Q</v>
      </c>
      <c r="U505">
        <f>MONTH(売上予実[[#This Row],[受注日]])</f>
        <v>3</v>
      </c>
      <c r="V505" s="2"/>
    </row>
    <row r="506" spans="1:22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売上予実[[#This Row],[販売単価]]*売上予実[[#This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1209</v>
      </c>
      <c r="R506" t="s">
        <v>1107</v>
      </c>
      <c r="S506">
        <f>IF(売上予実[[#This Row],[四半期]]="4Q",YEAR(売上予実[[#This Row],[受注日]])-1,YEAR(売上予実[[#This Row],[受注日]]))</f>
        <v>2024</v>
      </c>
      <c r="T506" t="str">
        <f>IF(売上予実[[#This Row],[月]]&lt;=3,4,ROUNDUP(売上予実[[#This Row],[月]]/3,0)-1)&amp;"Q"</f>
        <v>4Q</v>
      </c>
      <c r="U506">
        <f>MONTH(売上予実[[#This Row],[受注日]])</f>
        <v>3</v>
      </c>
      <c r="V506" s="2"/>
    </row>
    <row r="507" spans="1:22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売上予実[[#This Row],[販売単価]]*売上予実[[#This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1210</v>
      </c>
      <c r="R507" t="s">
        <v>1104</v>
      </c>
      <c r="S507">
        <f>IF(売上予実[[#This Row],[四半期]]="4Q",YEAR(売上予実[[#This Row],[受注日]])-1,YEAR(売上予実[[#This Row],[受注日]]))</f>
        <v>2024</v>
      </c>
      <c r="T507" t="str">
        <f>IF(売上予実[[#This Row],[月]]&lt;=3,4,ROUNDUP(売上予実[[#This Row],[月]]/3,0)-1)&amp;"Q"</f>
        <v>4Q</v>
      </c>
      <c r="U507">
        <f>MONTH(売上予実[[#This Row],[受注日]])</f>
        <v>3</v>
      </c>
      <c r="V507" s="2"/>
    </row>
    <row r="508" spans="1:22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売上予実[[#This Row],[販売単価]]*売上予実[[#This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1210</v>
      </c>
      <c r="R508" t="s">
        <v>1104</v>
      </c>
      <c r="S508">
        <f>IF(売上予実[[#This Row],[四半期]]="4Q",YEAR(売上予実[[#This Row],[受注日]])-1,YEAR(売上予実[[#This Row],[受注日]]))</f>
        <v>2024</v>
      </c>
      <c r="T508" t="str">
        <f>IF(売上予実[[#This Row],[月]]&lt;=3,4,ROUNDUP(売上予実[[#This Row],[月]]/3,0)-1)&amp;"Q"</f>
        <v>4Q</v>
      </c>
      <c r="U508">
        <f>MONTH(売上予実[[#This Row],[受注日]])</f>
        <v>3</v>
      </c>
      <c r="V508" s="2"/>
    </row>
    <row r="509" spans="1:22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売上予実[[#This Row],[販売単価]]*売上予実[[#This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1209</v>
      </c>
      <c r="R509" t="s">
        <v>1103</v>
      </c>
      <c r="S509">
        <f>IF(売上予実[[#This Row],[四半期]]="4Q",YEAR(売上予実[[#This Row],[受注日]])-1,YEAR(売上予実[[#This Row],[受注日]]))</f>
        <v>2024</v>
      </c>
      <c r="T509" t="str">
        <f>IF(売上予実[[#This Row],[月]]&lt;=3,4,ROUNDUP(売上予実[[#This Row],[月]]/3,0)-1)&amp;"Q"</f>
        <v>4Q</v>
      </c>
      <c r="U509">
        <f>MONTH(売上予実[[#This Row],[受注日]])</f>
        <v>3</v>
      </c>
      <c r="V509" s="2"/>
    </row>
    <row r="510" spans="1:22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売上予実[[#This Row],[販売単価]]*売上予実[[#This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1211</v>
      </c>
      <c r="R510" t="s">
        <v>1106</v>
      </c>
      <c r="S510">
        <f>IF(売上予実[[#This Row],[四半期]]="4Q",YEAR(売上予実[[#This Row],[受注日]])-1,YEAR(売上予実[[#This Row],[受注日]]))</f>
        <v>2024</v>
      </c>
      <c r="T510" t="str">
        <f>IF(売上予実[[#This Row],[月]]&lt;=3,4,ROUNDUP(売上予実[[#This Row],[月]]/3,0)-1)&amp;"Q"</f>
        <v>4Q</v>
      </c>
      <c r="U510">
        <f>MONTH(売上予実[[#This Row],[受注日]])</f>
        <v>3</v>
      </c>
      <c r="V510" s="2"/>
    </row>
    <row r="511" spans="1:22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売上予実[[#This Row],[販売単価]]*売上予実[[#This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1209</v>
      </c>
      <c r="R511" t="s">
        <v>1103</v>
      </c>
      <c r="S511">
        <f>IF(売上予実[[#This Row],[四半期]]="4Q",YEAR(売上予実[[#This Row],[受注日]])-1,YEAR(売上予実[[#This Row],[受注日]]))</f>
        <v>2024</v>
      </c>
      <c r="T511" t="str">
        <f>IF(売上予実[[#This Row],[月]]&lt;=3,4,ROUNDUP(売上予実[[#This Row],[月]]/3,0)-1)&amp;"Q"</f>
        <v>4Q</v>
      </c>
      <c r="U511">
        <f>MONTH(売上予実[[#This Row],[受注日]])</f>
        <v>3</v>
      </c>
      <c r="V511" s="2"/>
    </row>
    <row r="512" spans="1:22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売上予実[[#This Row],[販売単価]]*売上予実[[#This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1209</v>
      </c>
      <c r="R512" t="s">
        <v>1103</v>
      </c>
      <c r="S512">
        <f>IF(売上予実[[#This Row],[四半期]]="4Q",YEAR(売上予実[[#This Row],[受注日]])-1,YEAR(売上予実[[#This Row],[受注日]]))</f>
        <v>2024</v>
      </c>
      <c r="T512" t="str">
        <f>IF(売上予実[[#This Row],[月]]&lt;=3,4,ROUNDUP(売上予実[[#This Row],[月]]/3,0)-1)&amp;"Q"</f>
        <v>4Q</v>
      </c>
      <c r="U512">
        <f>MONTH(売上予実[[#This Row],[受注日]])</f>
        <v>3</v>
      </c>
      <c r="V512" s="2"/>
    </row>
    <row r="513" spans="1:22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売上予実[[#This Row],[販売単価]]*売上予実[[#This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1210</v>
      </c>
      <c r="R513" t="s">
        <v>1105</v>
      </c>
      <c r="S513">
        <f>IF(売上予実[[#This Row],[四半期]]="4Q",YEAR(売上予実[[#This Row],[受注日]])-1,YEAR(売上予実[[#This Row],[受注日]]))</f>
        <v>2024</v>
      </c>
      <c r="T513" t="str">
        <f>IF(売上予実[[#This Row],[月]]&lt;=3,4,ROUNDUP(売上予実[[#This Row],[月]]/3,0)-1)&amp;"Q"</f>
        <v>4Q</v>
      </c>
      <c r="U513">
        <f>MONTH(売上予実[[#This Row],[受注日]])</f>
        <v>3</v>
      </c>
      <c r="V513" s="2"/>
    </row>
    <row r="514" spans="1:22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売上予実[[#This Row],[販売単価]]*売上予実[[#This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1210</v>
      </c>
      <c r="R514" t="s">
        <v>1105</v>
      </c>
      <c r="S514">
        <f>IF(売上予実[[#This Row],[四半期]]="4Q",YEAR(売上予実[[#This Row],[受注日]])-1,YEAR(売上予実[[#This Row],[受注日]]))</f>
        <v>2024</v>
      </c>
      <c r="T514" t="str">
        <f>IF(売上予実[[#This Row],[月]]&lt;=3,4,ROUNDUP(売上予実[[#This Row],[月]]/3,0)-1)&amp;"Q"</f>
        <v>4Q</v>
      </c>
      <c r="U514">
        <f>MONTH(売上予実[[#This Row],[受注日]])</f>
        <v>3</v>
      </c>
      <c r="V514" s="2"/>
    </row>
    <row r="515" spans="1:22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売上予実[[#This Row],[販売単価]]*売上予実[[#This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1210</v>
      </c>
      <c r="R515" t="s">
        <v>1104</v>
      </c>
      <c r="S515">
        <f>IF(売上予実[[#This Row],[四半期]]="4Q",YEAR(売上予実[[#This Row],[受注日]])-1,YEAR(売上予実[[#This Row],[受注日]]))</f>
        <v>2024</v>
      </c>
      <c r="T515" t="str">
        <f>IF(売上予実[[#This Row],[月]]&lt;=3,4,ROUNDUP(売上予実[[#This Row],[月]]/3,0)-1)&amp;"Q"</f>
        <v>4Q</v>
      </c>
      <c r="U515">
        <f>MONTH(売上予実[[#This Row],[受注日]])</f>
        <v>3</v>
      </c>
      <c r="V515" s="2"/>
    </row>
    <row r="516" spans="1:22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売上予実[[#This Row],[販売単価]]*売上予実[[#This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1211</v>
      </c>
      <c r="R516" t="s">
        <v>1106</v>
      </c>
      <c r="S516">
        <f>IF(売上予実[[#This Row],[四半期]]="4Q",YEAR(売上予実[[#This Row],[受注日]])-1,YEAR(売上予実[[#This Row],[受注日]]))</f>
        <v>2024</v>
      </c>
      <c r="T516" t="str">
        <f>IF(売上予実[[#This Row],[月]]&lt;=3,4,ROUNDUP(売上予実[[#This Row],[月]]/3,0)-1)&amp;"Q"</f>
        <v>4Q</v>
      </c>
      <c r="U516">
        <f>MONTH(売上予実[[#This Row],[受注日]])</f>
        <v>3</v>
      </c>
      <c r="V516" s="2"/>
    </row>
    <row r="517" spans="1:22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売上予実[[#This Row],[販売単価]]*売上予実[[#This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1209</v>
      </c>
      <c r="R517" t="s">
        <v>1103</v>
      </c>
      <c r="S517">
        <f>IF(売上予実[[#This Row],[四半期]]="4Q",YEAR(売上予実[[#This Row],[受注日]])-1,YEAR(売上予実[[#This Row],[受注日]]))</f>
        <v>2024</v>
      </c>
      <c r="T517" t="str">
        <f>IF(売上予実[[#This Row],[月]]&lt;=3,4,ROUNDUP(売上予実[[#This Row],[月]]/3,0)-1)&amp;"Q"</f>
        <v>4Q</v>
      </c>
      <c r="U517">
        <f>MONTH(売上予実[[#This Row],[受注日]])</f>
        <v>3</v>
      </c>
      <c r="V517" s="2"/>
    </row>
    <row r="518" spans="1:22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売上予実[[#This Row],[販売単価]]*売上予実[[#This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1210</v>
      </c>
      <c r="R518" t="s">
        <v>1104</v>
      </c>
      <c r="S518">
        <f>IF(売上予実[[#This Row],[四半期]]="4Q",YEAR(売上予実[[#This Row],[受注日]])-1,YEAR(売上予実[[#This Row],[受注日]]))</f>
        <v>2024</v>
      </c>
      <c r="T518" t="str">
        <f>IF(売上予実[[#This Row],[月]]&lt;=3,4,ROUNDUP(売上予実[[#This Row],[月]]/3,0)-1)&amp;"Q"</f>
        <v>4Q</v>
      </c>
      <c r="U518">
        <f>MONTH(売上予実[[#This Row],[受注日]])</f>
        <v>3</v>
      </c>
      <c r="V518" s="2"/>
    </row>
    <row r="519" spans="1:22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売上予実[[#This Row],[販売単価]]*売上予実[[#This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1211</v>
      </c>
      <c r="R519" t="s">
        <v>1106</v>
      </c>
      <c r="S519">
        <f>IF(売上予実[[#This Row],[四半期]]="4Q",YEAR(売上予実[[#This Row],[受注日]])-1,YEAR(売上予実[[#This Row],[受注日]]))</f>
        <v>2024</v>
      </c>
      <c r="T519" t="str">
        <f>IF(売上予実[[#This Row],[月]]&lt;=3,4,ROUNDUP(売上予実[[#This Row],[月]]/3,0)-1)&amp;"Q"</f>
        <v>4Q</v>
      </c>
      <c r="U519">
        <f>MONTH(売上予実[[#This Row],[受注日]])</f>
        <v>3</v>
      </c>
      <c r="V519" s="2"/>
    </row>
    <row r="520" spans="1:22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売上予実[[#This Row],[販売単価]]*売上予実[[#This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1210</v>
      </c>
      <c r="R520" t="s">
        <v>1104</v>
      </c>
      <c r="S520">
        <f>IF(売上予実[[#This Row],[四半期]]="4Q",YEAR(売上予実[[#This Row],[受注日]])-1,YEAR(売上予実[[#This Row],[受注日]]))</f>
        <v>2024</v>
      </c>
      <c r="T520" t="str">
        <f>IF(売上予実[[#This Row],[月]]&lt;=3,4,ROUNDUP(売上予実[[#This Row],[月]]/3,0)-1)&amp;"Q"</f>
        <v>4Q</v>
      </c>
      <c r="U520">
        <f>MONTH(売上予実[[#This Row],[受注日]])</f>
        <v>3</v>
      </c>
      <c r="V520" s="2"/>
    </row>
    <row r="521" spans="1:22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売上予実[[#This Row],[販売単価]]*売上予実[[#This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1210</v>
      </c>
      <c r="R521" t="s">
        <v>1105</v>
      </c>
      <c r="S521">
        <f>IF(売上予実[[#This Row],[四半期]]="4Q",YEAR(売上予実[[#This Row],[受注日]])-1,YEAR(売上予実[[#This Row],[受注日]]))</f>
        <v>2024</v>
      </c>
      <c r="T521" t="str">
        <f>IF(売上予実[[#This Row],[月]]&lt;=3,4,ROUNDUP(売上予実[[#This Row],[月]]/3,0)-1)&amp;"Q"</f>
        <v>4Q</v>
      </c>
      <c r="U521">
        <f>MONTH(売上予実[[#This Row],[受注日]])</f>
        <v>3</v>
      </c>
      <c r="V521" s="2"/>
    </row>
    <row r="522" spans="1:22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売上予実[[#This Row],[販売単価]]*売上予実[[#This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1210</v>
      </c>
      <c r="R522" t="s">
        <v>1104</v>
      </c>
      <c r="S522">
        <f>IF(売上予実[[#This Row],[四半期]]="4Q",YEAR(売上予実[[#This Row],[受注日]])-1,YEAR(売上予実[[#This Row],[受注日]]))</f>
        <v>2024</v>
      </c>
      <c r="T522" t="str">
        <f>IF(売上予実[[#This Row],[月]]&lt;=3,4,ROUNDUP(売上予実[[#This Row],[月]]/3,0)-1)&amp;"Q"</f>
        <v>4Q</v>
      </c>
      <c r="U522">
        <f>MONTH(売上予実[[#This Row],[受注日]])</f>
        <v>3</v>
      </c>
      <c r="V522" s="2"/>
    </row>
    <row r="523" spans="1:22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売上予実[[#This Row],[販売単価]]*売上予実[[#This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1209</v>
      </c>
      <c r="R523" t="s">
        <v>1103</v>
      </c>
      <c r="S523">
        <f>IF(売上予実[[#This Row],[四半期]]="4Q",YEAR(売上予実[[#This Row],[受注日]])-1,YEAR(売上予実[[#This Row],[受注日]]))</f>
        <v>2024</v>
      </c>
      <c r="T523" t="str">
        <f>IF(売上予実[[#This Row],[月]]&lt;=3,4,ROUNDUP(売上予実[[#This Row],[月]]/3,0)-1)&amp;"Q"</f>
        <v>4Q</v>
      </c>
      <c r="U523">
        <f>MONTH(売上予実[[#This Row],[受注日]])</f>
        <v>3</v>
      </c>
      <c r="V523" s="2"/>
    </row>
    <row r="524" spans="1:22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売上予実[[#This Row],[販売単価]]*売上予実[[#This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1211</v>
      </c>
      <c r="R524" t="s">
        <v>1106</v>
      </c>
      <c r="S524">
        <f>IF(売上予実[[#This Row],[四半期]]="4Q",YEAR(売上予実[[#This Row],[受注日]])-1,YEAR(売上予実[[#This Row],[受注日]]))</f>
        <v>2024</v>
      </c>
      <c r="T524" t="str">
        <f>IF(売上予実[[#This Row],[月]]&lt;=3,4,ROUNDUP(売上予実[[#This Row],[月]]/3,0)-1)&amp;"Q"</f>
        <v>4Q</v>
      </c>
      <c r="U524">
        <f>MONTH(売上予実[[#This Row],[受注日]])</f>
        <v>3</v>
      </c>
      <c r="V524" s="2"/>
    </row>
    <row r="525" spans="1:22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売上予実[[#This Row],[販売単価]]*売上予実[[#This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1211</v>
      </c>
      <c r="R525" t="s">
        <v>1106</v>
      </c>
      <c r="S525">
        <f>IF(売上予実[[#This Row],[四半期]]="4Q",YEAR(売上予実[[#This Row],[受注日]])-1,YEAR(売上予実[[#This Row],[受注日]]))</f>
        <v>2024</v>
      </c>
      <c r="T525" t="str">
        <f>IF(売上予実[[#This Row],[月]]&lt;=3,4,ROUNDUP(売上予実[[#This Row],[月]]/3,0)-1)&amp;"Q"</f>
        <v>4Q</v>
      </c>
      <c r="U525">
        <f>MONTH(売上予実[[#This Row],[受注日]])</f>
        <v>3</v>
      </c>
      <c r="V525" s="2"/>
    </row>
    <row r="526" spans="1:22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売上予実[[#This Row],[販売単価]]*売上予実[[#This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1211</v>
      </c>
      <c r="R526" t="s">
        <v>1106</v>
      </c>
      <c r="S526">
        <f>IF(売上予実[[#This Row],[四半期]]="4Q",YEAR(売上予実[[#This Row],[受注日]])-1,YEAR(売上予実[[#This Row],[受注日]]))</f>
        <v>2024</v>
      </c>
      <c r="T526" t="str">
        <f>IF(売上予実[[#This Row],[月]]&lt;=3,4,ROUNDUP(売上予実[[#This Row],[月]]/3,0)-1)&amp;"Q"</f>
        <v>4Q</v>
      </c>
      <c r="U526">
        <f>MONTH(売上予実[[#This Row],[受注日]])</f>
        <v>3</v>
      </c>
      <c r="V526" s="2"/>
    </row>
    <row r="527" spans="1:22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売上予実[[#This Row],[販売単価]]*売上予実[[#This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1211</v>
      </c>
      <c r="R527" t="s">
        <v>1106</v>
      </c>
      <c r="S527">
        <f>IF(売上予実[[#This Row],[四半期]]="4Q",YEAR(売上予実[[#This Row],[受注日]])-1,YEAR(売上予実[[#This Row],[受注日]]))</f>
        <v>2024</v>
      </c>
      <c r="T527" t="str">
        <f>IF(売上予実[[#This Row],[月]]&lt;=3,4,ROUNDUP(売上予実[[#This Row],[月]]/3,0)-1)&amp;"Q"</f>
        <v>4Q</v>
      </c>
      <c r="U527">
        <f>MONTH(売上予実[[#This Row],[受注日]])</f>
        <v>3</v>
      </c>
      <c r="V527" s="2"/>
    </row>
    <row r="528" spans="1:22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売上予実[[#This Row],[販売単価]]*売上予実[[#This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1210</v>
      </c>
      <c r="R528" t="s">
        <v>1104</v>
      </c>
      <c r="S528">
        <f>IF(売上予実[[#This Row],[四半期]]="4Q",YEAR(売上予実[[#This Row],[受注日]])-1,YEAR(売上予実[[#This Row],[受注日]]))</f>
        <v>2024</v>
      </c>
      <c r="T528" t="str">
        <f>IF(売上予実[[#This Row],[月]]&lt;=3,4,ROUNDUP(売上予実[[#This Row],[月]]/3,0)-1)&amp;"Q"</f>
        <v>4Q</v>
      </c>
      <c r="U528">
        <f>MONTH(売上予実[[#This Row],[受注日]])</f>
        <v>3</v>
      </c>
      <c r="V528" s="2"/>
    </row>
    <row r="529" spans="1:22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売上予実[[#This Row],[販売単価]]*売上予実[[#This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1211</v>
      </c>
      <c r="R529" t="s">
        <v>1106</v>
      </c>
      <c r="S529">
        <f>IF(売上予実[[#This Row],[四半期]]="4Q",YEAR(売上予実[[#This Row],[受注日]])-1,YEAR(売上予実[[#This Row],[受注日]]))</f>
        <v>2024</v>
      </c>
      <c r="T529" t="str">
        <f>IF(売上予実[[#This Row],[月]]&lt;=3,4,ROUNDUP(売上予実[[#This Row],[月]]/3,0)-1)&amp;"Q"</f>
        <v>4Q</v>
      </c>
      <c r="U529">
        <f>MONTH(売上予実[[#This Row],[受注日]])</f>
        <v>3</v>
      </c>
      <c r="V529" s="2"/>
    </row>
    <row r="530" spans="1:22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売上予実[[#This Row],[販売単価]]*売上予実[[#This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1210</v>
      </c>
      <c r="R530" t="s">
        <v>1104</v>
      </c>
      <c r="S530">
        <f>IF(売上予実[[#This Row],[四半期]]="4Q",YEAR(売上予実[[#This Row],[受注日]])-1,YEAR(売上予実[[#This Row],[受注日]]))</f>
        <v>2024</v>
      </c>
      <c r="T530" t="str">
        <f>IF(売上予実[[#This Row],[月]]&lt;=3,4,ROUNDUP(売上予実[[#This Row],[月]]/3,0)-1)&amp;"Q"</f>
        <v>4Q</v>
      </c>
      <c r="U530">
        <f>MONTH(売上予実[[#This Row],[受注日]])</f>
        <v>3</v>
      </c>
      <c r="V530" s="2"/>
    </row>
    <row r="531" spans="1:22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売上予実[[#This Row],[販売単価]]*売上予実[[#This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1211</v>
      </c>
      <c r="R531" t="s">
        <v>1106</v>
      </c>
      <c r="S531">
        <f>IF(売上予実[[#This Row],[四半期]]="4Q",YEAR(売上予実[[#This Row],[受注日]])-1,YEAR(売上予実[[#This Row],[受注日]]))</f>
        <v>2024</v>
      </c>
      <c r="T531" t="str">
        <f>IF(売上予実[[#This Row],[月]]&lt;=3,4,ROUNDUP(売上予実[[#This Row],[月]]/3,0)-1)&amp;"Q"</f>
        <v>4Q</v>
      </c>
      <c r="U531">
        <f>MONTH(売上予実[[#This Row],[受注日]])</f>
        <v>3</v>
      </c>
      <c r="V531" s="2"/>
    </row>
    <row r="532" spans="1:22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売上予実[[#This Row],[販売単価]]*売上予実[[#This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1211</v>
      </c>
      <c r="R532" t="s">
        <v>1106</v>
      </c>
      <c r="S532">
        <f>IF(売上予実[[#This Row],[四半期]]="4Q",YEAR(売上予実[[#This Row],[受注日]])-1,YEAR(売上予実[[#This Row],[受注日]]))</f>
        <v>2024</v>
      </c>
      <c r="T532" t="str">
        <f>IF(売上予実[[#This Row],[月]]&lt;=3,4,ROUNDUP(売上予実[[#This Row],[月]]/3,0)-1)&amp;"Q"</f>
        <v>4Q</v>
      </c>
      <c r="U532">
        <f>MONTH(売上予実[[#This Row],[受注日]])</f>
        <v>3</v>
      </c>
      <c r="V532" s="2"/>
    </row>
    <row r="533" spans="1:22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売上予実[[#This Row],[販売単価]]*売上予実[[#This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1210</v>
      </c>
      <c r="R533" t="s">
        <v>1104</v>
      </c>
      <c r="S533">
        <f>IF(売上予実[[#This Row],[四半期]]="4Q",YEAR(売上予実[[#This Row],[受注日]])-1,YEAR(売上予実[[#This Row],[受注日]]))</f>
        <v>2024</v>
      </c>
      <c r="T533" t="str">
        <f>IF(売上予実[[#This Row],[月]]&lt;=3,4,ROUNDUP(売上予実[[#This Row],[月]]/3,0)-1)&amp;"Q"</f>
        <v>4Q</v>
      </c>
      <c r="U533">
        <f>MONTH(売上予実[[#This Row],[受注日]])</f>
        <v>3</v>
      </c>
      <c r="V533" s="2"/>
    </row>
    <row r="534" spans="1:22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売上予実[[#This Row],[販売単価]]*売上予実[[#This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1211</v>
      </c>
      <c r="R534" t="s">
        <v>1106</v>
      </c>
      <c r="S534">
        <f>IF(売上予実[[#This Row],[四半期]]="4Q",YEAR(売上予実[[#This Row],[受注日]])-1,YEAR(売上予実[[#This Row],[受注日]]))</f>
        <v>2024</v>
      </c>
      <c r="T534" t="str">
        <f>IF(売上予実[[#This Row],[月]]&lt;=3,4,ROUNDUP(売上予実[[#This Row],[月]]/3,0)-1)&amp;"Q"</f>
        <v>4Q</v>
      </c>
      <c r="U534">
        <f>MONTH(売上予実[[#This Row],[受注日]])</f>
        <v>3</v>
      </c>
      <c r="V534" s="2"/>
    </row>
    <row r="535" spans="1:22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売上予実[[#This Row],[販売単価]]*売上予実[[#This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1210</v>
      </c>
      <c r="R535" t="s">
        <v>1105</v>
      </c>
      <c r="S535">
        <f>IF(売上予実[[#This Row],[四半期]]="4Q",YEAR(売上予実[[#This Row],[受注日]])-1,YEAR(売上予実[[#This Row],[受注日]]))</f>
        <v>2024</v>
      </c>
      <c r="T535" t="str">
        <f>IF(売上予実[[#This Row],[月]]&lt;=3,4,ROUNDUP(売上予実[[#This Row],[月]]/3,0)-1)&amp;"Q"</f>
        <v>4Q</v>
      </c>
      <c r="U535">
        <f>MONTH(売上予実[[#This Row],[受注日]])</f>
        <v>3</v>
      </c>
      <c r="V535" s="2"/>
    </row>
    <row r="536" spans="1:22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売上予実[[#This Row],[販売単価]]*売上予実[[#This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1211</v>
      </c>
      <c r="R536" t="s">
        <v>1106</v>
      </c>
      <c r="S536">
        <f>IF(売上予実[[#This Row],[四半期]]="4Q",YEAR(売上予実[[#This Row],[受注日]])-1,YEAR(売上予実[[#This Row],[受注日]]))</f>
        <v>2024</v>
      </c>
      <c r="T536" t="str">
        <f>IF(売上予実[[#This Row],[月]]&lt;=3,4,ROUNDUP(売上予実[[#This Row],[月]]/3,0)-1)&amp;"Q"</f>
        <v>4Q</v>
      </c>
      <c r="U536">
        <f>MONTH(売上予実[[#This Row],[受注日]])</f>
        <v>3</v>
      </c>
      <c r="V536" s="2"/>
    </row>
    <row r="537" spans="1:22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売上予実[[#This Row],[販売単価]]*売上予実[[#This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1211</v>
      </c>
      <c r="R537" t="s">
        <v>1106</v>
      </c>
      <c r="S537">
        <f>IF(売上予実[[#This Row],[四半期]]="4Q",YEAR(売上予実[[#This Row],[受注日]])-1,YEAR(売上予実[[#This Row],[受注日]]))</f>
        <v>2025</v>
      </c>
      <c r="T537" t="str">
        <f>IF(売上予実[[#This Row],[月]]&lt;=3,4,ROUNDUP(売上予実[[#This Row],[月]]/3,0)-1)&amp;"Q"</f>
        <v>1Q</v>
      </c>
      <c r="U537">
        <f>MONTH(売上予実[[#This Row],[受注日]])</f>
        <v>4</v>
      </c>
      <c r="V537" s="2"/>
    </row>
    <row r="538" spans="1:22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売上予実[[#This Row],[販売単価]]*売上予実[[#This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1210</v>
      </c>
      <c r="R538" t="s">
        <v>1104</v>
      </c>
      <c r="S538">
        <f>IF(売上予実[[#This Row],[四半期]]="4Q",YEAR(売上予実[[#This Row],[受注日]])-1,YEAR(売上予実[[#This Row],[受注日]]))</f>
        <v>2025</v>
      </c>
      <c r="T538" t="str">
        <f>IF(売上予実[[#This Row],[月]]&lt;=3,4,ROUNDUP(売上予実[[#This Row],[月]]/3,0)-1)&amp;"Q"</f>
        <v>1Q</v>
      </c>
      <c r="U538">
        <f>MONTH(売上予実[[#This Row],[受注日]])</f>
        <v>4</v>
      </c>
      <c r="V538" s="2"/>
    </row>
    <row r="539" spans="1:22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売上予実[[#This Row],[販売単価]]*売上予実[[#This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1210</v>
      </c>
      <c r="R539" t="s">
        <v>1104</v>
      </c>
      <c r="S539">
        <f>IF(売上予実[[#This Row],[四半期]]="4Q",YEAR(売上予実[[#This Row],[受注日]])-1,YEAR(売上予実[[#This Row],[受注日]]))</f>
        <v>2025</v>
      </c>
      <c r="T539" t="str">
        <f>IF(売上予実[[#This Row],[月]]&lt;=3,4,ROUNDUP(売上予実[[#This Row],[月]]/3,0)-1)&amp;"Q"</f>
        <v>1Q</v>
      </c>
      <c r="U539">
        <f>MONTH(売上予実[[#This Row],[受注日]])</f>
        <v>4</v>
      </c>
      <c r="V539" s="2"/>
    </row>
    <row r="540" spans="1:22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売上予実[[#This Row],[販売単価]]*売上予実[[#This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1211</v>
      </c>
      <c r="R540" t="s">
        <v>1106</v>
      </c>
      <c r="S540">
        <f>IF(売上予実[[#This Row],[四半期]]="4Q",YEAR(売上予実[[#This Row],[受注日]])-1,YEAR(売上予実[[#This Row],[受注日]]))</f>
        <v>2025</v>
      </c>
      <c r="T540" t="str">
        <f>IF(売上予実[[#This Row],[月]]&lt;=3,4,ROUNDUP(売上予実[[#This Row],[月]]/3,0)-1)&amp;"Q"</f>
        <v>1Q</v>
      </c>
      <c r="U540">
        <f>MONTH(売上予実[[#This Row],[受注日]])</f>
        <v>4</v>
      </c>
      <c r="V540" s="2"/>
    </row>
    <row r="541" spans="1:22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売上予実[[#This Row],[販売単価]]*売上予実[[#This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1210</v>
      </c>
      <c r="R541" t="s">
        <v>1104</v>
      </c>
      <c r="S541">
        <f>IF(売上予実[[#This Row],[四半期]]="4Q",YEAR(売上予実[[#This Row],[受注日]])-1,YEAR(売上予実[[#This Row],[受注日]]))</f>
        <v>2025</v>
      </c>
      <c r="T541" t="str">
        <f>IF(売上予実[[#This Row],[月]]&lt;=3,4,ROUNDUP(売上予実[[#This Row],[月]]/3,0)-1)&amp;"Q"</f>
        <v>1Q</v>
      </c>
      <c r="U541">
        <f>MONTH(売上予実[[#This Row],[受注日]])</f>
        <v>4</v>
      </c>
      <c r="V541" s="2"/>
    </row>
    <row r="542" spans="1:22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売上予実[[#This Row],[販売単価]]*売上予実[[#This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1209</v>
      </c>
      <c r="R542" t="s">
        <v>1103</v>
      </c>
      <c r="S542">
        <f>IF(売上予実[[#This Row],[四半期]]="4Q",YEAR(売上予実[[#This Row],[受注日]])-1,YEAR(売上予実[[#This Row],[受注日]]))</f>
        <v>2025</v>
      </c>
      <c r="T542" t="str">
        <f>IF(売上予実[[#This Row],[月]]&lt;=3,4,ROUNDUP(売上予実[[#This Row],[月]]/3,0)-1)&amp;"Q"</f>
        <v>1Q</v>
      </c>
      <c r="U542">
        <f>MONTH(売上予実[[#This Row],[受注日]])</f>
        <v>4</v>
      </c>
      <c r="V542" s="2"/>
    </row>
    <row r="543" spans="1:22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売上予実[[#This Row],[販売単価]]*売上予実[[#This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1209</v>
      </c>
      <c r="R543" t="s">
        <v>1107</v>
      </c>
      <c r="S543">
        <f>IF(売上予実[[#This Row],[四半期]]="4Q",YEAR(売上予実[[#This Row],[受注日]])-1,YEAR(売上予実[[#This Row],[受注日]]))</f>
        <v>2025</v>
      </c>
      <c r="T543" t="str">
        <f>IF(売上予実[[#This Row],[月]]&lt;=3,4,ROUNDUP(売上予実[[#This Row],[月]]/3,0)-1)&amp;"Q"</f>
        <v>1Q</v>
      </c>
      <c r="U543">
        <f>MONTH(売上予実[[#This Row],[受注日]])</f>
        <v>4</v>
      </c>
      <c r="V543" s="2"/>
    </row>
    <row r="544" spans="1:22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売上予実[[#This Row],[販売単価]]*売上予実[[#This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1211</v>
      </c>
      <c r="R544" t="s">
        <v>1106</v>
      </c>
      <c r="S544">
        <f>IF(売上予実[[#This Row],[四半期]]="4Q",YEAR(売上予実[[#This Row],[受注日]])-1,YEAR(売上予実[[#This Row],[受注日]]))</f>
        <v>2025</v>
      </c>
      <c r="T544" t="str">
        <f>IF(売上予実[[#This Row],[月]]&lt;=3,4,ROUNDUP(売上予実[[#This Row],[月]]/3,0)-1)&amp;"Q"</f>
        <v>1Q</v>
      </c>
      <c r="U544">
        <f>MONTH(売上予実[[#This Row],[受注日]])</f>
        <v>4</v>
      </c>
      <c r="V544" s="2"/>
    </row>
    <row r="545" spans="1:22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売上予実[[#This Row],[販売単価]]*売上予実[[#This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1210</v>
      </c>
      <c r="R545" t="s">
        <v>1104</v>
      </c>
      <c r="S545">
        <f>IF(売上予実[[#This Row],[四半期]]="4Q",YEAR(売上予実[[#This Row],[受注日]])-1,YEAR(売上予実[[#This Row],[受注日]]))</f>
        <v>2025</v>
      </c>
      <c r="T545" t="str">
        <f>IF(売上予実[[#This Row],[月]]&lt;=3,4,ROUNDUP(売上予実[[#This Row],[月]]/3,0)-1)&amp;"Q"</f>
        <v>1Q</v>
      </c>
      <c r="U545">
        <f>MONTH(売上予実[[#This Row],[受注日]])</f>
        <v>4</v>
      </c>
      <c r="V545" s="2"/>
    </row>
    <row r="546" spans="1:22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売上予実[[#This Row],[販売単価]]*売上予実[[#This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1210</v>
      </c>
      <c r="R546" t="s">
        <v>1105</v>
      </c>
      <c r="S546">
        <f>IF(売上予実[[#This Row],[四半期]]="4Q",YEAR(売上予実[[#This Row],[受注日]])-1,YEAR(売上予実[[#This Row],[受注日]]))</f>
        <v>2025</v>
      </c>
      <c r="T546" t="str">
        <f>IF(売上予実[[#This Row],[月]]&lt;=3,4,ROUNDUP(売上予実[[#This Row],[月]]/3,0)-1)&amp;"Q"</f>
        <v>1Q</v>
      </c>
      <c r="U546">
        <f>MONTH(売上予実[[#This Row],[受注日]])</f>
        <v>4</v>
      </c>
      <c r="V546" s="2"/>
    </row>
    <row r="547" spans="1:22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売上予実[[#This Row],[販売単価]]*売上予実[[#This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1211</v>
      </c>
      <c r="R547" t="s">
        <v>1106</v>
      </c>
      <c r="S547">
        <f>IF(売上予実[[#This Row],[四半期]]="4Q",YEAR(売上予実[[#This Row],[受注日]])-1,YEAR(売上予実[[#This Row],[受注日]]))</f>
        <v>2025</v>
      </c>
      <c r="T547" t="str">
        <f>IF(売上予実[[#This Row],[月]]&lt;=3,4,ROUNDUP(売上予実[[#This Row],[月]]/3,0)-1)&amp;"Q"</f>
        <v>1Q</v>
      </c>
      <c r="U547">
        <f>MONTH(売上予実[[#This Row],[受注日]])</f>
        <v>4</v>
      </c>
      <c r="V547" s="2"/>
    </row>
    <row r="548" spans="1:22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売上予実[[#This Row],[販売単価]]*売上予実[[#This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1210</v>
      </c>
      <c r="R548" t="s">
        <v>1104</v>
      </c>
      <c r="S548">
        <f>IF(売上予実[[#This Row],[四半期]]="4Q",YEAR(売上予実[[#This Row],[受注日]])-1,YEAR(売上予実[[#This Row],[受注日]]))</f>
        <v>2025</v>
      </c>
      <c r="T548" t="str">
        <f>IF(売上予実[[#This Row],[月]]&lt;=3,4,ROUNDUP(売上予実[[#This Row],[月]]/3,0)-1)&amp;"Q"</f>
        <v>1Q</v>
      </c>
      <c r="U548">
        <f>MONTH(売上予実[[#This Row],[受注日]])</f>
        <v>4</v>
      </c>
      <c r="V548" s="2"/>
    </row>
    <row r="549" spans="1:22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売上予実[[#This Row],[販売単価]]*売上予実[[#This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1210</v>
      </c>
      <c r="R549" t="s">
        <v>1105</v>
      </c>
      <c r="S549">
        <f>IF(売上予実[[#This Row],[四半期]]="4Q",YEAR(売上予実[[#This Row],[受注日]])-1,YEAR(売上予実[[#This Row],[受注日]]))</f>
        <v>2025</v>
      </c>
      <c r="T549" t="str">
        <f>IF(売上予実[[#This Row],[月]]&lt;=3,4,ROUNDUP(売上予実[[#This Row],[月]]/3,0)-1)&amp;"Q"</f>
        <v>1Q</v>
      </c>
      <c r="U549">
        <f>MONTH(売上予実[[#This Row],[受注日]])</f>
        <v>4</v>
      </c>
      <c r="V549" s="2"/>
    </row>
    <row r="550" spans="1:22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売上予実[[#This Row],[販売単価]]*売上予実[[#This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1210</v>
      </c>
      <c r="R550" t="s">
        <v>1104</v>
      </c>
      <c r="S550">
        <f>IF(売上予実[[#This Row],[四半期]]="4Q",YEAR(売上予実[[#This Row],[受注日]])-1,YEAR(売上予実[[#This Row],[受注日]]))</f>
        <v>2025</v>
      </c>
      <c r="T550" t="str">
        <f>IF(売上予実[[#This Row],[月]]&lt;=3,4,ROUNDUP(売上予実[[#This Row],[月]]/3,0)-1)&amp;"Q"</f>
        <v>1Q</v>
      </c>
      <c r="U550">
        <f>MONTH(売上予実[[#This Row],[受注日]])</f>
        <v>4</v>
      </c>
      <c r="V550" s="2"/>
    </row>
    <row r="551" spans="1:22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売上予実[[#This Row],[販売単価]]*売上予実[[#This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1210</v>
      </c>
      <c r="R551" t="s">
        <v>1104</v>
      </c>
      <c r="S551">
        <f>IF(売上予実[[#This Row],[四半期]]="4Q",YEAR(売上予実[[#This Row],[受注日]])-1,YEAR(売上予実[[#This Row],[受注日]]))</f>
        <v>2025</v>
      </c>
      <c r="T551" t="str">
        <f>IF(売上予実[[#This Row],[月]]&lt;=3,4,ROUNDUP(売上予実[[#This Row],[月]]/3,0)-1)&amp;"Q"</f>
        <v>1Q</v>
      </c>
      <c r="U551">
        <f>MONTH(売上予実[[#This Row],[受注日]])</f>
        <v>4</v>
      </c>
      <c r="V551" s="2"/>
    </row>
    <row r="552" spans="1:22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売上予実[[#This Row],[販売単価]]*売上予実[[#This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1211</v>
      </c>
      <c r="R552" t="s">
        <v>1106</v>
      </c>
      <c r="S552">
        <f>IF(売上予実[[#This Row],[四半期]]="4Q",YEAR(売上予実[[#This Row],[受注日]])-1,YEAR(売上予実[[#This Row],[受注日]]))</f>
        <v>2025</v>
      </c>
      <c r="T552" t="str">
        <f>IF(売上予実[[#This Row],[月]]&lt;=3,4,ROUNDUP(売上予実[[#This Row],[月]]/3,0)-1)&amp;"Q"</f>
        <v>1Q</v>
      </c>
      <c r="U552">
        <f>MONTH(売上予実[[#This Row],[受注日]])</f>
        <v>4</v>
      </c>
      <c r="V552" s="2"/>
    </row>
    <row r="553" spans="1:22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売上予実[[#This Row],[販売単価]]*売上予実[[#This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1210</v>
      </c>
      <c r="R553" t="s">
        <v>1104</v>
      </c>
      <c r="S553">
        <f>IF(売上予実[[#This Row],[四半期]]="4Q",YEAR(売上予実[[#This Row],[受注日]])-1,YEAR(売上予実[[#This Row],[受注日]]))</f>
        <v>2025</v>
      </c>
      <c r="T553" t="str">
        <f>IF(売上予実[[#This Row],[月]]&lt;=3,4,ROUNDUP(売上予実[[#This Row],[月]]/3,0)-1)&amp;"Q"</f>
        <v>1Q</v>
      </c>
      <c r="U553">
        <f>MONTH(売上予実[[#This Row],[受注日]])</f>
        <v>4</v>
      </c>
      <c r="V553" s="2"/>
    </row>
    <row r="554" spans="1:22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売上予実[[#This Row],[販売単価]]*売上予実[[#This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1211</v>
      </c>
      <c r="R554" t="s">
        <v>1106</v>
      </c>
      <c r="S554">
        <f>IF(売上予実[[#This Row],[四半期]]="4Q",YEAR(売上予実[[#This Row],[受注日]])-1,YEAR(売上予実[[#This Row],[受注日]]))</f>
        <v>2025</v>
      </c>
      <c r="T554" t="str">
        <f>IF(売上予実[[#This Row],[月]]&lt;=3,4,ROUNDUP(売上予実[[#This Row],[月]]/3,0)-1)&amp;"Q"</f>
        <v>1Q</v>
      </c>
      <c r="U554">
        <f>MONTH(売上予実[[#This Row],[受注日]])</f>
        <v>4</v>
      </c>
      <c r="V554" s="2"/>
    </row>
    <row r="555" spans="1:22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売上予実[[#This Row],[販売単価]]*売上予実[[#This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1210</v>
      </c>
      <c r="R555" t="s">
        <v>1104</v>
      </c>
      <c r="S555">
        <f>IF(売上予実[[#This Row],[四半期]]="4Q",YEAR(売上予実[[#This Row],[受注日]])-1,YEAR(売上予実[[#This Row],[受注日]]))</f>
        <v>2025</v>
      </c>
      <c r="T555" t="str">
        <f>IF(売上予実[[#This Row],[月]]&lt;=3,4,ROUNDUP(売上予実[[#This Row],[月]]/3,0)-1)&amp;"Q"</f>
        <v>1Q</v>
      </c>
      <c r="U555">
        <f>MONTH(売上予実[[#This Row],[受注日]])</f>
        <v>4</v>
      </c>
      <c r="V555" s="2"/>
    </row>
    <row r="556" spans="1:22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売上予実[[#This Row],[販売単価]]*売上予実[[#This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1211</v>
      </c>
      <c r="R556" t="s">
        <v>1106</v>
      </c>
      <c r="S556">
        <f>IF(売上予実[[#This Row],[四半期]]="4Q",YEAR(売上予実[[#This Row],[受注日]])-1,YEAR(売上予実[[#This Row],[受注日]]))</f>
        <v>2025</v>
      </c>
      <c r="T556" t="str">
        <f>IF(売上予実[[#This Row],[月]]&lt;=3,4,ROUNDUP(売上予実[[#This Row],[月]]/3,0)-1)&amp;"Q"</f>
        <v>1Q</v>
      </c>
      <c r="U556">
        <f>MONTH(売上予実[[#This Row],[受注日]])</f>
        <v>4</v>
      </c>
      <c r="V556" s="2"/>
    </row>
    <row r="557" spans="1:22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売上予実[[#This Row],[販売単価]]*売上予実[[#This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1210</v>
      </c>
      <c r="R557" t="s">
        <v>1105</v>
      </c>
      <c r="S557">
        <f>IF(売上予実[[#This Row],[四半期]]="4Q",YEAR(売上予実[[#This Row],[受注日]])-1,YEAR(売上予実[[#This Row],[受注日]]))</f>
        <v>2025</v>
      </c>
      <c r="T557" t="str">
        <f>IF(売上予実[[#This Row],[月]]&lt;=3,4,ROUNDUP(売上予実[[#This Row],[月]]/3,0)-1)&amp;"Q"</f>
        <v>1Q</v>
      </c>
      <c r="U557">
        <f>MONTH(売上予実[[#This Row],[受注日]])</f>
        <v>4</v>
      </c>
      <c r="V557" s="2"/>
    </row>
    <row r="558" spans="1:22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売上予実[[#This Row],[販売単価]]*売上予実[[#This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1209</v>
      </c>
      <c r="R558" t="s">
        <v>1103</v>
      </c>
      <c r="S558">
        <f>IF(売上予実[[#This Row],[四半期]]="4Q",YEAR(売上予実[[#This Row],[受注日]])-1,YEAR(売上予実[[#This Row],[受注日]]))</f>
        <v>2025</v>
      </c>
      <c r="T558" t="str">
        <f>IF(売上予実[[#This Row],[月]]&lt;=3,4,ROUNDUP(売上予実[[#This Row],[月]]/3,0)-1)&amp;"Q"</f>
        <v>1Q</v>
      </c>
      <c r="U558">
        <f>MONTH(売上予実[[#This Row],[受注日]])</f>
        <v>4</v>
      </c>
      <c r="V558" s="2"/>
    </row>
    <row r="559" spans="1:22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売上予実[[#This Row],[販売単価]]*売上予実[[#This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1210</v>
      </c>
      <c r="R559" t="s">
        <v>1104</v>
      </c>
      <c r="S559">
        <f>IF(売上予実[[#This Row],[四半期]]="4Q",YEAR(売上予実[[#This Row],[受注日]])-1,YEAR(売上予実[[#This Row],[受注日]]))</f>
        <v>2025</v>
      </c>
      <c r="T559" t="str">
        <f>IF(売上予実[[#This Row],[月]]&lt;=3,4,ROUNDUP(売上予実[[#This Row],[月]]/3,0)-1)&amp;"Q"</f>
        <v>1Q</v>
      </c>
      <c r="U559">
        <f>MONTH(売上予実[[#This Row],[受注日]])</f>
        <v>4</v>
      </c>
      <c r="V559" s="2"/>
    </row>
    <row r="560" spans="1:22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売上予実[[#This Row],[販売単価]]*売上予実[[#This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1210</v>
      </c>
      <c r="R560" t="s">
        <v>1104</v>
      </c>
      <c r="S560">
        <f>IF(売上予実[[#This Row],[四半期]]="4Q",YEAR(売上予実[[#This Row],[受注日]])-1,YEAR(売上予実[[#This Row],[受注日]]))</f>
        <v>2025</v>
      </c>
      <c r="T560" t="str">
        <f>IF(売上予実[[#This Row],[月]]&lt;=3,4,ROUNDUP(売上予実[[#This Row],[月]]/3,0)-1)&amp;"Q"</f>
        <v>1Q</v>
      </c>
      <c r="U560">
        <f>MONTH(売上予実[[#This Row],[受注日]])</f>
        <v>4</v>
      </c>
      <c r="V560" s="2"/>
    </row>
    <row r="561" spans="1:22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売上予実[[#This Row],[販売単価]]*売上予実[[#This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1211</v>
      </c>
      <c r="R561" t="s">
        <v>1106</v>
      </c>
      <c r="S561">
        <f>IF(売上予実[[#This Row],[四半期]]="4Q",YEAR(売上予実[[#This Row],[受注日]])-1,YEAR(売上予実[[#This Row],[受注日]]))</f>
        <v>2025</v>
      </c>
      <c r="T561" t="str">
        <f>IF(売上予実[[#This Row],[月]]&lt;=3,4,ROUNDUP(売上予実[[#This Row],[月]]/3,0)-1)&amp;"Q"</f>
        <v>1Q</v>
      </c>
      <c r="U561">
        <f>MONTH(売上予実[[#This Row],[受注日]])</f>
        <v>4</v>
      </c>
      <c r="V561" s="2"/>
    </row>
    <row r="562" spans="1:22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売上予実[[#This Row],[販売単価]]*売上予実[[#This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1210</v>
      </c>
      <c r="R562" t="s">
        <v>1104</v>
      </c>
      <c r="S562">
        <f>IF(売上予実[[#This Row],[四半期]]="4Q",YEAR(売上予実[[#This Row],[受注日]])-1,YEAR(売上予実[[#This Row],[受注日]]))</f>
        <v>2025</v>
      </c>
      <c r="T562" t="str">
        <f>IF(売上予実[[#This Row],[月]]&lt;=3,4,ROUNDUP(売上予実[[#This Row],[月]]/3,0)-1)&amp;"Q"</f>
        <v>1Q</v>
      </c>
      <c r="U562">
        <f>MONTH(売上予実[[#This Row],[受注日]])</f>
        <v>4</v>
      </c>
      <c r="V562" s="2"/>
    </row>
    <row r="563" spans="1:22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売上予実[[#This Row],[販売単価]]*売上予実[[#This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1211</v>
      </c>
      <c r="R563" t="s">
        <v>1106</v>
      </c>
      <c r="S563">
        <f>IF(売上予実[[#This Row],[四半期]]="4Q",YEAR(売上予実[[#This Row],[受注日]])-1,YEAR(売上予実[[#This Row],[受注日]]))</f>
        <v>2025</v>
      </c>
      <c r="T563" t="str">
        <f>IF(売上予実[[#This Row],[月]]&lt;=3,4,ROUNDUP(売上予実[[#This Row],[月]]/3,0)-1)&amp;"Q"</f>
        <v>1Q</v>
      </c>
      <c r="U563">
        <f>MONTH(売上予実[[#This Row],[受注日]])</f>
        <v>4</v>
      </c>
      <c r="V563" s="2"/>
    </row>
    <row r="564" spans="1:22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売上予実[[#This Row],[販売単価]]*売上予実[[#This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1211</v>
      </c>
      <c r="R564" t="s">
        <v>1106</v>
      </c>
      <c r="S564">
        <f>IF(売上予実[[#This Row],[四半期]]="4Q",YEAR(売上予実[[#This Row],[受注日]])-1,YEAR(売上予実[[#This Row],[受注日]]))</f>
        <v>2025</v>
      </c>
      <c r="T564" t="str">
        <f>IF(売上予実[[#This Row],[月]]&lt;=3,4,ROUNDUP(売上予実[[#This Row],[月]]/3,0)-1)&amp;"Q"</f>
        <v>1Q</v>
      </c>
      <c r="U564">
        <f>MONTH(売上予実[[#This Row],[受注日]])</f>
        <v>4</v>
      </c>
      <c r="V564" s="2"/>
    </row>
    <row r="565" spans="1:22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売上予実[[#This Row],[販売単価]]*売上予実[[#This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1209</v>
      </c>
      <c r="R565" t="s">
        <v>1103</v>
      </c>
      <c r="S565">
        <f>IF(売上予実[[#This Row],[四半期]]="4Q",YEAR(売上予実[[#This Row],[受注日]])-1,YEAR(売上予実[[#This Row],[受注日]]))</f>
        <v>2025</v>
      </c>
      <c r="T565" t="str">
        <f>IF(売上予実[[#This Row],[月]]&lt;=3,4,ROUNDUP(売上予実[[#This Row],[月]]/3,0)-1)&amp;"Q"</f>
        <v>1Q</v>
      </c>
      <c r="U565">
        <f>MONTH(売上予実[[#This Row],[受注日]])</f>
        <v>4</v>
      </c>
      <c r="V565" s="2"/>
    </row>
    <row r="566" spans="1:22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売上予実[[#This Row],[販売単価]]*売上予実[[#This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1210</v>
      </c>
      <c r="R566" t="s">
        <v>1104</v>
      </c>
      <c r="S566">
        <f>IF(売上予実[[#This Row],[四半期]]="4Q",YEAR(売上予実[[#This Row],[受注日]])-1,YEAR(売上予実[[#This Row],[受注日]]))</f>
        <v>2025</v>
      </c>
      <c r="T566" t="str">
        <f>IF(売上予実[[#This Row],[月]]&lt;=3,4,ROUNDUP(売上予実[[#This Row],[月]]/3,0)-1)&amp;"Q"</f>
        <v>1Q</v>
      </c>
      <c r="U566">
        <f>MONTH(売上予実[[#This Row],[受注日]])</f>
        <v>4</v>
      </c>
      <c r="V566" s="2"/>
    </row>
    <row r="567" spans="1:22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売上予実[[#This Row],[販売単価]]*売上予実[[#This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1210</v>
      </c>
      <c r="R567" t="s">
        <v>1104</v>
      </c>
      <c r="S567">
        <f>IF(売上予実[[#This Row],[四半期]]="4Q",YEAR(売上予実[[#This Row],[受注日]])-1,YEAR(売上予実[[#This Row],[受注日]]))</f>
        <v>2025</v>
      </c>
      <c r="T567" t="str">
        <f>IF(売上予実[[#This Row],[月]]&lt;=3,4,ROUNDUP(売上予実[[#This Row],[月]]/3,0)-1)&amp;"Q"</f>
        <v>1Q</v>
      </c>
      <c r="U567">
        <f>MONTH(売上予実[[#This Row],[受注日]])</f>
        <v>4</v>
      </c>
      <c r="V567" s="2"/>
    </row>
    <row r="568" spans="1:22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売上予実[[#This Row],[販売単価]]*売上予実[[#This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1210</v>
      </c>
      <c r="R568" t="s">
        <v>1105</v>
      </c>
      <c r="S568">
        <f>IF(売上予実[[#This Row],[四半期]]="4Q",YEAR(売上予実[[#This Row],[受注日]])-1,YEAR(売上予実[[#This Row],[受注日]]))</f>
        <v>2025</v>
      </c>
      <c r="T568" t="str">
        <f>IF(売上予実[[#This Row],[月]]&lt;=3,4,ROUNDUP(売上予実[[#This Row],[月]]/3,0)-1)&amp;"Q"</f>
        <v>1Q</v>
      </c>
      <c r="U568">
        <f>MONTH(売上予実[[#This Row],[受注日]])</f>
        <v>4</v>
      </c>
      <c r="V568" s="2"/>
    </row>
    <row r="569" spans="1:22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売上予実[[#This Row],[販売単価]]*売上予実[[#This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1210</v>
      </c>
      <c r="R569" t="s">
        <v>1104</v>
      </c>
      <c r="S569">
        <f>IF(売上予実[[#This Row],[四半期]]="4Q",YEAR(売上予実[[#This Row],[受注日]])-1,YEAR(売上予実[[#This Row],[受注日]]))</f>
        <v>2025</v>
      </c>
      <c r="T569" t="str">
        <f>IF(売上予実[[#This Row],[月]]&lt;=3,4,ROUNDUP(売上予実[[#This Row],[月]]/3,0)-1)&amp;"Q"</f>
        <v>1Q</v>
      </c>
      <c r="U569">
        <f>MONTH(売上予実[[#This Row],[受注日]])</f>
        <v>4</v>
      </c>
      <c r="V569" s="2"/>
    </row>
    <row r="570" spans="1:22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売上予実[[#This Row],[販売単価]]*売上予実[[#This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1210</v>
      </c>
      <c r="R570" t="s">
        <v>1104</v>
      </c>
      <c r="S570">
        <f>IF(売上予実[[#This Row],[四半期]]="4Q",YEAR(売上予実[[#This Row],[受注日]])-1,YEAR(売上予実[[#This Row],[受注日]]))</f>
        <v>2025</v>
      </c>
      <c r="T570" t="str">
        <f>IF(売上予実[[#This Row],[月]]&lt;=3,4,ROUNDUP(売上予実[[#This Row],[月]]/3,0)-1)&amp;"Q"</f>
        <v>1Q</v>
      </c>
      <c r="U570">
        <f>MONTH(売上予実[[#This Row],[受注日]])</f>
        <v>4</v>
      </c>
      <c r="V570" s="2"/>
    </row>
    <row r="571" spans="1:22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売上予実[[#This Row],[販売単価]]*売上予実[[#This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1210</v>
      </c>
      <c r="R571" t="s">
        <v>1104</v>
      </c>
      <c r="S571">
        <f>IF(売上予実[[#This Row],[四半期]]="4Q",YEAR(売上予実[[#This Row],[受注日]])-1,YEAR(売上予実[[#This Row],[受注日]]))</f>
        <v>2025</v>
      </c>
      <c r="T571" t="str">
        <f>IF(売上予実[[#This Row],[月]]&lt;=3,4,ROUNDUP(売上予実[[#This Row],[月]]/3,0)-1)&amp;"Q"</f>
        <v>1Q</v>
      </c>
      <c r="U571">
        <f>MONTH(売上予実[[#This Row],[受注日]])</f>
        <v>4</v>
      </c>
      <c r="V571" s="2"/>
    </row>
    <row r="572" spans="1:22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売上予実[[#This Row],[販売単価]]*売上予実[[#This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1210</v>
      </c>
      <c r="R572" t="s">
        <v>1105</v>
      </c>
      <c r="S572">
        <f>IF(売上予実[[#This Row],[四半期]]="4Q",YEAR(売上予実[[#This Row],[受注日]])-1,YEAR(売上予実[[#This Row],[受注日]]))</f>
        <v>2025</v>
      </c>
      <c r="T572" t="str">
        <f>IF(売上予実[[#This Row],[月]]&lt;=3,4,ROUNDUP(売上予実[[#This Row],[月]]/3,0)-1)&amp;"Q"</f>
        <v>1Q</v>
      </c>
      <c r="U572">
        <f>MONTH(売上予実[[#This Row],[受注日]])</f>
        <v>4</v>
      </c>
      <c r="V572" s="2"/>
    </row>
    <row r="573" spans="1:22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売上予実[[#This Row],[販売単価]]*売上予実[[#This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1209</v>
      </c>
      <c r="R573" t="s">
        <v>1103</v>
      </c>
      <c r="S573">
        <f>IF(売上予実[[#This Row],[四半期]]="4Q",YEAR(売上予実[[#This Row],[受注日]])-1,YEAR(売上予実[[#This Row],[受注日]]))</f>
        <v>2025</v>
      </c>
      <c r="T573" t="str">
        <f>IF(売上予実[[#This Row],[月]]&lt;=3,4,ROUNDUP(売上予実[[#This Row],[月]]/3,0)-1)&amp;"Q"</f>
        <v>1Q</v>
      </c>
      <c r="U573">
        <f>MONTH(売上予実[[#This Row],[受注日]])</f>
        <v>4</v>
      </c>
      <c r="V573" s="2"/>
    </row>
    <row r="574" spans="1:22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売上予実[[#This Row],[販売単価]]*売上予実[[#This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1210</v>
      </c>
      <c r="R574" t="s">
        <v>1104</v>
      </c>
      <c r="S574">
        <f>IF(売上予実[[#This Row],[四半期]]="4Q",YEAR(売上予実[[#This Row],[受注日]])-1,YEAR(売上予実[[#This Row],[受注日]]))</f>
        <v>2025</v>
      </c>
      <c r="T574" t="str">
        <f>IF(売上予実[[#This Row],[月]]&lt;=3,4,ROUNDUP(売上予実[[#This Row],[月]]/3,0)-1)&amp;"Q"</f>
        <v>1Q</v>
      </c>
      <c r="U574">
        <f>MONTH(売上予実[[#This Row],[受注日]])</f>
        <v>4</v>
      </c>
      <c r="V574" s="2"/>
    </row>
    <row r="575" spans="1:22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売上予実[[#This Row],[販売単価]]*売上予実[[#This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1211</v>
      </c>
      <c r="R575" t="s">
        <v>1106</v>
      </c>
      <c r="S575">
        <f>IF(売上予実[[#This Row],[四半期]]="4Q",YEAR(売上予実[[#This Row],[受注日]])-1,YEAR(売上予実[[#This Row],[受注日]]))</f>
        <v>2025</v>
      </c>
      <c r="T575" t="str">
        <f>IF(売上予実[[#This Row],[月]]&lt;=3,4,ROUNDUP(売上予実[[#This Row],[月]]/3,0)-1)&amp;"Q"</f>
        <v>1Q</v>
      </c>
      <c r="U575">
        <f>MONTH(売上予実[[#This Row],[受注日]])</f>
        <v>4</v>
      </c>
      <c r="V575" s="2"/>
    </row>
    <row r="576" spans="1:22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売上予実[[#This Row],[販売単価]]*売上予実[[#This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1210</v>
      </c>
      <c r="R576" t="s">
        <v>1104</v>
      </c>
      <c r="S576">
        <f>IF(売上予実[[#This Row],[四半期]]="4Q",YEAR(売上予実[[#This Row],[受注日]])-1,YEAR(売上予実[[#This Row],[受注日]]))</f>
        <v>2025</v>
      </c>
      <c r="T576" t="str">
        <f>IF(売上予実[[#This Row],[月]]&lt;=3,4,ROUNDUP(売上予実[[#This Row],[月]]/3,0)-1)&amp;"Q"</f>
        <v>1Q</v>
      </c>
      <c r="U576">
        <f>MONTH(売上予実[[#This Row],[受注日]])</f>
        <v>4</v>
      </c>
      <c r="V576" s="2"/>
    </row>
    <row r="577" spans="1:22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売上予実[[#This Row],[販売単価]]*売上予実[[#This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1209</v>
      </c>
      <c r="R577" t="s">
        <v>1103</v>
      </c>
      <c r="S577">
        <f>IF(売上予実[[#This Row],[四半期]]="4Q",YEAR(売上予実[[#This Row],[受注日]])-1,YEAR(売上予実[[#This Row],[受注日]]))</f>
        <v>2025</v>
      </c>
      <c r="T577" t="str">
        <f>IF(売上予実[[#This Row],[月]]&lt;=3,4,ROUNDUP(売上予実[[#This Row],[月]]/3,0)-1)&amp;"Q"</f>
        <v>1Q</v>
      </c>
      <c r="U577">
        <f>MONTH(売上予実[[#This Row],[受注日]])</f>
        <v>4</v>
      </c>
      <c r="V577" s="2"/>
    </row>
    <row r="578" spans="1:22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売上予実[[#This Row],[販売単価]]*売上予実[[#This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1211</v>
      </c>
      <c r="R578" t="s">
        <v>1106</v>
      </c>
      <c r="S578">
        <f>IF(売上予実[[#This Row],[四半期]]="4Q",YEAR(売上予実[[#This Row],[受注日]])-1,YEAR(売上予実[[#This Row],[受注日]]))</f>
        <v>2025</v>
      </c>
      <c r="T578" t="str">
        <f>IF(売上予実[[#This Row],[月]]&lt;=3,4,ROUNDUP(売上予実[[#This Row],[月]]/3,0)-1)&amp;"Q"</f>
        <v>1Q</v>
      </c>
      <c r="U578">
        <f>MONTH(売上予実[[#This Row],[受注日]])</f>
        <v>4</v>
      </c>
      <c r="V578" s="2"/>
    </row>
    <row r="579" spans="1:22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売上予実[[#This Row],[販売単価]]*売上予実[[#This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1209</v>
      </c>
      <c r="R579" t="s">
        <v>1103</v>
      </c>
      <c r="S579">
        <f>IF(売上予実[[#This Row],[四半期]]="4Q",YEAR(売上予実[[#This Row],[受注日]])-1,YEAR(売上予実[[#This Row],[受注日]]))</f>
        <v>2025</v>
      </c>
      <c r="T579" t="str">
        <f>IF(売上予実[[#This Row],[月]]&lt;=3,4,ROUNDUP(売上予実[[#This Row],[月]]/3,0)-1)&amp;"Q"</f>
        <v>1Q</v>
      </c>
      <c r="U579">
        <f>MONTH(売上予実[[#This Row],[受注日]])</f>
        <v>4</v>
      </c>
      <c r="V579" s="2"/>
    </row>
    <row r="580" spans="1:22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売上予実[[#This Row],[販売単価]]*売上予実[[#This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1210</v>
      </c>
      <c r="R580" t="s">
        <v>1105</v>
      </c>
      <c r="S580">
        <f>IF(売上予実[[#This Row],[四半期]]="4Q",YEAR(売上予実[[#This Row],[受注日]])-1,YEAR(売上予実[[#This Row],[受注日]]))</f>
        <v>2025</v>
      </c>
      <c r="T580" t="str">
        <f>IF(売上予実[[#This Row],[月]]&lt;=3,4,ROUNDUP(売上予実[[#This Row],[月]]/3,0)-1)&amp;"Q"</f>
        <v>1Q</v>
      </c>
      <c r="U580">
        <f>MONTH(売上予実[[#This Row],[受注日]])</f>
        <v>5</v>
      </c>
      <c r="V580" s="2"/>
    </row>
    <row r="581" spans="1:22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売上予実[[#This Row],[販売単価]]*売上予実[[#This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1210</v>
      </c>
      <c r="R581" t="s">
        <v>1104</v>
      </c>
      <c r="S581">
        <f>IF(売上予実[[#This Row],[四半期]]="4Q",YEAR(売上予実[[#This Row],[受注日]])-1,YEAR(売上予実[[#This Row],[受注日]]))</f>
        <v>2025</v>
      </c>
      <c r="T581" t="str">
        <f>IF(売上予実[[#This Row],[月]]&lt;=3,4,ROUNDUP(売上予実[[#This Row],[月]]/3,0)-1)&amp;"Q"</f>
        <v>1Q</v>
      </c>
      <c r="U581">
        <f>MONTH(売上予実[[#This Row],[受注日]])</f>
        <v>5</v>
      </c>
      <c r="V581" s="2"/>
    </row>
    <row r="582" spans="1:22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売上予実[[#This Row],[販売単価]]*売上予実[[#This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1210</v>
      </c>
      <c r="R582" t="s">
        <v>1104</v>
      </c>
      <c r="S582">
        <f>IF(売上予実[[#This Row],[四半期]]="4Q",YEAR(売上予実[[#This Row],[受注日]])-1,YEAR(売上予実[[#This Row],[受注日]]))</f>
        <v>2025</v>
      </c>
      <c r="T582" t="str">
        <f>IF(売上予実[[#This Row],[月]]&lt;=3,4,ROUNDUP(売上予実[[#This Row],[月]]/3,0)-1)&amp;"Q"</f>
        <v>1Q</v>
      </c>
      <c r="U582">
        <f>MONTH(売上予実[[#This Row],[受注日]])</f>
        <v>5</v>
      </c>
      <c r="V582" s="2"/>
    </row>
    <row r="583" spans="1:22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売上予実[[#This Row],[販売単価]]*売上予実[[#This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1211</v>
      </c>
      <c r="R583" t="s">
        <v>1106</v>
      </c>
      <c r="S583">
        <f>IF(売上予実[[#This Row],[四半期]]="4Q",YEAR(売上予実[[#This Row],[受注日]])-1,YEAR(売上予実[[#This Row],[受注日]]))</f>
        <v>2025</v>
      </c>
      <c r="T583" t="str">
        <f>IF(売上予実[[#This Row],[月]]&lt;=3,4,ROUNDUP(売上予実[[#This Row],[月]]/3,0)-1)&amp;"Q"</f>
        <v>1Q</v>
      </c>
      <c r="U583">
        <f>MONTH(売上予実[[#This Row],[受注日]])</f>
        <v>5</v>
      </c>
      <c r="V583" s="2"/>
    </row>
    <row r="584" spans="1:22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売上予実[[#This Row],[販売単価]]*売上予実[[#This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1210</v>
      </c>
      <c r="R584" t="s">
        <v>1105</v>
      </c>
      <c r="S584">
        <f>IF(売上予実[[#This Row],[四半期]]="4Q",YEAR(売上予実[[#This Row],[受注日]])-1,YEAR(売上予実[[#This Row],[受注日]]))</f>
        <v>2025</v>
      </c>
      <c r="T584" t="str">
        <f>IF(売上予実[[#This Row],[月]]&lt;=3,4,ROUNDUP(売上予実[[#This Row],[月]]/3,0)-1)&amp;"Q"</f>
        <v>1Q</v>
      </c>
      <c r="U584">
        <f>MONTH(売上予実[[#This Row],[受注日]])</f>
        <v>5</v>
      </c>
      <c r="V584" s="2"/>
    </row>
    <row r="585" spans="1:22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売上予実[[#This Row],[販売単価]]*売上予実[[#This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1210</v>
      </c>
      <c r="R585" t="s">
        <v>1104</v>
      </c>
      <c r="S585">
        <f>IF(売上予実[[#This Row],[四半期]]="4Q",YEAR(売上予実[[#This Row],[受注日]])-1,YEAR(売上予実[[#This Row],[受注日]]))</f>
        <v>2025</v>
      </c>
      <c r="T585" t="str">
        <f>IF(売上予実[[#This Row],[月]]&lt;=3,4,ROUNDUP(売上予実[[#This Row],[月]]/3,0)-1)&amp;"Q"</f>
        <v>1Q</v>
      </c>
      <c r="U585">
        <f>MONTH(売上予実[[#This Row],[受注日]])</f>
        <v>5</v>
      </c>
      <c r="V585" s="2"/>
    </row>
    <row r="586" spans="1:22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売上予実[[#This Row],[販売単価]]*売上予実[[#This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1210</v>
      </c>
      <c r="R586" t="s">
        <v>1105</v>
      </c>
      <c r="S586">
        <f>IF(売上予実[[#This Row],[四半期]]="4Q",YEAR(売上予実[[#This Row],[受注日]])-1,YEAR(売上予実[[#This Row],[受注日]]))</f>
        <v>2025</v>
      </c>
      <c r="T586" t="str">
        <f>IF(売上予実[[#This Row],[月]]&lt;=3,4,ROUNDUP(売上予実[[#This Row],[月]]/3,0)-1)&amp;"Q"</f>
        <v>1Q</v>
      </c>
      <c r="U586">
        <f>MONTH(売上予実[[#This Row],[受注日]])</f>
        <v>5</v>
      </c>
      <c r="V586" s="2"/>
    </row>
    <row r="587" spans="1:22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売上予実[[#This Row],[販売単価]]*売上予実[[#This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1209</v>
      </c>
      <c r="R587" t="s">
        <v>1103</v>
      </c>
      <c r="S587">
        <f>IF(売上予実[[#This Row],[四半期]]="4Q",YEAR(売上予実[[#This Row],[受注日]])-1,YEAR(売上予実[[#This Row],[受注日]]))</f>
        <v>2025</v>
      </c>
      <c r="T587" t="str">
        <f>IF(売上予実[[#This Row],[月]]&lt;=3,4,ROUNDUP(売上予実[[#This Row],[月]]/3,0)-1)&amp;"Q"</f>
        <v>1Q</v>
      </c>
      <c r="U587">
        <f>MONTH(売上予実[[#This Row],[受注日]])</f>
        <v>5</v>
      </c>
      <c r="V587" s="2"/>
    </row>
    <row r="588" spans="1:22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売上予実[[#This Row],[販売単価]]*売上予実[[#This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1209</v>
      </c>
      <c r="R588" t="s">
        <v>1103</v>
      </c>
      <c r="S588">
        <f>IF(売上予実[[#This Row],[四半期]]="4Q",YEAR(売上予実[[#This Row],[受注日]])-1,YEAR(売上予実[[#This Row],[受注日]]))</f>
        <v>2025</v>
      </c>
      <c r="T588" t="str">
        <f>IF(売上予実[[#This Row],[月]]&lt;=3,4,ROUNDUP(売上予実[[#This Row],[月]]/3,0)-1)&amp;"Q"</f>
        <v>1Q</v>
      </c>
      <c r="U588">
        <f>MONTH(売上予実[[#This Row],[受注日]])</f>
        <v>5</v>
      </c>
      <c r="V588" s="2"/>
    </row>
    <row r="589" spans="1:22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売上予実[[#This Row],[販売単価]]*売上予実[[#This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1211</v>
      </c>
      <c r="R589" t="s">
        <v>1106</v>
      </c>
      <c r="S589">
        <f>IF(売上予実[[#This Row],[四半期]]="4Q",YEAR(売上予実[[#This Row],[受注日]])-1,YEAR(売上予実[[#This Row],[受注日]]))</f>
        <v>2025</v>
      </c>
      <c r="T589" t="str">
        <f>IF(売上予実[[#This Row],[月]]&lt;=3,4,ROUNDUP(売上予実[[#This Row],[月]]/3,0)-1)&amp;"Q"</f>
        <v>1Q</v>
      </c>
      <c r="U589">
        <f>MONTH(売上予実[[#This Row],[受注日]])</f>
        <v>5</v>
      </c>
      <c r="V589" s="2"/>
    </row>
    <row r="590" spans="1:22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売上予実[[#This Row],[販売単価]]*売上予実[[#This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1210</v>
      </c>
      <c r="R590" t="s">
        <v>1104</v>
      </c>
      <c r="S590">
        <f>IF(売上予実[[#This Row],[四半期]]="4Q",YEAR(売上予実[[#This Row],[受注日]])-1,YEAR(売上予実[[#This Row],[受注日]]))</f>
        <v>2025</v>
      </c>
      <c r="T590" t="str">
        <f>IF(売上予実[[#This Row],[月]]&lt;=3,4,ROUNDUP(売上予実[[#This Row],[月]]/3,0)-1)&amp;"Q"</f>
        <v>1Q</v>
      </c>
      <c r="U590">
        <f>MONTH(売上予実[[#This Row],[受注日]])</f>
        <v>5</v>
      </c>
      <c r="V590" s="2"/>
    </row>
    <row r="591" spans="1:22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売上予実[[#This Row],[販売単価]]*売上予実[[#This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1210</v>
      </c>
      <c r="R591" t="s">
        <v>1104</v>
      </c>
      <c r="S591">
        <f>IF(売上予実[[#This Row],[四半期]]="4Q",YEAR(売上予実[[#This Row],[受注日]])-1,YEAR(売上予実[[#This Row],[受注日]]))</f>
        <v>2025</v>
      </c>
      <c r="T591" t="str">
        <f>IF(売上予実[[#This Row],[月]]&lt;=3,4,ROUNDUP(売上予実[[#This Row],[月]]/3,0)-1)&amp;"Q"</f>
        <v>1Q</v>
      </c>
      <c r="U591">
        <f>MONTH(売上予実[[#This Row],[受注日]])</f>
        <v>5</v>
      </c>
      <c r="V591" s="2"/>
    </row>
    <row r="592" spans="1:22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売上予実[[#This Row],[販売単価]]*売上予実[[#This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1211</v>
      </c>
      <c r="R592" t="s">
        <v>1106</v>
      </c>
      <c r="S592">
        <f>IF(売上予実[[#This Row],[四半期]]="4Q",YEAR(売上予実[[#This Row],[受注日]])-1,YEAR(売上予実[[#This Row],[受注日]]))</f>
        <v>2025</v>
      </c>
      <c r="T592" t="str">
        <f>IF(売上予実[[#This Row],[月]]&lt;=3,4,ROUNDUP(売上予実[[#This Row],[月]]/3,0)-1)&amp;"Q"</f>
        <v>1Q</v>
      </c>
      <c r="U592">
        <f>MONTH(売上予実[[#This Row],[受注日]])</f>
        <v>5</v>
      </c>
      <c r="V592" s="2"/>
    </row>
    <row r="593" spans="1:22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売上予実[[#This Row],[販売単価]]*売上予実[[#This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1210</v>
      </c>
      <c r="R593" t="s">
        <v>1104</v>
      </c>
      <c r="S593">
        <f>IF(売上予実[[#This Row],[四半期]]="4Q",YEAR(売上予実[[#This Row],[受注日]])-1,YEAR(売上予実[[#This Row],[受注日]]))</f>
        <v>2025</v>
      </c>
      <c r="T593" t="str">
        <f>IF(売上予実[[#This Row],[月]]&lt;=3,4,ROUNDUP(売上予実[[#This Row],[月]]/3,0)-1)&amp;"Q"</f>
        <v>1Q</v>
      </c>
      <c r="U593">
        <f>MONTH(売上予実[[#This Row],[受注日]])</f>
        <v>5</v>
      </c>
      <c r="V593" s="2"/>
    </row>
    <row r="594" spans="1:22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売上予実[[#This Row],[販売単価]]*売上予実[[#This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1209</v>
      </c>
      <c r="R594" t="s">
        <v>1103</v>
      </c>
      <c r="S594">
        <f>IF(売上予実[[#This Row],[四半期]]="4Q",YEAR(売上予実[[#This Row],[受注日]])-1,YEAR(売上予実[[#This Row],[受注日]]))</f>
        <v>2025</v>
      </c>
      <c r="T594" t="str">
        <f>IF(売上予実[[#This Row],[月]]&lt;=3,4,ROUNDUP(売上予実[[#This Row],[月]]/3,0)-1)&amp;"Q"</f>
        <v>1Q</v>
      </c>
      <c r="U594">
        <f>MONTH(売上予実[[#This Row],[受注日]])</f>
        <v>5</v>
      </c>
      <c r="V594" s="2"/>
    </row>
    <row r="595" spans="1:22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売上予実[[#This Row],[販売単価]]*売上予実[[#This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1209</v>
      </c>
      <c r="R595" t="s">
        <v>1103</v>
      </c>
      <c r="S595">
        <f>IF(売上予実[[#This Row],[四半期]]="4Q",YEAR(売上予実[[#This Row],[受注日]])-1,YEAR(売上予実[[#This Row],[受注日]]))</f>
        <v>2025</v>
      </c>
      <c r="T595" t="str">
        <f>IF(売上予実[[#This Row],[月]]&lt;=3,4,ROUNDUP(売上予実[[#This Row],[月]]/3,0)-1)&amp;"Q"</f>
        <v>1Q</v>
      </c>
      <c r="U595">
        <f>MONTH(売上予実[[#This Row],[受注日]])</f>
        <v>5</v>
      </c>
      <c r="V595" s="2"/>
    </row>
    <row r="596" spans="1:22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売上予実[[#This Row],[販売単価]]*売上予実[[#This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1211</v>
      </c>
      <c r="R596" t="s">
        <v>1106</v>
      </c>
      <c r="S596">
        <f>IF(売上予実[[#This Row],[四半期]]="4Q",YEAR(売上予実[[#This Row],[受注日]])-1,YEAR(売上予実[[#This Row],[受注日]]))</f>
        <v>2025</v>
      </c>
      <c r="T596" t="str">
        <f>IF(売上予実[[#This Row],[月]]&lt;=3,4,ROUNDUP(売上予実[[#This Row],[月]]/3,0)-1)&amp;"Q"</f>
        <v>1Q</v>
      </c>
      <c r="U596">
        <f>MONTH(売上予実[[#This Row],[受注日]])</f>
        <v>5</v>
      </c>
      <c r="V596" s="2"/>
    </row>
    <row r="597" spans="1:22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売上予実[[#This Row],[販売単価]]*売上予実[[#This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1210</v>
      </c>
      <c r="R597" t="s">
        <v>1105</v>
      </c>
      <c r="S597">
        <f>IF(売上予実[[#This Row],[四半期]]="4Q",YEAR(売上予実[[#This Row],[受注日]])-1,YEAR(売上予実[[#This Row],[受注日]]))</f>
        <v>2025</v>
      </c>
      <c r="T597" t="str">
        <f>IF(売上予実[[#This Row],[月]]&lt;=3,4,ROUNDUP(売上予実[[#This Row],[月]]/3,0)-1)&amp;"Q"</f>
        <v>1Q</v>
      </c>
      <c r="U597">
        <f>MONTH(売上予実[[#This Row],[受注日]])</f>
        <v>5</v>
      </c>
      <c r="V597" s="2"/>
    </row>
    <row r="598" spans="1:22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売上予実[[#This Row],[販売単価]]*売上予実[[#This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1210</v>
      </c>
      <c r="R598" t="s">
        <v>1104</v>
      </c>
      <c r="S598">
        <f>IF(売上予実[[#This Row],[四半期]]="4Q",YEAR(売上予実[[#This Row],[受注日]])-1,YEAR(売上予実[[#This Row],[受注日]]))</f>
        <v>2025</v>
      </c>
      <c r="T598" t="str">
        <f>IF(売上予実[[#This Row],[月]]&lt;=3,4,ROUNDUP(売上予実[[#This Row],[月]]/3,0)-1)&amp;"Q"</f>
        <v>1Q</v>
      </c>
      <c r="U598">
        <f>MONTH(売上予実[[#This Row],[受注日]])</f>
        <v>5</v>
      </c>
      <c r="V598" s="2"/>
    </row>
    <row r="599" spans="1:22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売上予実[[#This Row],[販売単価]]*売上予実[[#This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1211</v>
      </c>
      <c r="R599" t="s">
        <v>1106</v>
      </c>
      <c r="S599">
        <f>IF(売上予実[[#This Row],[四半期]]="4Q",YEAR(売上予実[[#This Row],[受注日]])-1,YEAR(売上予実[[#This Row],[受注日]]))</f>
        <v>2025</v>
      </c>
      <c r="T599" t="str">
        <f>IF(売上予実[[#This Row],[月]]&lt;=3,4,ROUNDUP(売上予実[[#This Row],[月]]/3,0)-1)&amp;"Q"</f>
        <v>1Q</v>
      </c>
      <c r="U599">
        <f>MONTH(売上予実[[#This Row],[受注日]])</f>
        <v>5</v>
      </c>
      <c r="V599" s="2"/>
    </row>
    <row r="600" spans="1:22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売上予実[[#This Row],[販売単価]]*売上予実[[#This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1210</v>
      </c>
      <c r="R600" t="s">
        <v>1104</v>
      </c>
      <c r="S600">
        <f>IF(売上予実[[#This Row],[四半期]]="4Q",YEAR(売上予実[[#This Row],[受注日]])-1,YEAR(売上予実[[#This Row],[受注日]]))</f>
        <v>2025</v>
      </c>
      <c r="T600" t="str">
        <f>IF(売上予実[[#This Row],[月]]&lt;=3,4,ROUNDUP(売上予実[[#This Row],[月]]/3,0)-1)&amp;"Q"</f>
        <v>1Q</v>
      </c>
      <c r="U600">
        <f>MONTH(売上予実[[#This Row],[受注日]])</f>
        <v>5</v>
      </c>
      <c r="V600" s="2"/>
    </row>
    <row r="601" spans="1:22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売上予実[[#This Row],[販売単価]]*売上予実[[#This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1209</v>
      </c>
      <c r="R601" t="s">
        <v>1103</v>
      </c>
      <c r="S601">
        <f>IF(売上予実[[#This Row],[四半期]]="4Q",YEAR(売上予実[[#This Row],[受注日]])-1,YEAR(売上予実[[#This Row],[受注日]]))</f>
        <v>2025</v>
      </c>
      <c r="T601" t="str">
        <f>IF(売上予実[[#This Row],[月]]&lt;=3,4,ROUNDUP(売上予実[[#This Row],[月]]/3,0)-1)&amp;"Q"</f>
        <v>1Q</v>
      </c>
      <c r="U601">
        <f>MONTH(売上予実[[#This Row],[受注日]])</f>
        <v>5</v>
      </c>
      <c r="V601" s="2"/>
    </row>
    <row r="602" spans="1:22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売上予実[[#This Row],[販売単価]]*売上予実[[#This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1210</v>
      </c>
      <c r="R602" t="s">
        <v>1104</v>
      </c>
      <c r="S602">
        <f>IF(売上予実[[#This Row],[四半期]]="4Q",YEAR(売上予実[[#This Row],[受注日]])-1,YEAR(売上予実[[#This Row],[受注日]]))</f>
        <v>2025</v>
      </c>
      <c r="T602" t="str">
        <f>IF(売上予実[[#This Row],[月]]&lt;=3,4,ROUNDUP(売上予実[[#This Row],[月]]/3,0)-1)&amp;"Q"</f>
        <v>1Q</v>
      </c>
      <c r="U602">
        <f>MONTH(売上予実[[#This Row],[受注日]])</f>
        <v>5</v>
      </c>
      <c r="V602" s="2"/>
    </row>
    <row r="603" spans="1:22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売上予実[[#This Row],[販売単価]]*売上予実[[#This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1209</v>
      </c>
      <c r="R603" t="s">
        <v>1103</v>
      </c>
      <c r="S603">
        <f>IF(売上予実[[#This Row],[四半期]]="4Q",YEAR(売上予実[[#This Row],[受注日]])-1,YEAR(売上予実[[#This Row],[受注日]]))</f>
        <v>2025</v>
      </c>
      <c r="T603" t="str">
        <f>IF(売上予実[[#This Row],[月]]&lt;=3,4,ROUNDUP(売上予実[[#This Row],[月]]/3,0)-1)&amp;"Q"</f>
        <v>1Q</v>
      </c>
      <c r="U603">
        <f>MONTH(売上予実[[#This Row],[受注日]])</f>
        <v>5</v>
      </c>
      <c r="V603" s="2"/>
    </row>
    <row r="604" spans="1:22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売上予実[[#This Row],[販売単価]]*売上予実[[#This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1211</v>
      </c>
      <c r="R604" t="s">
        <v>1106</v>
      </c>
      <c r="S604">
        <f>IF(売上予実[[#This Row],[四半期]]="4Q",YEAR(売上予実[[#This Row],[受注日]])-1,YEAR(売上予実[[#This Row],[受注日]]))</f>
        <v>2025</v>
      </c>
      <c r="T604" t="str">
        <f>IF(売上予実[[#This Row],[月]]&lt;=3,4,ROUNDUP(売上予実[[#This Row],[月]]/3,0)-1)&amp;"Q"</f>
        <v>1Q</v>
      </c>
      <c r="U604">
        <f>MONTH(売上予実[[#This Row],[受注日]])</f>
        <v>5</v>
      </c>
      <c r="V604" s="2"/>
    </row>
    <row r="605" spans="1:22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売上予実[[#This Row],[販売単価]]*売上予実[[#This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1209</v>
      </c>
      <c r="R605" t="s">
        <v>1103</v>
      </c>
      <c r="S605">
        <f>IF(売上予実[[#This Row],[四半期]]="4Q",YEAR(売上予実[[#This Row],[受注日]])-1,YEAR(売上予実[[#This Row],[受注日]]))</f>
        <v>2025</v>
      </c>
      <c r="T605" t="str">
        <f>IF(売上予実[[#This Row],[月]]&lt;=3,4,ROUNDUP(売上予実[[#This Row],[月]]/3,0)-1)&amp;"Q"</f>
        <v>1Q</v>
      </c>
      <c r="U605">
        <f>MONTH(売上予実[[#This Row],[受注日]])</f>
        <v>5</v>
      </c>
      <c r="V605" s="2"/>
    </row>
    <row r="606" spans="1:22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売上予実[[#This Row],[販売単価]]*売上予実[[#This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1211</v>
      </c>
      <c r="R606" t="s">
        <v>1106</v>
      </c>
      <c r="S606">
        <f>IF(売上予実[[#This Row],[四半期]]="4Q",YEAR(売上予実[[#This Row],[受注日]])-1,YEAR(売上予実[[#This Row],[受注日]]))</f>
        <v>2025</v>
      </c>
      <c r="T606" t="str">
        <f>IF(売上予実[[#This Row],[月]]&lt;=3,4,ROUNDUP(売上予実[[#This Row],[月]]/3,0)-1)&amp;"Q"</f>
        <v>1Q</v>
      </c>
      <c r="U606">
        <f>MONTH(売上予実[[#This Row],[受注日]])</f>
        <v>5</v>
      </c>
      <c r="V606" s="2"/>
    </row>
    <row r="607" spans="1:22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売上予実[[#This Row],[販売単価]]*売上予実[[#This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1209</v>
      </c>
      <c r="R607" t="s">
        <v>1103</v>
      </c>
      <c r="S607">
        <f>IF(売上予実[[#This Row],[四半期]]="4Q",YEAR(売上予実[[#This Row],[受注日]])-1,YEAR(売上予実[[#This Row],[受注日]]))</f>
        <v>2025</v>
      </c>
      <c r="T607" t="str">
        <f>IF(売上予実[[#This Row],[月]]&lt;=3,4,ROUNDUP(売上予実[[#This Row],[月]]/3,0)-1)&amp;"Q"</f>
        <v>1Q</v>
      </c>
      <c r="U607">
        <f>MONTH(売上予実[[#This Row],[受注日]])</f>
        <v>5</v>
      </c>
      <c r="V607" s="2"/>
    </row>
    <row r="608" spans="1:22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売上予実[[#This Row],[販売単価]]*売上予実[[#This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1209</v>
      </c>
      <c r="R608" t="s">
        <v>1107</v>
      </c>
      <c r="S608">
        <f>IF(売上予実[[#This Row],[四半期]]="4Q",YEAR(売上予実[[#This Row],[受注日]])-1,YEAR(売上予実[[#This Row],[受注日]]))</f>
        <v>2025</v>
      </c>
      <c r="T608" t="str">
        <f>IF(売上予実[[#This Row],[月]]&lt;=3,4,ROUNDUP(売上予実[[#This Row],[月]]/3,0)-1)&amp;"Q"</f>
        <v>1Q</v>
      </c>
      <c r="U608">
        <f>MONTH(売上予実[[#This Row],[受注日]])</f>
        <v>5</v>
      </c>
      <c r="V608" s="2"/>
    </row>
    <row r="609" spans="1:22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売上予実[[#This Row],[販売単価]]*売上予実[[#This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1209</v>
      </c>
      <c r="R609" t="s">
        <v>1103</v>
      </c>
      <c r="S609">
        <f>IF(売上予実[[#This Row],[四半期]]="4Q",YEAR(売上予実[[#This Row],[受注日]])-1,YEAR(売上予実[[#This Row],[受注日]]))</f>
        <v>2025</v>
      </c>
      <c r="T609" t="str">
        <f>IF(売上予実[[#This Row],[月]]&lt;=3,4,ROUNDUP(売上予実[[#This Row],[月]]/3,0)-1)&amp;"Q"</f>
        <v>1Q</v>
      </c>
      <c r="U609">
        <f>MONTH(売上予実[[#This Row],[受注日]])</f>
        <v>5</v>
      </c>
      <c r="V609" s="2"/>
    </row>
    <row r="610" spans="1:22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売上予実[[#This Row],[販売単価]]*売上予実[[#This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1210</v>
      </c>
      <c r="R610" t="s">
        <v>1104</v>
      </c>
      <c r="S610">
        <f>IF(売上予実[[#This Row],[四半期]]="4Q",YEAR(売上予実[[#This Row],[受注日]])-1,YEAR(売上予実[[#This Row],[受注日]]))</f>
        <v>2025</v>
      </c>
      <c r="T610" t="str">
        <f>IF(売上予実[[#This Row],[月]]&lt;=3,4,ROUNDUP(売上予実[[#This Row],[月]]/3,0)-1)&amp;"Q"</f>
        <v>1Q</v>
      </c>
      <c r="U610">
        <f>MONTH(売上予実[[#This Row],[受注日]])</f>
        <v>5</v>
      </c>
      <c r="V610" s="2"/>
    </row>
    <row r="611" spans="1:22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売上予実[[#This Row],[販売単価]]*売上予実[[#This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1209</v>
      </c>
      <c r="R611" t="s">
        <v>1103</v>
      </c>
      <c r="S611">
        <f>IF(売上予実[[#This Row],[四半期]]="4Q",YEAR(売上予実[[#This Row],[受注日]])-1,YEAR(売上予実[[#This Row],[受注日]]))</f>
        <v>2025</v>
      </c>
      <c r="T611" t="str">
        <f>IF(売上予実[[#This Row],[月]]&lt;=3,4,ROUNDUP(売上予実[[#This Row],[月]]/3,0)-1)&amp;"Q"</f>
        <v>1Q</v>
      </c>
      <c r="U611">
        <f>MONTH(売上予実[[#This Row],[受注日]])</f>
        <v>5</v>
      </c>
      <c r="V611" s="2"/>
    </row>
    <row r="612" spans="1:22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売上予実[[#This Row],[販売単価]]*売上予実[[#This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1209</v>
      </c>
      <c r="R612" t="s">
        <v>1103</v>
      </c>
      <c r="S612">
        <f>IF(売上予実[[#This Row],[四半期]]="4Q",YEAR(売上予実[[#This Row],[受注日]])-1,YEAR(売上予実[[#This Row],[受注日]]))</f>
        <v>2025</v>
      </c>
      <c r="T612" t="str">
        <f>IF(売上予実[[#This Row],[月]]&lt;=3,4,ROUNDUP(売上予実[[#This Row],[月]]/3,0)-1)&amp;"Q"</f>
        <v>1Q</v>
      </c>
      <c r="U612">
        <f>MONTH(売上予実[[#This Row],[受注日]])</f>
        <v>5</v>
      </c>
      <c r="V612" s="2"/>
    </row>
    <row r="613" spans="1:22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売上予実[[#This Row],[販売単価]]*売上予実[[#This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1210</v>
      </c>
      <c r="R613" t="s">
        <v>1104</v>
      </c>
      <c r="S613">
        <f>IF(売上予実[[#This Row],[四半期]]="4Q",YEAR(売上予実[[#This Row],[受注日]])-1,YEAR(売上予実[[#This Row],[受注日]]))</f>
        <v>2025</v>
      </c>
      <c r="T613" t="str">
        <f>IF(売上予実[[#This Row],[月]]&lt;=3,4,ROUNDUP(売上予実[[#This Row],[月]]/3,0)-1)&amp;"Q"</f>
        <v>1Q</v>
      </c>
      <c r="U613">
        <f>MONTH(売上予実[[#This Row],[受注日]])</f>
        <v>6</v>
      </c>
      <c r="V613" s="2"/>
    </row>
    <row r="614" spans="1:22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売上予実[[#This Row],[販売単価]]*売上予実[[#This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1210</v>
      </c>
      <c r="R614" t="s">
        <v>1105</v>
      </c>
      <c r="S614">
        <f>IF(売上予実[[#This Row],[四半期]]="4Q",YEAR(売上予実[[#This Row],[受注日]])-1,YEAR(売上予実[[#This Row],[受注日]]))</f>
        <v>2025</v>
      </c>
      <c r="T614" t="str">
        <f>IF(売上予実[[#This Row],[月]]&lt;=3,4,ROUNDUP(売上予実[[#This Row],[月]]/3,0)-1)&amp;"Q"</f>
        <v>1Q</v>
      </c>
      <c r="U614">
        <f>MONTH(売上予実[[#This Row],[受注日]])</f>
        <v>6</v>
      </c>
      <c r="V614" s="2"/>
    </row>
    <row r="615" spans="1:22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売上予実[[#This Row],[販売単価]]*売上予実[[#This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1211</v>
      </c>
      <c r="R615" t="s">
        <v>1106</v>
      </c>
      <c r="S615">
        <f>IF(売上予実[[#This Row],[四半期]]="4Q",YEAR(売上予実[[#This Row],[受注日]])-1,YEAR(売上予実[[#This Row],[受注日]]))</f>
        <v>2025</v>
      </c>
      <c r="T615" t="str">
        <f>IF(売上予実[[#This Row],[月]]&lt;=3,4,ROUNDUP(売上予実[[#This Row],[月]]/3,0)-1)&amp;"Q"</f>
        <v>1Q</v>
      </c>
      <c r="U615">
        <f>MONTH(売上予実[[#This Row],[受注日]])</f>
        <v>6</v>
      </c>
      <c r="V615" s="2"/>
    </row>
    <row r="616" spans="1:22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売上予実[[#This Row],[販売単価]]*売上予実[[#This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1210</v>
      </c>
      <c r="R616" t="s">
        <v>1104</v>
      </c>
      <c r="S616">
        <f>IF(売上予実[[#This Row],[四半期]]="4Q",YEAR(売上予実[[#This Row],[受注日]])-1,YEAR(売上予実[[#This Row],[受注日]]))</f>
        <v>2025</v>
      </c>
      <c r="T616" t="str">
        <f>IF(売上予実[[#This Row],[月]]&lt;=3,4,ROUNDUP(売上予実[[#This Row],[月]]/3,0)-1)&amp;"Q"</f>
        <v>1Q</v>
      </c>
      <c r="U616">
        <f>MONTH(売上予実[[#This Row],[受注日]])</f>
        <v>6</v>
      </c>
      <c r="V616" s="2"/>
    </row>
    <row r="617" spans="1:22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売上予実[[#This Row],[販売単価]]*売上予実[[#This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1210</v>
      </c>
      <c r="R617" t="s">
        <v>1104</v>
      </c>
      <c r="S617">
        <f>IF(売上予実[[#This Row],[四半期]]="4Q",YEAR(売上予実[[#This Row],[受注日]])-1,YEAR(売上予実[[#This Row],[受注日]]))</f>
        <v>2025</v>
      </c>
      <c r="T617" t="str">
        <f>IF(売上予実[[#This Row],[月]]&lt;=3,4,ROUNDUP(売上予実[[#This Row],[月]]/3,0)-1)&amp;"Q"</f>
        <v>1Q</v>
      </c>
      <c r="U617">
        <f>MONTH(売上予実[[#This Row],[受注日]])</f>
        <v>6</v>
      </c>
      <c r="V617" s="2"/>
    </row>
    <row r="618" spans="1:22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売上予実[[#This Row],[販売単価]]*売上予実[[#This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1210</v>
      </c>
      <c r="R618" t="s">
        <v>1104</v>
      </c>
      <c r="S618">
        <f>IF(売上予実[[#This Row],[四半期]]="4Q",YEAR(売上予実[[#This Row],[受注日]])-1,YEAR(売上予実[[#This Row],[受注日]]))</f>
        <v>2025</v>
      </c>
      <c r="T618" t="str">
        <f>IF(売上予実[[#This Row],[月]]&lt;=3,4,ROUNDUP(売上予実[[#This Row],[月]]/3,0)-1)&amp;"Q"</f>
        <v>1Q</v>
      </c>
      <c r="U618">
        <f>MONTH(売上予実[[#This Row],[受注日]])</f>
        <v>6</v>
      </c>
      <c r="V618" s="2"/>
    </row>
    <row r="619" spans="1:22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売上予実[[#This Row],[販売単価]]*売上予実[[#This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1210</v>
      </c>
      <c r="R619" t="s">
        <v>1105</v>
      </c>
      <c r="S619">
        <f>IF(売上予実[[#This Row],[四半期]]="4Q",YEAR(売上予実[[#This Row],[受注日]])-1,YEAR(売上予実[[#This Row],[受注日]]))</f>
        <v>2025</v>
      </c>
      <c r="T619" t="str">
        <f>IF(売上予実[[#This Row],[月]]&lt;=3,4,ROUNDUP(売上予実[[#This Row],[月]]/3,0)-1)&amp;"Q"</f>
        <v>1Q</v>
      </c>
      <c r="U619">
        <f>MONTH(売上予実[[#This Row],[受注日]])</f>
        <v>6</v>
      </c>
      <c r="V619" s="2"/>
    </row>
    <row r="620" spans="1:22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売上予実[[#This Row],[販売単価]]*売上予実[[#This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1210</v>
      </c>
      <c r="R620" t="s">
        <v>1105</v>
      </c>
      <c r="S620">
        <f>IF(売上予実[[#This Row],[四半期]]="4Q",YEAR(売上予実[[#This Row],[受注日]])-1,YEAR(売上予実[[#This Row],[受注日]]))</f>
        <v>2025</v>
      </c>
      <c r="T620" t="str">
        <f>IF(売上予実[[#This Row],[月]]&lt;=3,4,ROUNDUP(売上予実[[#This Row],[月]]/3,0)-1)&amp;"Q"</f>
        <v>1Q</v>
      </c>
      <c r="U620">
        <f>MONTH(売上予実[[#This Row],[受注日]])</f>
        <v>6</v>
      </c>
      <c r="V620" s="2"/>
    </row>
    <row r="621" spans="1:22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売上予実[[#This Row],[販売単価]]*売上予実[[#This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1211</v>
      </c>
      <c r="R621" t="s">
        <v>1106</v>
      </c>
      <c r="S621">
        <f>IF(売上予実[[#This Row],[四半期]]="4Q",YEAR(売上予実[[#This Row],[受注日]])-1,YEAR(売上予実[[#This Row],[受注日]]))</f>
        <v>2025</v>
      </c>
      <c r="T621" t="str">
        <f>IF(売上予実[[#This Row],[月]]&lt;=3,4,ROUNDUP(売上予実[[#This Row],[月]]/3,0)-1)&amp;"Q"</f>
        <v>1Q</v>
      </c>
      <c r="U621">
        <f>MONTH(売上予実[[#This Row],[受注日]])</f>
        <v>6</v>
      </c>
      <c r="V621" s="2"/>
    </row>
    <row r="622" spans="1:22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売上予実[[#This Row],[販売単価]]*売上予実[[#This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1210</v>
      </c>
      <c r="R622" t="s">
        <v>1104</v>
      </c>
      <c r="S622">
        <f>IF(売上予実[[#This Row],[四半期]]="4Q",YEAR(売上予実[[#This Row],[受注日]])-1,YEAR(売上予実[[#This Row],[受注日]]))</f>
        <v>2025</v>
      </c>
      <c r="T622" t="str">
        <f>IF(売上予実[[#This Row],[月]]&lt;=3,4,ROUNDUP(売上予実[[#This Row],[月]]/3,0)-1)&amp;"Q"</f>
        <v>1Q</v>
      </c>
      <c r="U622">
        <f>MONTH(売上予実[[#This Row],[受注日]])</f>
        <v>6</v>
      </c>
      <c r="V622" s="2"/>
    </row>
    <row r="623" spans="1:22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売上予実[[#This Row],[販売単価]]*売上予実[[#This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1210</v>
      </c>
      <c r="R623" t="s">
        <v>1105</v>
      </c>
      <c r="S623">
        <f>IF(売上予実[[#This Row],[四半期]]="4Q",YEAR(売上予実[[#This Row],[受注日]])-1,YEAR(売上予実[[#This Row],[受注日]]))</f>
        <v>2025</v>
      </c>
      <c r="T623" t="str">
        <f>IF(売上予実[[#This Row],[月]]&lt;=3,4,ROUNDUP(売上予実[[#This Row],[月]]/3,0)-1)&amp;"Q"</f>
        <v>1Q</v>
      </c>
      <c r="U623">
        <f>MONTH(売上予実[[#This Row],[受注日]])</f>
        <v>6</v>
      </c>
      <c r="V623" s="2"/>
    </row>
    <row r="624" spans="1:22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売上予実[[#This Row],[販売単価]]*売上予実[[#This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1211</v>
      </c>
      <c r="R624" t="s">
        <v>1106</v>
      </c>
      <c r="S624">
        <f>IF(売上予実[[#This Row],[四半期]]="4Q",YEAR(売上予実[[#This Row],[受注日]])-1,YEAR(売上予実[[#This Row],[受注日]]))</f>
        <v>2025</v>
      </c>
      <c r="T624" t="str">
        <f>IF(売上予実[[#This Row],[月]]&lt;=3,4,ROUNDUP(売上予実[[#This Row],[月]]/3,0)-1)&amp;"Q"</f>
        <v>1Q</v>
      </c>
      <c r="U624">
        <f>MONTH(売上予実[[#This Row],[受注日]])</f>
        <v>6</v>
      </c>
      <c r="V624" s="2"/>
    </row>
    <row r="625" spans="1:22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売上予実[[#This Row],[販売単価]]*売上予実[[#This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1210</v>
      </c>
      <c r="R625" t="s">
        <v>1105</v>
      </c>
      <c r="S625">
        <f>IF(売上予実[[#This Row],[四半期]]="4Q",YEAR(売上予実[[#This Row],[受注日]])-1,YEAR(売上予実[[#This Row],[受注日]]))</f>
        <v>2025</v>
      </c>
      <c r="T625" t="str">
        <f>IF(売上予実[[#This Row],[月]]&lt;=3,4,ROUNDUP(売上予実[[#This Row],[月]]/3,0)-1)&amp;"Q"</f>
        <v>1Q</v>
      </c>
      <c r="U625">
        <f>MONTH(売上予実[[#This Row],[受注日]])</f>
        <v>6</v>
      </c>
      <c r="V625" s="2"/>
    </row>
    <row r="626" spans="1:22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売上予実[[#This Row],[販売単価]]*売上予実[[#This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1209</v>
      </c>
      <c r="R626" t="s">
        <v>1103</v>
      </c>
      <c r="S626">
        <f>IF(売上予実[[#This Row],[四半期]]="4Q",YEAR(売上予実[[#This Row],[受注日]])-1,YEAR(売上予実[[#This Row],[受注日]]))</f>
        <v>2025</v>
      </c>
      <c r="T626" t="str">
        <f>IF(売上予実[[#This Row],[月]]&lt;=3,4,ROUNDUP(売上予実[[#This Row],[月]]/3,0)-1)&amp;"Q"</f>
        <v>1Q</v>
      </c>
      <c r="U626">
        <f>MONTH(売上予実[[#This Row],[受注日]])</f>
        <v>6</v>
      </c>
      <c r="V626" s="2"/>
    </row>
    <row r="627" spans="1:22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売上予実[[#This Row],[販売単価]]*売上予実[[#This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1209</v>
      </c>
      <c r="R627" t="s">
        <v>1103</v>
      </c>
      <c r="S627">
        <f>IF(売上予実[[#This Row],[四半期]]="4Q",YEAR(売上予実[[#This Row],[受注日]])-1,YEAR(売上予実[[#This Row],[受注日]]))</f>
        <v>2025</v>
      </c>
      <c r="T627" t="str">
        <f>IF(売上予実[[#This Row],[月]]&lt;=3,4,ROUNDUP(売上予実[[#This Row],[月]]/3,0)-1)&amp;"Q"</f>
        <v>1Q</v>
      </c>
      <c r="U627">
        <f>MONTH(売上予実[[#This Row],[受注日]])</f>
        <v>6</v>
      </c>
      <c r="V627" s="2"/>
    </row>
    <row r="628" spans="1:22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売上予実[[#This Row],[販売単価]]*売上予実[[#This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1210</v>
      </c>
      <c r="R628" t="s">
        <v>1105</v>
      </c>
      <c r="S628">
        <f>IF(売上予実[[#This Row],[四半期]]="4Q",YEAR(売上予実[[#This Row],[受注日]])-1,YEAR(売上予実[[#This Row],[受注日]]))</f>
        <v>2025</v>
      </c>
      <c r="T628" t="str">
        <f>IF(売上予実[[#This Row],[月]]&lt;=3,4,ROUNDUP(売上予実[[#This Row],[月]]/3,0)-1)&amp;"Q"</f>
        <v>1Q</v>
      </c>
      <c r="U628">
        <f>MONTH(売上予実[[#This Row],[受注日]])</f>
        <v>6</v>
      </c>
      <c r="V628" s="2"/>
    </row>
    <row r="629" spans="1:22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売上予実[[#This Row],[販売単価]]*売上予実[[#This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1211</v>
      </c>
      <c r="R629" t="s">
        <v>1106</v>
      </c>
      <c r="S629">
        <f>IF(売上予実[[#This Row],[四半期]]="4Q",YEAR(売上予実[[#This Row],[受注日]])-1,YEAR(売上予実[[#This Row],[受注日]]))</f>
        <v>2025</v>
      </c>
      <c r="T629" t="str">
        <f>IF(売上予実[[#This Row],[月]]&lt;=3,4,ROUNDUP(売上予実[[#This Row],[月]]/3,0)-1)&amp;"Q"</f>
        <v>1Q</v>
      </c>
      <c r="U629">
        <f>MONTH(売上予実[[#This Row],[受注日]])</f>
        <v>6</v>
      </c>
      <c r="V629" s="2"/>
    </row>
    <row r="630" spans="1:22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売上予実[[#This Row],[販売単価]]*売上予実[[#This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1211</v>
      </c>
      <c r="R630" t="s">
        <v>1106</v>
      </c>
      <c r="S630">
        <f>IF(売上予実[[#This Row],[四半期]]="4Q",YEAR(売上予実[[#This Row],[受注日]])-1,YEAR(売上予実[[#This Row],[受注日]]))</f>
        <v>2025</v>
      </c>
      <c r="T630" t="str">
        <f>IF(売上予実[[#This Row],[月]]&lt;=3,4,ROUNDUP(売上予実[[#This Row],[月]]/3,0)-1)&amp;"Q"</f>
        <v>1Q</v>
      </c>
      <c r="U630">
        <f>MONTH(売上予実[[#This Row],[受注日]])</f>
        <v>6</v>
      </c>
      <c r="V630" s="2"/>
    </row>
    <row r="631" spans="1:22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売上予実[[#This Row],[販売単価]]*売上予実[[#This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1210</v>
      </c>
      <c r="R631" t="s">
        <v>1104</v>
      </c>
      <c r="S631">
        <f>IF(売上予実[[#This Row],[四半期]]="4Q",YEAR(売上予実[[#This Row],[受注日]])-1,YEAR(売上予実[[#This Row],[受注日]]))</f>
        <v>2025</v>
      </c>
      <c r="T631" t="str">
        <f>IF(売上予実[[#This Row],[月]]&lt;=3,4,ROUNDUP(売上予実[[#This Row],[月]]/3,0)-1)&amp;"Q"</f>
        <v>1Q</v>
      </c>
      <c r="U631">
        <f>MONTH(売上予実[[#This Row],[受注日]])</f>
        <v>6</v>
      </c>
      <c r="V631" s="2"/>
    </row>
    <row r="632" spans="1:22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売上予実[[#This Row],[販売単価]]*売上予実[[#This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1210</v>
      </c>
      <c r="R632" t="s">
        <v>1105</v>
      </c>
      <c r="S632">
        <f>IF(売上予実[[#This Row],[四半期]]="4Q",YEAR(売上予実[[#This Row],[受注日]])-1,YEAR(売上予実[[#This Row],[受注日]]))</f>
        <v>2025</v>
      </c>
      <c r="T632" t="str">
        <f>IF(売上予実[[#This Row],[月]]&lt;=3,4,ROUNDUP(売上予実[[#This Row],[月]]/3,0)-1)&amp;"Q"</f>
        <v>1Q</v>
      </c>
      <c r="U632">
        <f>MONTH(売上予実[[#This Row],[受注日]])</f>
        <v>6</v>
      </c>
      <c r="V632" s="2"/>
    </row>
    <row r="633" spans="1:22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売上予実[[#This Row],[販売単価]]*売上予実[[#This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1210</v>
      </c>
      <c r="R633" t="s">
        <v>1105</v>
      </c>
      <c r="S633">
        <f>IF(売上予実[[#This Row],[四半期]]="4Q",YEAR(売上予実[[#This Row],[受注日]])-1,YEAR(売上予実[[#This Row],[受注日]]))</f>
        <v>2025</v>
      </c>
      <c r="T633" t="str">
        <f>IF(売上予実[[#This Row],[月]]&lt;=3,4,ROUNDUP(売上予実[[#This Row],[月]]/3,0)-1)&amp;"Q"</f>
        <v>1Q</v>
      </c>
      <c r="U633">
        <f>MONTH(売上予実[[#This Row],[受注日]])</f>
        <v>6</v>
      </c>
      <c r="V633" s="2"/>
    </row>
    <row r="634" spans="1:22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売上予実[[#This Row],[販売単価]]*売上予実[[#This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1210</v>
      </c>
      <c r="R634" t="s">
        <v>1104</v>
      </c>
      <c r="S634">
        <f>IF(売上予実[[#This Row],[四半期]]="4Q",YEAR(売上予実[[#This Row],[受注日]])-1,YEAR(売上予実[[#This Row],[受注日]]))</f>
        <v>2025</v>
      </c>
      <c r="T634" t="str">
        <f>IF(売上予実[[#This Row],[月]]&lt;=3,4,ROUNDUP(売上予実[[#This Row],[月]]/3,0)-1)&amp;"Q"</f>
        <v>1Q</v>
      </c>
      <c r="U634">
        <f>MONTH(売上予実[[#This Row],[受注日]])</f>
        <v>6</v>
      </c>
      <c r="V634" s="2"/>
    </row>
    <row r="635" spans="1:22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売上予実[[#This Row],[販売単価]]*売上予実[[#This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1209</v>
      </c>
      <c r="R635" t="s">
        <v>1107</v>
      </c>
      <c r="S635">
        <f>IF(売上予実[[#This Row],[四半期]]="4Q",YEAR(売上予実[[#This Row],[受注日]])-1,YEAR(売上予実[[#This Row],[受注日]]))</f>
        <v>2025</v>
      </c>
      <c r="T635" t="str">
        <f>IF(売上予実[[#This Row],[月]]&lt;=3,4,ROUNDUP(売上予実[[#This Row],[月]]/3,0)-1)&amp;"Q"</f>
        <v>1Q</v>
      </c>
      <c r="U635">
        <f>MONTH(売上予実[[#This Row],[受注日]])</f>
        <v>6</v>
      </c>
      <c r="V635" s="2"/>
    </row>
    <row r="636" spans="1:22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売上予実[[#This Row],[販売単価]]*売上予実[[#This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1210</v>
      </c>
      <c r="R636" t="s">
        <v>1104</v>
      </c>
      <c r="S636">
        <f>IF(売上予実[[#This Row],[四半期]]="4Q",YEAR(売上予実[[#This Row],[受注日]])-1,YEAR(売上予実[[#This Row],[受注日]]))</f>
        <v>2025</v>
      </c>
      <c r="T636" t="str">
        <f>IF(売上予実[[#This Row],[月]]&lt;=3,4,ROUNDUP(売上予実[[#This Row],[月]]/3,0)-1)&amp;"Q"</f>
        <v>1Q</v>
      </c>
      <c r="U636">
        <f>MONTH(売上予実[[#This Row],[受注日]])</f>
        <v>6</v>
      </c>
      <c r="V636" s="2"/>
    </row>
    <row r="637" spans="1:22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売上予実[[#This Row],[販売単価]]*売上予実[[#This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1210</v>
      </c>
      <c r="R637" t="s">
        <v>1105</v>
      </c>
      <c r="S637">
        <f>IF(売上予実[[#This Row],[四半期]]="4Q",YEAR(売上予実[[#This Row],[受注日]])-1,YEAR(売上予実[[#This Row],[受注日]]))</f>
        <v>2025</v>
      </c>
      <c r="T637" t="str">
        <f>IF(売上予実[[#This Row],[月]]&lt;=3,4,ROUNDUP(売上予実[[#This Row],[月]]/3,0)-1)&amp;"Q"</f>
        <v>1Q</v>
      </c>
      <c r="U637">
        <f>MONTH(売上予実[[#This Row],[受注日]])</f>
        <v>6</v>
      </c>
      <c r="V637" s="2"/>
    </row>
    <row r="638" spans="1:22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売上予実[[#This Row],[販売単価]]*売上予実[[#This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1210</v>
      </c>
      <c r="R638" t="s">
        <v>1104</v>
      </c>
      <c r="S638">
        <f>IF(売上予実[[#This Row],[四半期]]="4Q",YEAR(売上予実[[#This Row],[受注日]])-1,YEAR(売上予実[[#This Row],[受注日]]))</f>
        <v>2025</v>
      </c>
      <c r="T638" t="str">
        <f>IF(売上予実[[#This Row],[月]]&lt;=3,4,ROUNDUP(売上予実[[#This Row],[月]]/3,0)-1)&amp;"Q"</f>
        <v>1Q</v>
      </c>
      <c r="U638">
        <f>MONTH(売上予実[[#This Row],[受注日]])</f>
        <v>6</v>
      </c>
      <c r="V638" s="2"/>
    </row>
    <row r="639" spans="1:22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売上予実[[#This Row],[販売単価]]*売上予実[[#This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1210</v>
      </c>
      <c r="R639" t="s">
        <v>1104</v>
      </c>
      <c r="S639">
        <f>IF(売上予実[[#This Row],[四半期]]="4Q",YEAR(売上予実[[#This Row],[受注日]])-1,YEAR(売上予実[[#This Row],[受注日]]))</f>
        <v>2025</v>
      </c>
      <c r="T639" t="str">
        <f>IF(売上予実[[#This Row],[月]]&lt;=3,4,ROUNDUP(売上予実[[#This Row],[月]]/3,0)-1)&amp;"Q"</f>
        <v>1Q</v>
      </c>
      <c r="U639">
        <f>MONTH(売上予実[[#This Row],[受注日]])</f>
        <v>6</v>
      </c>
      <c r="V639" s="2"/>
    </row>
    <row r="640" spans="1:22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売上予実[[#This Row],[販売単価]]*売上予実[[#This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1209</v>
      </c>
      <c r="R640" t="s">
        <v>1103</v>
      </c>
      <c r="S640">
        <f>IF(売上予実[[#This Row],[四半期]]="4Q",YEAR(売上予実[[#This Row],[受注日]])-1,YEAR(売上予実[[#This Row],[受注日]]))</f>
        <v>2025</v>
      </c>
      <c r="T640" t="str">
        <f>IF(売上予実[[#This Row],[月]]&lt;=3,4,ROUNDUP(売上予実[[#This Row],[月]]/3,0)-1)&amp;"Q"</f>
        <v>1Q</v>
      </c>
      <c r="U640">
        <f>MONTH(売上予実[[#This Row],[受注日]])</f>
        <v>6</v>
      </c>
      <c r="V640" s="2"/>
    </row>
    <row r="641" spans="1:22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売上予実[[#This Row],[販売単価]]*売上予実[[#This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1210</v>
      </c>
      <c r="R641" t="s">
        <v>1105</v>
      </c>
      <c r="S641">
        <f>IF(売上予実[[#This Row],[四半期]]="4Q",YEAR(売上予実[[#This Row],[受注日]])-1,YEAR(売上予実[[#This Row],[受注日]]))</f>
        <v>2025</v>
      </c>
      <c r="T641" t="str">
        <f>IF(売上予実[[#This Row],[月]]&lt;=3,4,ROUNDUP(売上予実[[#This Row],[月]]/3,0)-1)&amp;"Q"</f>
        <v>1Q</v>
      </c>
      <c r="U641">
        <f>MONTH(売上予実[[#This Row],[受注日]])</f>
        <v>6</v>
      </c>
      <c r="V641" s="2"/>
    </row>
    <row r="642" spans="1:22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売上予実[[#This Row],[販売単価]]*売上予実[[#This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1209</v>
      </c>
      <c r="R642" t="s">
        <v>1107</v>
      </c>
      <c r="S642">
        <f>IF(売上予実[[#This Row],[四半期]]="4Q",YEAR(売上予実[[#This Row],[受注日]])-1,YEAR(売上予実[[#This Row],[受注日]]))</f>
        <v>2025</v>
      </c>
      <c r="T642" t="str">
        <f>IF(売上予実[[#This Row],[月]]&lt;=3,4,ROUNDUP(売上予実[[#This Row],[月]]/3,0)-1)&amp;"Q"</f>
        <v>1Q</v>
      </c>
      <c r="U642">
        <f>MONTH(売上予実[[#This Row],[受注日]])</f>
        <v>6</v>
      </c>
      <c r="V642" s="2"/>
    </row>
    <row r="643" spans="1:22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売上予実[[#This Row],[販売単価]]*売上予実[[#This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1210</v>
      </c>
      <c r="R643" t="s">
        <v>1105</v>
      </c>
      <c r="S643">
        <f>IF(売上予実[[#This Row],[四半期]]="4Q",YEAR(売上予実[[#This Row],[受注日]])-1,YEAR(売上予実[[#This Row],[受注日]]))</f>
        <v>2025</v>
      </c>
      <c r="T643" t="str">
        <f>IF(売上予実[[#This Row],[月]]&lt;=3,4,ROUNDUP(売上予実[[#This Row],[月]]/3,0)-1)&amp;"Q"</f>
        <v>1Q</v>
      </c>
      <c r="U643">
        <f>MONTH(売上予実[[#This Row],[受注日]])</f>
        <v>6</v>
      </c>
      <c r="V643" s="2"/>
    </row>
    <row r="644" spans="1:22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売上予実[[#This Row],[販売単価]]*売上予実[[#This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1210</v>
      </c>
      <c r="R644" t="s">
        <v>1104</v>
      </c>
      <c r="S644">
        <f>IF(売上予実[[#This Row],[四半期]]="4Q",YEAR(売上予実[[#This Row],[受注日]])-1,YEAR(売上予実[[#This Row],[受注日]]))</f>
        <v>2025</v>
      </c>
      <c r="T644" t="str">
        <f>IF(売上予実[[#This Row],[月]]&lt;=3,4,ROUNDUP(売上予実[[#This Row],[月]]/3,0)-1)&amp;"Q"</f>
        <v>1Q</v>
      </c>
      <c r="U644">
        <f>MONTH(売上予実[[#This Row],[受注日]])</f>
        <v>6</v>
      </c>
      <c r="V644" s="2"/>
    </row>
    <row r="645" spans="1:22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売上予実[[#This Row],[販売単価]]*売上予実[[#This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1209</v>
      </c>
      <c r="R645" t="s">
        <v>1107</v>
      </c>
      <c r="S645">
        <f>IF(売上予実[[#This Row],[四半期]]="4Q",YEAR(売上予実[[#This Row],[受注日]])-1,YEAR(売上予実[[#This Row],[受注日]]))</f>
        <v>2025</v>
      </c>
      <c r="T645" t="str">
        <f>IF(売上予実[[#This Row],[月]]&lt;=3,4,ROUNDUP(売上予実[[#This Row],[月]]/3,0)-1)&amp;"Q"</f>
        <v>1Q</v>
      </c>
      <c r="U645">
        <f>MONTH(売上予実[[#This Row],[受注日]])</f>
        <v>6</v>
      </c>
      <c r="V645" s="2"/>
    </row>
    <row r="646" spans="1:22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売上予実[[#This Row],[販売単価]]*売上予実[[#This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1210</v>
      </c>
      <c r="R646" t="s">
        <v>1104</v>
      </c>
      <c r="S646">
        <f>IF(売上予実[[#This Row],[四半期]]="4Q",YEAR(売上予実[[#This Row],[受注日]])-1,YEAR(売上予実[[#This Row],[受注日]]))</f>
        <v>2025</v>
      </c>
      <c r="T646" t="str">
        <f>IF(売上予実[[#This Row],[月]]&lt;=3,4,ROUNDUP(売上予実[[#This Row],[月]]/3,0)-1)&amp;"Q"</f>
        <v>1Q</v>
      </c>
      <c r="U646">
        <f>MONTH(売上予実[[#This Row],[受注日]])</f>
        <v>6</v>
      </c>
      <c r="V646" s="2"/>
    </row>
    <row r="647" spans="1:22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売上予実[[#This Row],[販売単価]]*売上予実[[#This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1209</v>
      </c>
      <c r="R647" t="s">
        <v>1103</v>
      </c>
      <c r="S647">
        <f>IF(売上予実[[#This Row],[四半期]]="4Q",YEAR(売上予実[[#This Row],[受注日]])-1,YEAR(売上予実[[#This Row],[受注日]]))</f>
        <v>2025</v>
      </c>
      <c r="T647" t="str">
        <f>IF(売上予実[[#This Row],[月]]&lt;=3,4,ROUNDUP(売上予実[[#This Row],[月]]/3,0)-1)&amp;"Q"</f>
        <v>1Q</v>
      </c>
      <c r="U647">
        <f>MONTH(売上予実[[#This Row],[受注日]])</f>
        <v>6</v>
      </c>
      <c r="V647" s="2"/>
    </row>
    <row r="648" spans="1:22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売上予実[[#This Row],[販売単価]]*売上予実[[#This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1210</v>
      </c>
      <c r="R648" t="s">
        <v>1105</v>
      </c>
      <c r="S648">
        <f>IF(売上予実[[#This Row],[四半期]]="4Q",YEAR(売上予実[[#This Row],[受注日]])-1,YEAR(売上予実[[#This Row],[受注日]]))</f>
        <v>2025</v>
      </c>
      <c r="T648" t="str">
        <f>IF(売上予実[[#This Row],[月]]&lt;=3,4,ROUNDUP(売上予実[[#This Row],[月]]/3,0)-1)&amp;"Q"</f>
        <v>1Q</v>
      </c>
      <c r="U648">
        <f>MONTH(売上予実[[#This Row],[受注日]])</f>
        <v>6</v>
      </c>
      <c r="V648" s="2"/>
    </row>
    <row r="649" spans="1:22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売上予実[[#This Row],[販売単価]]*売上予実[[#This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1209</v>
      </c>
      <c r="R649" t="s">
        <v>1103</v>
      </c>
      <c r="S649">
        <f>IF(売上予実[[#This Row],[四半期]]="4Q",YEAR(売上予実[[#This Row],[受注日]])-1,YEAR(売上予実[[#This Row],[受注日]]))</f>
        <v>2025</v>
      </c>
      <c r="T649" t="str">
        <f>IF(売上予実[[#This Row],[月]]&lt;=3,4,ROUNDUP(売上予実[[#This Row],[月]]/3,0)-1)&amp;"Q"</f>
        <v>2Q</v>
      </c>
      <c r="U649">
        <f>MONTH(売上予実[[#This Row],[受注日]])</f>
        <v>7</v>
      </c>
      <c r="V649" s="2"/>
    </row>
    <row r="650" spans="1:22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売上予実[[#This Row],[販売単価]]*売上予実[[#This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1211</v>
      </c>
      <c r="R650" t="s">
        <v>1106</v>
      </c>
      <c r="S650">
        <f>IF(売上予実[[#This Row],[四半期]]="4Q",YEAR(売上予実[[#This Row],[受注日]])-1,YEAR(売上予実[[#This Row],[受注日]]))</f>
        <v>2025</v>
      </c>
      <c r="T650" t="str">
        <f>IF(売上予実[[#This Row],[月]]&lt;=3,4,ROUNDUP(売上予実[[#This Row],[月]]/3,0)-1)&amp;"Q"</f>
        <v>2Q</v>
      </c>
      <c r="U650">
        <f>MONTH(売上予実[[#This Row],[受注日]])</f>
        <v>7</v>
      </c>
      <c r="V650" s="2"/>
    </row>
    <row r="651" spans="1:22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売上予実[[#This Row],[販売単価]]*売上予実[[#This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1211</v>
      </c>
      <c r="R651" t="s">
        <v>1106</v>
      </c>
      <c r="S651">
        <f>IF(売上予実[[#This Row],[四半期]]="4Q",YEAR(売上予実[[#This Row],[受注日]])-1,YEAR(売上予実[[#This Row],[受注日]]))</f>
        <v>2025</v>
      </c>
      <c r="T651" t="str">
        <f>IF(売上予実[[#This Row],[月]]&lt;=3,4,ROUNDUP(売上予実[[#This Row],[月]]/3,0)-1)&amp;"Q"</f>
        <v>2Q</v>
      </c>
      <c r="U651">
        <f>MONTH(売上予実[[#This Row],[受注日]])</f>
        <v>7</v>
      </c>
      <c r="V651" s="2"/>
    </row>
    <row r="652" spans="1:22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売上予実[[#This Row],[販売単価]]*売上予実[[#This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1211</v>
      </c>
      <c r="R652" t="s">
        <v>1106</v>
      </c>
      <c r="S652">
        <f>IF(売上予実[[#This Row],[四半期]]="4Q",YEAR(売上予実[[#This Row],[受注日]])-1,YEAR(売上予実[[#This Row],[受注日]]))</f>
        <v>2025</v>
      </c>
      <c r="T652" t="str">
        <f>IF(売上予実[[#This Row],[月]]&lt;=3,4,ROUNDUP(売上予実[[#This Row],[月]]/3,0)-1)&amp;"Q"</f>
        <v>2Q</v>
      </c>
      <c r="U652">
        <f>MONTH(売上予実[[#This Row],[受注日]])</f>
        <v>7</v>
      </c>
      <c r="V652" s="2"/>
    </row>
    <row r="653" spans="1:22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売上予実[[#This Row],[販売単価]]*売上予実[[#This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1209</v>
      </c>
      <c r="R653" t="s">
        <v>1107</v>
      </c>
      <c r="S653">
        <f>IF(売上予実[[#This Row],[四半期]]="4Q",YEAR(売上予実[[#This Row],[受注日]])-1,YEAR(売上予実[[#This Row],[受注日]]))</f>
        <v>2025</v>
      </c>
      <c r="T653" t="str">
        <f>IF(売上予実[[#This Row],[月]]&lt;=3,4,ROUNDUP(売上予実[[#This Row],[月]]/3,0)-1)&amp;"Q"</f>
        <v>2Q</v>
      </c>
      <c r="U653">
        <f>MONTH(売上予実[[#This Row],[受注日]])</f>
        <v>7</v>
      </c>
      <c r="V653" s="2"/>
    </row>
    <row r="654" spans="1:22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売上予実[[#This Row],[販売単価]]*売上予実[[#This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1210</v>
      </c>
      <c r="R654" t="s">
        <v>1104</v>
      </c>
      <c r="S654">
        <f>IF(売上予実[[#This Row],[四半期]]="4Q",YEAR(売上予実[[#This Row],[受注日]])-1,YEAR(売上予実[[#This Row],[受注日]]))</f>
        <v>2025</v>
      </c>
      <c r="T654" t="str">
        <f>IF(売上予実[[#This Row],[月]]&lt;=3,4,ROUNDUP(売上予実[[#This Row],[月]]/3,0)-1)&amp;"Q"</f>
        <v>2Q</v>
      </c>
      <c r="U654">
        <f>MONTH(売上予実[[#This Row],[受注日]])</f>
        <v>7</v>
      </c>
      <c r="V654" s="2"/>
    </row>
    <row r="655" spans="1:22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売上予実[[#This Row],[販売単価]]*売上予実[[#This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1209</v>
      </c>
      <c r="R655" t="s">
        <v>1103</v>
      </c>
      <c r="S655">
        <f>IF(売上予実[[#This Row],[四半期]]="4Q",YEAR(売上予実[[#This Row],[受注日]])-1,YEAR(売上予実[[#This Row],[受注日]]))</f>
        <v>2025</v>
      </c>
      <c r="T655" t="str">
        <f>IF(売上予実[[#This Row],[月]]&lt;=3,4,ROUNDUP(売上予実[[#This Row],[月]]/3,0)-1)&amp;"Q"</f>
        <v>2Q</v>
      </c>
      <c r="U655">
        <f>MONTH(売上予実[[#This Row],[受注日]])</f>
        <v>7</v>
      </c>
      <c r="V655" s="2"/>
    </row>
    <row r="656" spans="1:22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売上予実[[#This Row],[販売単価]]*売上予実[[#This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1210</v>
      </c>
      <c r="R656" t="s">
        <v>1104</v>
      </c>
      <c r="S656">
        <f>IF(売上予実[[#This Row],[四半期]]="4Q",YEAR(売上予実[[#This Row],[受注日]])-1,YEAR(売上予実[[#This Row],[受注日]]))</f>
        <v>2025</v>
      </c>
      <c r="T656" t="str">
        <f>IF(売上予実[[#This Row],[月]]&lt;=3,4,ROUNDUP(売上予実[[#This Row],[月]]/3,0)-1)&amp;"Q"</f>
        <v>2Q</v>
      </c>
      <c r="U656">
        <f>MONTH(売上予実[[#This Row],[受注日]])</f>
        <v>7</v>
      </c>
      <c r="V656" s="2"/>
    </row>
    <row r="657" spans="1:22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売上予実[[#This Row],[販売単価]]*売上予実[[#This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1210</v>
      </c>
      <c r="R657" t="s">
        <v>1104</v>
      </c>
      <c r="S657">
        <f>IF(売上予実[[#This Row],[四半期]]="4Q",YEAR(売上予実[[#This Row],[受注日]])-1,YEAR(売上予実[[#This Row],[受注日]]))</f>
        <v>2025</v>
      </c>
      <c r="T657" t="str">
        <f>IF(売上予実[[#This Row],[月]]&lt;=3,4,ROUNDUP(売上予実[[#This Row],[月]]/3,0)-1)&amp;"Q"</f>
        <v>2Q</v>
      </c>
      <c r="U657">
        <f>MONTH(売上予実[[#This Row],[受注日]])</f>
        <v>7</v>
      </c>
      <c r="V657" s="2"/>
    </row>
    <row r="658" spans="1:22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売上予実[[#This Row],[販売単価]]*売上予実[[#This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1210</v>
      </c>
      <c r="R658" t="s">
        <v>1105</v>
      </c>
      <c r="S658">
        <f>IF(売上予実[[#This Row],[四半期]]="4Q",YEAR(売上予実[[#This Row],[受注日]])-1,YEAR(売上予実[[#This Row],[受注日]]))</f>
        <v>2025</v>
      </c>
      <c r="T658" t="str">
        <f>IF(売上予実[[#This Row],[月]]&lt;=3,4,ROUNDUP(売上予実[[#This Row],[月]]/3,0)-1)&amp;"Q"</f>
        <v>2Q</v>
      </c>
      <c r="U658">
        <f>MONTH(売上予実[[#This Row],[受注日]])</f>
        <v>7</v>
      </c>
      <c r="V658" s="2"/>
    </row>
    <row r="659" spans="1:22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売上予実[[#This Row],[販売単価]]*売上予実[[#This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1209</v>
      </c>
      <c r="R659" t="s">
        <v>1107</v>
      </c>
      <c r="S659">
        <f>IF(売上予実[[#This Row],[四半期]]="4Q",YEAR(売上予実[[#This Row],[受注日]])-1,YEAR(売上予実[[#This Row],[受注日]]))</f>
        <v>2025</v>
      </c>
      <c r="T659" t="str">
        <f>IF(売上予実[[#This Row],[月]]&lt;=3,4,ROUNDUP(売上予実[[#This Row],[月]]/3,0)-1)&amp;"Q"</f>
        <v>2Q</v>
      </c>
      <c r="U659">
        <f>MONTH(売上予実[[#This Row],[受注日]])</f>
        <v>7</v>
      </c>
      <c r="V659" s="2"/>
    </row>
    <row r="660" spans="1:22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売上予実[[#This Row],[販売単価]]*売上予実[[#This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1209</v>
      </c>
      <c r="R660" t="s">
        <v>1107</v>
      </c>
      <c r="S660">
        <f>IF(売上予実[[#This Row],[四半期]]="4Q",YEAR(売上予実[[#This Row],[受注日]])-1,YEAR(売上予実[[#This Row],[受注日]]))</f>
        <v>2025</v>
      </c>
      <c r="T660" t="str">
        <f>IF(売上予実[[#This Row],[月]]&lt;=3,4,ROUNDUP(売上予実[[#This Row],[月]]/3,0)-1)&amp;"Q"</f>
        <v>2Q</v>
      </c>
      <c r="U660">
        <f>MONTH(売上予実[[#This Row],[受注日]])</f>
        <v>7</v>
      </c>
      <c r="V660" s="2"/>
    </row>
    <row r="661" spans="1:22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売上予実[[#This Row],[販売単価]]*売上予実[[#This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1209</v>
      </c>
      <c r="R661" t="s">
        <v>1103</v>
      </c>
      <c r="S661">
        <f>IF(売上予実[[#This Row],[四半期]]="4Q",YEAR(売上予実[[#This Row],[受注日]])-1,YEAR(売上予実[[#This Row],[受注日]]))</f>
        <v>2025</v>
      </c>
      <c r="T661" t="str">
        <f>IF(売上予実[[#This Row],[月]]&lt;=3,4,ROUNDUP(売上予実[[#This Row],[月]]/3,0)-1)&amp;"Q"</f>
        <v>2Q</v>
      </c>
      <c r="U661">
        <f>MONTH(売上予実[[#This Row],[受注日]])</f>
        <v>7</v>
      </c>
      <c r="V661" s="2"/>
    </row>
    <row r="662" spans="1:22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売上予実[[#This Row],[販売単価]]*売上予実[[#This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1211</v>
      </c>
      <c r="R662" t="s">
        <v>1106</v>
      </c>
      <c r="S662">
        <f>IF(売上予実[[#This Row],[四半期]]="4Q",YEAR(売上予実[[#This Row],[受注日]])-1,YEAR(売上予実[[#This Row],[受注日]]))</f>
        <v>2025</v>
      </c>
      <c r="T662" t="str">
        <f>IF(売上予実[[#This Row],[月]]&lt;=3,4,ROUNDUP(売上予実[[#This Row],[月]]/3,0)-1)&amp;"Q"</f>
        <v>2Q</v>
      </c>
      <c r="U662">
        <f>MONTH(売上予実[[#This Row],[受注日]])</f>
        <v>7</v>
      </c>
      <c r="V662" s="2"/>
    </row>
    <row r="663" spans="1:22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売上予実[[#This Row],[販売単価]]*売上予実[[#This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1210</v>
      </c>
      <c r="R663" t="s">
        <v>1104</v>
      </c>
      <c r="S663">
        <f>IF(売上予実[[#This Row],[四半期]]="4Q",YEAR(売上予実[[#This Row],[受注日]])-1,YEAR(売上予実[[#This Row],[受注日]]))</f>
        <v>2025</v>
      </c>
      <c r="T663" t="str">
        <f>IF(売上予実[[#This Row],[月]]&lt;=3,4,ROUNDUP(売上予実[[#This Row],[月]]/3,0)-1)&amp;"Q"</f>
        <v>2Q</v>
      </c>
      <c r="U663">
        <f>MONTH(売上予実[[#This Row],[受注日]])</f>
        <v>7</v>
      </c>
      <c r="V663" s="2"/>
    </row>
    <row r="664" spans="1:22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売上予実[[#This Row],[販売単価]]*売上予実[[#This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1210</v>
      </c>
      <c r="R664" t="s">
        <v>1105</v>
      </c>
      <c r="S664">
        <f>IF(売上予実[[#This Row],[四半期]]="4Q",YEAR(売上予実[[#This Row],[受注日]])-1,YEAR(売上予実[[#This Row],[受注日]]))</f>
        <v>2025</v>
      </c>
      <c r="T664" t="str">
        <f>IF(売上予実[[#This Row],[月]]&lt;=3,4,ROUNDUP(売上予実[[#This Row],[月]]/3,0)-1)&amp;"Q"</f>
        <v>2Q</v>
      </c>
      <c r="U664">
        <f>MONTH(売上予実[[#This Row],[受注日]])</f>
        <v>7</v>
      </c>
      <c r="V664" s="2"/>
    </row>
    <row r="665" spans="1:22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売上予実[[#This Row],[販売単価]]*売上予実[[#This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1210</v>
      </c>
      <c r="R665" t="s">
        <v>1104</v>
      </c>
      <c r="S665">
        <f>IF(売上予実[[#This Row],[四半期]]="4Q",YEAR(売上予実[[#This Row],[受注日]])-1,YEAR(売上予実[[#This Row],[受注日]]))</f>
        <v>2025</v>
      </c>
      <c r="T665" t="str">
        <f>IF(売上予実[[#This Row],[月]]&lt;=3,4,ROUNDUP(売上予実[[#This Row],[月]]/3,0)-1)&amp;"Q"</f>
        <v>2Q</v>
      </c>
      <c r="U665">
        <f>MONTH(売上予実[[#This Row],[受注日]])</f>
        <v>7</v>
      </c>
      <c r="V665" s="2"/>
    </row>
    <row r="666" spans="1:22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売上予実[[#This Row],[販売単価]]*売上予実[[#This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1210</v>
      </c>
      <c r="R666" t="s">
        <v>1105</v>
      </c>
      <c r="S666">
        <f>IF(売上予実[[#This Row],[四半期]]="4Q",YEAR(売上予実[[#This Row],[受注日]])-1,YEAR(売上予実[[#This Row],[受注日]]))</f>
        <v>2025</v>
      </c>
      <c r="T666" t="str">
        <f>IF(売上予実[[#This Row],[月]]&lt;=3,4,ROUNDUP(売上予実[[#This Row],[月]]/3,0)-1)&amp;"Q"</f>
        <v>2Q</v>
      </c>
      <c r="U666">
        <f>MONTH(売上予実[[#This Row],[受注日]])</f>
        <v>7</v>
      </c>
      <c r="V666" s="2"/>
    </row>
    <row r="667" spans="1:22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売上予実[[#This Row],[販売単価]]*売上予実[[#This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1211</v>
      </c>
      <c r="R667" t="s">
        <v>1106</v>
      </c>
      <c r="S667">
        <f>IF(売上予実[[#This Row],[四半期]]="4Q",YEAR(売上予実[[#This Row],[受注日]])-1,YEAR(売上予実[[#This Row],[受注日]]))</f>
        <v>2025</v>
      </c>
      <c r="T667" t="str">
        <f>IF(売上予実[[#This Row],[月]]&lt;=3,4,ROUNDUP(売上予実[[#This Row],[月]]/3,0)-1)&amp;"Q"</f>
        <v>2Q</v>
      </c>
      <c r="U667">
        <f>MONTH(売上予実[[#This Row],[受注日]])</f>
        <v>7</v>
      </c>
      <c r="V667" s="2"/>
    </row>
    <row r="668" spans="1:22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売上予実[[#This Row],[販売単価]]*売上予実[[#This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1210</v>
      </c>
      <c r="R668" t="s">
        <v>1105</v>
      </c>
      <c r="S668">
        <f>IF(売上予実[[#This Row],[四半期]]="4Q",YEAR(売上予実[[#This Row],[受注日]])-1,YEAR(売上予実[[#This Row],[受注日]]))</f>
        <v>2025</v>
      </c>
      <c r="T668" t="str">
        <f>IF(売上予実[[#This Row],[月]]&lt;=3,4,ROUNDUP(売上予実[[#This Row],[月]]/3,0)-1)&amp;"Q"</f>
        <v>2Q</v>
      </c>
      <c r="U668">
        <f>MONTH(売上予実[[#This Row],[受注日]])</f>
        <v>7</v>
      </c>
      <c r="V668" s="2"/>
    </row>
    <row r="669" spans="1:22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売上予実[[#This Row],[販売単価]]*売上予実[[#This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1210</v>
      </c>
      <c r="R669" t="s">
        <v>1105</v>
      </c>
      <c r="S669">
        <f>IF(売上予実[[#This Row],[四半期]]="4Q",YEAR(売上予実[[#This Row],[受注日]])-1,YEAR(売上予実[[#This Row],[受注日]]))</f>
        <v>2025</v>
      </c>
      <c r="T669" t="str">
        <f>IF(売上予実[[#This Row],[月]]&lt;=3,4,ROUNDUP(売上予実[[#This Row],[月]]/3,0)-1)&amp;"Q"</f>
        <v>2Q</v>
      </c>
      <c r="U669">
        <f>MONTH(売上予実[[#This Row],[受注日]])</f>
        <v>7</v>
      </c>
      <c r="V669" s="2"/>
    </row>
    <row r="670" spans="1:22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売上予実[[#This Row],[販売単価]]*売上予実[[#This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1209</v>
      </c>
      <c r="R670" t="s">
        <v>1107</v>
      </c>
      <c r="S670">
        <f>IF(売上予実[[#This Row],[四半期]]="4Q",YEAR(売上予実[[#This Row],[受注日]])-1,YEAR(売上予実[[#This Row],[受注日]]))</f>
        <v>2025</v>
      </c>
      <c r="T670" t="str">
        <f>IF(売上予実[[#This Row],[月]]&lt;=3,4,ROUNDUP(売上予実[[#This Row],[月]]/3,0)-1)&amp;"Q"</f>
        <v>2Q</v>
      </c>
      <c r="U670">
        <f>MONTH(売上予実[[#This Row],[受注日]])</f>
        <v>7</v>
      </c>
      <c r="V670" s="2"/>
    </row>
    <row r="671" spans="1:22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売上予実[[#This Row],[販売単価]]*売上予実[[#This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1210</v>
      </c>
      <c r="R671" t="s">
        <v>1104</v>
      </c>
      <c r="S671">
        <f>IF(売上予実[[#This Row],[四半期]]="4Q",YEAR(売上予実[[#This Row],[受注日]])-1,YEAR(売上予実[[#This Row],[受注日]]))</f>
        <v>2025</v>
      </c>
      <c r="T671" t="str">
        <f>IF(売上予実[[#This Row],[月]]&lt;=3,4,ROUNDUP(売上予実[[#This Row],[月]]/3,0)-1)&amp;"Q"</f>
        <v>2Q</v>
      </c>
      <c r="U671">
        <f>MONTH(売上予実[[#This Row],[受注日]])</f>
        <v>7</v>
      </c>
      <c r="V671" s="2"/>
    </row>
    <row r="672" spans="1:22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売上予実[[#This Row],[販売単価]]*売上予実[[#This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1210</v>
      </c>
      <c r="R672" t="s">
        <v>1104</v>
      </c>
      <c r="S672">
        <f>IF(売上予実[[#This Row],[四半期]]="4Q",YEAR(売上予実[[#This Row],[受注日]])-1,YEAR(売上予実[[#This Row],[受注日]]))</f>
        <v>2025</v>
      </c>
      <c r="T672" t="str">
        <f>IF(売上予実[[#This Row],[月]]&lt;=3,4,ROUNDUP(売上予実[[#This Row],[月]]/3,0)-1)&amp;"Q"</f>
        <v>2Q</v>
      </c>
      <c r="U672">
        <f>MONTH(売上予実[[#This Row],[受注日]])</f>
        <v>7</v>
      </c>
      <c r="V672" s="2"/>
    </row>
    <row r="673" spans="1:22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売上予実[[#This Row],[販売単価]]*売上予実[[#This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1210</v>
      </c>
      <c r="R673" t="s">
        <v>1105</v>
      </c>
      <c r="S673">
        <f>IF(売上予実[[#This Row],[四半期]]="4Q",YEAR(売上予実[[#This Row],[受注日]])-1,YEAR(売上予実[[#This Row],[受注日]]))</f>
        <v>2025</v>
      </c>
      <c r="T673" t="str">
        <f>IF(売上予実[[#This Row],[月]]&lt;=3,4,ROUNDUP(売上予実[[#This Row],[月]]/3,0)-1)&amp;"Q"</f>
        <v>2Q</v>
      </c>
      <c r="U673">
        <f>MONTH(売上予実[[#This Row],[受注日]])</f>
        <v>7</v>
      </c>
      <c r="V673" s="2"/>
    </row>
    <row r="674" spans="1:22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売上予実[[#This Row],[販売単価]]*売上予実[[#This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1209</v>
      </c>
      <c r="R674" t="s">
        <v>1103</v>
      </c>
      <c r="S674">
        <f>IF(売上予実[[#This Row],[四半期]]="4Q",YEAR(売上予実[[#This Row],[受注日]])-1,YEAR(売上予実[[#This Row],[受注日]]))</f>
        <v>2025</v>
      </c>
      <c r="T674" t="str">
        <f>IF(売上予実[[#This Row],[月]]&lt;=3,4,ROUNDUP(売上予実[[#This Row],[月]]/3,0)-1)&amp;"Q"</f>
        <v>2Q</v>
      </c>
      <c r="U674">
        <f>MONTH(売上予実[[#This Row],[受注日]])</f>
        <v>7</v>
      </c>
      <c r="V674" s="2"/>
    </row>
    <row r="675" spans="1:22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売上予実[[#This Row],[販売単価]]*売上予実[[#This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1209</v>
      </c>
      <c r="R675" t="s">
        <v>1103</v>
      </c>
      <c r="S675">
        <f>IF(売上予実[[#This Row],[四半期]]="4Q",YEAR(売上予実[[#This Row],[受注日]])-1,YEAR(売上予実[[#This Row],[受注日]]))</f>
        <v>2025</v>
      </c>
      <c r="T675" t="str">
        <f>IF(売上予実[[#This Row],[月]]&lt;=3,4,ROUNDUP(売上予実[[#This Row],[月]]/3,0)-1)&amp;"Q"</f>
        <v>2Q</v>
      </c>
      <c r="U675">
        <f>MONTH(売上予実[[#This Row],[受注日]])</f>
        <v>7</v>
      </c>
      <c r="V675" s="2"/>
    </row>
    <row r="676" spans="1:22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売上予実[[#This Row],[販売単価]]*売上予実[[#This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1210</v>
      </c>
      <c r="R676" t="s">
        <v>1104</v>
      </c>
      <c r="S676">
        <f>IF(売上予実[[#This Row],[四半期]]="4Q",YEAR(売上予実[[#This Row],[受注日]])-1,YEAR(売上予実[[#This Row],[受注日]]))</f>
        <v>2025</v>
      </c>
      <c r="T676" t="str">
        <f>IF(売上予実[[#This Row],[月]]&lt;=3,4,ROUNDUP(売上予実[[#This Row],[月]]/3,0)-1)&amp;"Q"</f>
        <v>2Q</v>
      </c>
      <c r="U676">
        <f>MONTH(売上予実[[#This Row],[受注日]])</f>
        <v>7</v>
      </c>
      <c r="V676" s="2"/>
    </row>
    <row r="677" spans="1:22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売上予実[[#This Row],[販売単価]]*売上予実[[#This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1210</v>
      </c>
      <c r="R677" t="s">
        <v>1104</v>
      </c>
      <c r="S677">
        <f>IF(売上予実[[#This Row],[四半期]]="4Q",YEAR(売上予実[[#This Row],[受注日]])-1,YEAR(売上予実[[#This Row],[受注日]]))</f>
        <v>2025</v>
      </c>
      <c r="T677" t="str">
        <f>IF(売上予実[[#This Row],[月]]&lt;=3,4,ROUNDUP(売上予実[[#This Row],[月]]/3,0)-1)&amp;"Q"</f>
        <v>2Q</v>
      </c>
      <c r="U677">
        <f>MONTH(売上予実[[#This Row],[受注日]])</f>
        <v>7</v>
      </c>
      <c r="V677" s="2"/>
    </row>
    <row r="678" spans="1:22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売上予実[[#This Row],[販売単価]]*売上予実[[#This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1210</v>
      </c>
      <c r="R678" t="s">
        <v>1104</v>
      </c>
      <c r="S678">
        <f>IF(売上予実[[#This Row],[四半期]]="4Q",YEAR(売上予実[[#This Row],[受注日]])-1,YEAR(売上予実[[#This Row],[受注日]]))</f>
        <v>2025</v>
      </c>
      <c r="T678" t="str">
        <f>IF(売上予実[[#This Row],[月]]&lt;=3,4,ROUNDUP(売上予実[[#This Row],[月]]/3,0)-1)&amp;"Q"</f>
        <v>2Q</v>
      </c>
      <c r="U678">
        <f>MONTH(売上予実[[#This Row],[受注日]])</f>
        <v>7</v>
      </c>
      <c r="V678" s="2"/>
    </row>
    <row r="679" spans="1:22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売上予実[[#This Row],[販売単価]]*売上予実[[#This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1210</v>
      </c>
      <c r="R679" t="s">
        <v>1104</v>
      </c>
      <c r="S679">
        <f>IF(売上予実[[#This Row],[四半期]]="4Q",YEAR(売上予実[[#This Row],[受注日]])-1,YEAR(売上予実[[#This Row],[受注日]]))</f>
        <v>2025</v>
      </c>
      <c r="T679" t="str">
        <f>IF(売上予実[[#This Row],[月]]&lt;=3,4,ROUNDUP(売上予実[[#This Row],[月]]/3,0)-1)&amp;"Q"</f>
        <v>2Q</v>
      </c>
      <c r="U679">
        <f>MONTH(売上予実[[#This Row],[受注日]])</f>
        <v>7</v>
      </c>
      <c r="V679" s="2"/>
    </row>
    <row r="680" spans="1:22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売上予実[[#This Row],[販売単価]]*売上予実[[#This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1210</v>
      </c>
      <c r="R680" t="s">
        <v>1105</v>
      </c>
      <c r="S680">
        <f>IF(売上予実[[#This Row],[四半期]]="4Q",YEAR(売上予実[[#This Row],[受注日]])-1,YEAR(売上予実[[#This Row],[受注日]]))</f>
        <v>2025</v>
      </c>
      <c r="T680" t="str">
        <f>IF(売上予実[[#This Row],[月]]&lt;=3,4,ROUNDUP(売上予実[[#This Row],[月]]/3,0)-1)&amp;"Q"</f>
        <v>2Q</v>
      </c>
      <c r="U680">
        <f>MONTH(売上予実[[#This Row],[受注日]])</f>
        <v>7</v>
      </c>
      <c r="V680" s="2"/>
    </row>
    <row r="681" spans="1:22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売上予実[[#This Row],[販売単価]]*売上予実[[#This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1211</v>
      </c>
      <c r="R681" t="s">
        <v>1106</v>
      </c>
      <c r="S681">
        <f>IF(売上予実[[#This Row],[四半期]]="4Q",YEAR(売上予実[[#This Row],[受注日]])-1,YEAR(売上予実[[#This Row],[受注日]]))</f>
        <v>2025</v>
      </c>
      <c r="T681" t="str">
        <f>IF(売上予実[[#This Row],[月]]&lt;=3,4,ROUNDUP(売上予実[[#This Row],[月]]/3,0)-1)&amp;"Q"</f>
        <v>2Q</v>
      </c>
      <c r="U681">
        <f>MONTH(売上予実[[#This Row],[受注日]])</f>
        <v>7</v>
      </c>
      <c r="V681" s="2"/>
    </row>
    <row r="682" spans="1:22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売上予実[[#This Row],[販売単価]]*売上予実[[#This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1210</v>
      </c>
      <c r="R682" t="s">
        <v>1105</v>
      </c>
      <c r="S682">
        <f>IF(売上予実[[#This Row],[四半期]]="4Q",YEAR(売上予実[[#This Row],[受注日]])-1,YEAR(売上予実[[#This Row],[受注日]]))</f>
        <v>2025</v>
      </c>
      <c r="T682" t="str">
        <f>IF(売上予実[[#This Row],[月]]&lt;=3,4,ROUNDUP(売上予実[[#This Row],[月]]/3,0)-1)&amp;"Q"</f>
        <v>2Q</v>
      </c>
      <c r="U682">
        <f>MONTH(売上予実[[#This Row],[受注日]])</f>
        <v>7</v>
      </c>
      <c r="V682" s="2"/>
    </row>
    <row r="683" spans="1:22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売上予実[[#This Row],[販売単価]]*売上予実[[#This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1209</v>
      </c>
      <c r="R683" t="s">
        <v>1103</v>
      </c>
      <c r="S683">
        <f>IF(売上予実[[#This Row],[四半期]]="4Q",YEAR(売上予実[[#This Row],[受注日]])-1,YEAR(売上予実[[#This Row],[受注日]]))</f>
        <v>2025</v>
      </c>
      <c r="T683" t="str">
        <f>IF(売上予実[[#This Row],[月]]&lt;=3,4,ROUNDUP(売上予実[[#This Row],[月]]/3,0)-1)&amp;"Q"</f>
        <v>2Q</v>
      </c>
      <c r="U683">
        <f>MONTH(売上予実[[#This Row],[受注日]])</f>
        <v>7</v>
      </c>
      <c r="V683" s="2"/>
    </row>
    <row r="684" spans="1:22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売上予実[[#This Row],[販売単価]]*売上予実[[#This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1210</v>
      </c>
      <c r="R684" t="s">
        <v>1105</v>
      </c>
      <c r="S684">
        <f>IF(売上予実[[#This Row],[四半期]]="4Q",YEAR(売上予実[[#This Row],[受注日]])-1,YEAR(売上予実[[#This Row],[受注日]]))</f>
        <v>2025</v>
      </c>
      <c r="T684" t="str">
        <f>IF(売上予実[[#This Row],[月]]&lt;=3,4,ROUNDUP(売上予実[[#This Row],[月]]/3,0)-1)&amp;"Q"</f>
        <v>2Q</v>
      </c>
      <c r="U684">
        <f>MONTH(売上予実[[#This Row],[受注日]])</f>
        <v>7</v>
      </c>
      <c r="V684" s="2"/>
    </row>
    <row r="685" spans="1:22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売上予実[[#This Row],[販売単価]]*売上予実[[#This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1211</v>
      </c>
      <c r="R685" t="s">
        <v>1106</v>
      </c>
      <c r="S685">
        <f>IF(売上予実[[#This Row],[四半期]]="4Q",YEAR(売上予実[[#This Row],[受注日]])-1,YEAR(売上予実[[#This Row],[受注日]]))</f>
        <v>2025</v>
      </c>
      <c r="T685" t="str">
        <f>IF(売上予実[[#This Row],[月]]&lt;=3,4,ROUNDUP(売上予実[[#This Row],[月]]/3,0)-1)&amp;"Q"</f>
        <v>2Q</v>
      </c>
      <c r="U685">
        <f>MONTH(売上予実[[#This Row],[受注日]])</f>
        <v>7</v>
      </c>
      <c r="V685" s="2"/>
    </row>
    <row r="686" spans="1:22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売上予実[[#This Row],[販売単価]]*売上予実[[#This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1210</v>
      </c>
      <c r="R686" t="s">
        <v>1105</v>
      </c>
      <c r="S686">
        <f>IF(売上予実[[#This Row],[四半期]]="4Q",YEAR(売上予実[[#This Row],[受注日]])-1,YEAR(売上予実[[#This Row],[受注日]]))</f>
        <v>2025</v>
      </c>
      <c r="T686" t="str">
        <f>IF(売上予実[[#This Row],[月]]&lt;=3,4,ROUNDUP(売上予実[[#This Row],[月]]/3,0)-1)&amp;"Q"</f>
        <v>2Q</v>
      </c>
      <c r="U686">
        <f>MONTH(売上予実[[#This Row],[受注日]])</f>
        <v>7</v>
      </c>
      <c r="V686" s="2"/>
    </row>
    <row r="687" spans="1:22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売上予実[[#This Row],[販売単価]]*売上予実[[#This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1209</v>
      </c>
      <c r="R687" t="s">
        <v>1107</v>
      </c>
      <c r="S687">
        <f>IF(売上予実[[#This Row],[四半期]]="4Q",YEAR(売上予実[[#This Row],[受注日]])-1,YEAR(売上予実[[#This Row],[受注日]]))</f>
        <v>2025</v>
      </c>
      <c r="T687" t="str">
        <f>IF(売上予実[[#This Row],[月]]&lt;=3,4,ROUNDUP(売上予実[[#This Row],[月]]/3,0)-1)&amp;"Q"</f>
        <v>2Q</v>
      </c>
      <c r="U687">
        <f>MONTH(売上予実[[#This Row],[受注日]])</f>
        <v>7</v>
      </c>
      <c r="V687" s="2"/>
    </row>
    <row r="688" spans="1:22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売上予実[[#This Row],[販売単価]]*売上予実[[#This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1210</v>
      </c>
      <c r="R688" t="s">
        <v>1105</v>
      </c>
      <c r="S688">
        <f>IF(売上予実[[#This Row],[四半期]]="4Q",YEAR(売上予実[[#This Row],[受注日]])-1,YEAR(売上予実[[#This Row],[受注日]]))</f>
        <v>2025</v>
      </c>
      <c r="T688" t="str">
        <f>IF(売上予実[[#This Row],[月]]&lt;=3,4,ROUNDUP(売上予実[[#This Row],[月]]/3,0)-1)&amp;"Q"</f>
        <v>2Q</v>
      </c>
      <c r="U688">
        <f>MONTH(売上予実[[#This Row],[受注日]])</f>
        <v>7</v>
      </c>
      <c r="V688" s="2"/>
    </row>
    <row r="689" spans="1:22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売上予実[[#This Row],[販売単価]]*売上予実[[#This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1210</v>
      </c>
      <c r="R689" t="s">
        <v>1105</v>
      </c>
      <c r="S689">
        <f>IF(売上予実[[#This Row],[四半期]]="4Q",YEAR(売上予実[[#This Row],[受注日]])-1,YEAR(売上予実[[#This Row],[受注日]]))</f>
        <v>2025</v>
      </c>
      <c r="T689" t="str">
        <f>IF(売上予実[[#This Row],[月]]&lt;=3,4,ROUNDUP(売上予実[[#This Row],[月]]/3,0)-1)&amp;"Q"</f>
        <v>2Q</v>
      </c>
      <c r="U689">
        <f>MONTH(売上予実[[#This Row],[受注日]])</f>
        <v>7</v>
      </c>
      <c r="V689" s="2"/>
    </row>
    <row r="690" spans="1:22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売上予実[[#This Row],[販売単価]]*売上予実[[#This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1209</v>
      </c>
      <c r="R690" t="s">
        <v>1103</v>
      </c>
      <c r="S690">
        <f>IF(売上予実[[#This Row],[四半期]]="4Q",YEAR(売上予実[[#This Row],[受注日]])-1,YEAR(売上予実[[#This Row],[受注日]]))</f>
        <v>2025</v>
      </c>
      <c r="T690" t="str">
        <f>IF(売上予実[[#This Row],[月]]&lt;=3,4,ROUNDUP(売上予実[[#This Row],[月]]/3,0)-1)&amp;"Q"</f>
        <v>2Q</v>
      </c>
      <c r="U690">
        <f>MONTH(売上予実[[#This Row],[受注日]])</f>
        <v>7</v>
      </c>
      <c r="V690" s="2"/>
    </row>
    <row r="691" spans="1:22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売上予実[[#This Row],[販売単価]]*売上予実[[#This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1211</v>
      </c>
      <c r="R691" t="s">
        <v>1106</v>
      </c>
      <c r="S691">
        <f>IF(売上予実[[#This Row],[四半期]]="4Q",YEAR(売上予実[[#This Row],[受注日]])-1,YEAR(売上予実[[#This Row],[受注日]]))</f>
        <v>2025</v>
      </c>
      <c r="T691" t="str">
        <f>IF(売上予実[[#This Row],[月]]&lt;=3,4,ROUNDUP(売上予実[[#This Row],[月]]/3,0)-1)&amp;"Q"</f>
        <v>2Q</v>
      </c>
      <c r="U691">
        <f>MONTH(売上予実[[#This Row],[受注日]])</f>
        <v>7</v>
      </c>
      <c r="V691" s="2"/>
    </row>
    <row r="692" spans="1:22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売上予実[[#This Row],[販売単価]]*売上予実[[#This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1209</v>
      </c>
      <c r="R692" t="s">
        <v>1107</v>
      </c>
      <c r="S692">
        <f>IF(売上予実[[#This Row],[四半期]]="4Q",YEAR(売上予実[[#This Row],[受注日]])-1,YEAR(売上予実[[#This Row],[受注日]]))</f>
        <v>2025</v>
      </c>
      <c r="T692" t="str">
        <f>IF(売上予実[[#This Row],[月]]&lt;=3,4,ROUNDUP(売上予実[[#This Row],[月]]/3,0)-1)&amp;"Q"</f>
        <v>2Q</v>
      </c>
      <c r="U692">
        <f>MONTH(売上予実[[#This Row],[受注日]])</f>
        <v>7</v>
      </c>
      <c r="V692" s="2"/>
    </row>
    <row r="693" spans="1:22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売上予実[[#This Row],[販売単価]]*売上予実[[#This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1210</v>
      </c>
      <c r="R693" t="s">
        <v>1105</v>
      </c>
      <c r="S693">
        <f>IF(売上予実[[#This Row],[四半期]]="4Q",YEAR(売上予実[[#This Row],[受注日]])-1,YEAR(売上予実[[#This Row],[受注日]]))</f>
        <v>2025</v>
      </c>
      <c r="T693" t="str">
        <f>IF(売上予実[[#This Row],[月]]&lt;=3,4,ROUNDUP(売上予実[[#This Row],[月]]/3,0)-1)&amp;"Q"</f>
        <v>2Q</v>
      </c>
      <c r="U693">
        <f>MONTH(売上予実[[#This Row],[受注日]])</f>
        <v>7</v>
      </c>
      <c r="V693" s="2"/>
    </row>
    <row r="694" spans="1:22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売上予実[[#This Row],[販売単価]]*売上予実[[#This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1211</v>
      </c>
      <c r="R694" t="s">
        <v>1106</v>
      </c>
      <c r="S694">
        <f>IF(売上予実[[#This Row],[四半期]]="4Q",YEAR(売上予実[[#This Row],[受注日]])-1,YEAR(売上予実[[#This Row],[受注日]]))</f>
        <v>2025</v>
      </c>
      <c r="T694" t="str">
        <f>IF(売上予実[[#This Row],[月]]&lt;=3,4,ROUNDUP(売上予実[[#This Row],[月]]/3,0)-1)&amp;"Q"</f>
        <v>2Q</v>
      </c>
      <c r="U694">
        <f>MONTH(売上予実[[#This Row],[受注日]])</f>
        <v>8</v>
      </c>
      <c r="V694" s="2"/>
    </row>
    <row r="695" spans="1:22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売上予実[[#This Row],[販売単価]]*売上予実[[#This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1210</v>
      </c>
      <c r="R695" t="s">
        <v>1105</v>
      </c>
      <c r="S695">
        <f>IF(売上予実[[#This Row],[四半期]]="4Q",YEAR(売上予実[[#This Row],[受注日]])-1,YEAR(売上予実[[#This Row],[受注日]]))</f>
        <v>2025</v>
      </c>
      <c r="T695" t="str">
        <f>IF(売上予実[[#This Row],[月]]&lt;=3,4,ROUNDUP(売上予実[[#This Row],[月]]/3,0)-1)&amp;"Q"</f>
        <v>2Q</v>
      </c>
      <c r="U695">
        <f>MONTH(売上予実[[#This Row],[受注日]])</f>
        <v>8</v>
      </c>
      <c r="V695" s="2"/>
    </row>
    <row r="696" spans="1:22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売上予実[[#This Row],[販売単価]]*売上予実[[#This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1210</v>
      </c>
      <c r="R696" t="s">
        <v>1105</v>
      </c>
      <c r="S696">
        <f>IF(売上予実[[#This Row],[四半期]]="4Q",YEAR(売上予実[[#This Row],[受注日]])-1,YEAR(売上予実[[#This Row],[受注日]]))</f>
        <v>2025</v>
      </c>
      <c r="T696" t="str">
        <f>IF(売上予実[[#This Row],[月]]&lt;=3,4,ROUNDUP(売上予実[[#This Row],[月]]/3,0)-1)&amp;"Q"</f>
        <v>2Q</v>
      </c>
      <c r="U696">
        <f>MONTH(売上予実[[#This Row],[受注日]])</f>
        <v>8</v>
      </c>
      <c r="V696" s="2"/>
    </row>
    <row r="697" spans="1:22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売上予実[[#This Row],[販売単価]]*売上予実[[#This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1210</v>
      </c>
      <c r="R697" t="s">
        <v>1105</v>
      </c>
      <c r="S697">
        <f>IF(売上予実[[#This Row],[四半期]]="4Q",YEAR(売上予実[[#This Row],[受注日]])-1,YEAR(売上予実[[#This Row],[受注日]]))</f>
        <v>2025</v>
      </c>
      <c r="T697" t="str">
        <f>IF(売上予実[[#This Row],[月]]&lt;=3,4,ROUNDUP(売上予実[[#This Row],[月]]/3,0)-1)&amp;"Q"</f>
        <v>2Q</v>
      </c>
      <c r="U697">
        <f>MONTH(売上予実[[#This Row],[受注日]])</f>
        <v>8</v>
      </c>
      <c r="V697" s="2"/>
    </row>
    <row r="698" spans="1:22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売上予実[[#This Row],[販売単価]]*売上予実[[#This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1209</v>
      </c>
      <c r="R698" t="s">
        <v>1103</v>
      </c>
      <c r="S698">
        <f>IF(売上予実[[#This Row],[四半期]]="4Q",YEAR(売上予実[[#This Row],[受注日]])-1,YEAR(売上予実[[#This Row],[受注日]]))</f>
        <v>2025</v>
      </c>
      <c r="T698" t="str">
        <f>IF(売上予実[[#This Row],[月]]&lt;=3,4,ROUNDUP(売上予実[[#This Row],[月]]/3,0)-1)&amp;"Q"</f>
        <v>2Q</v>
      </c>
      <c r="U698">
        <f>MONTH(売上予実[[#This Row],[受注日]])</f>
        <v>8</v>
      </c>
      <c r="V698" s="2"/>
    </row>
    <row r="699" spans="1:22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売上予実[[#This Row],[販売単価]]*売上予実[[#This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1209</v>
      </c>
      <c r="R699" t="s">
        <v>1107</v>
      </c>
      <c r="S699">
        <f>IF(売上予実[[#This Row],[四半期]]="4Q",YEAR(売上予実[[#This Row],[受注日]])-1,YEAR(売上予実[[#This Row],[受注日]]))</f>
        <v>2025</v>
      </c>
      <c r="T699" t="str">
        <f>IF(売上予実[[#This Row],[月]]&lt;=3,4,ROUNDUP(売上予実[[#This Row],[月]]/3,0)-1)&amp;"Q"</f>
        <v>2Q</v>
      </c>
      <c r="U699">
        <f>MONTH(売上予実[[#This Row],[受注日]])</f>
        <v>8</v>
      </c>
      <c r="V699" s="2"/>
    </row>
    <row r="700" spans="1:22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売上予実[[#This Row],[販売単価]]*売上予実[[#This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1211</v>
      </c>
      <c r="R700" t="s">
        <v>1106</v>
      </c>
      <c r="S700">
        <f>IF(売上予実[[#This Row],[四半期]]="4Q",YEAR(売上予実[[#This Row],[受注日]])-1,YEAR(売上予実[[#This Row],[受注日]]))</f>
        <v>2025</v>
      </c>
      <c r="T700" t="str">
        <f>IF(売上予実[[#This Row],[月]]&lt;=3,4,ROUNDUP(売上予実[[#This Row],[月]]/3,0)-1)&amp;"Q"</f>
        <v>2Q</v>
      </c>
      <c r="U700">
        <f>MONTH(売上予実[[#This Row],[受注日]])</f>
        <v>8</v>
      </c>
      <c r="V700" s="2"/>
    </row>
    <row r="701" spans="1:22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売上予実[[#This Row],[販売単価]]*売上予実[[#This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1209</v>
      </c>
      <c r="R701" t="s">
        <v>1103</v>
      </c>
      <c r="S701">
        <f>IF(売上予実[[#This Row],[四半期]]="4Q",YEAR(売上予実[[#This Row],[受注日]])-1,YEAR(売上予実[[#This Row],[受注日]]))</f>
        <v>2025</v>
      </c>
      <c r="T701" t="str">
        <f>IF(売上予実[[#This Row],[月]]&lt;=3,4,ROUNDUP(売上予実[[#This Row],[月]]/3,0)-1)&amp;"Q"</f>
        <v>2Q</v>
      </c>
      <c r="U701">
        <f>MONTH(売上予実[[#This Row],[受注日]])</f>
        <v>8</v>
      </c>
      <c r="V701" s="2"/>
    </row>
    <row r="702" spans="1:22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売上予実[[#This Row],[販売単価]]*売上予実[[#This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1210</v>
      </c>
      <c r="R702" t="s">
        <v>1104</v>
      </c>
      <c r="S702">
        <f>IF(売上予実[[#This Row],[四半期]]="4Q",YEAR(売上予実[[#This Row],[受注日]])-1,YEAR(売上予実[[#This Row],[受注日]]))</f>
        <v>2025</v>
      </c>
      <c r="T702" t="str">
        <f>IF(売上予実[[#This Row],[月]]&lt;=3,4,ROUNDUP(売上予実[[#This Row],[月]]/3,0)-1)&amp;"Q"</f>
        <v>2Q</v>
      </c>
      <c r="U702">
        <f>MONTH(売上予実[[#This Row],[受注日]])</f>
        <v>8</v>
      </c>
      <c r="V702" s="2"/>
    </row>
    <row r="703" spans="1:22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売上予実[[#This Row],[販売単価]]*売上予実[[#This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1210</v>
      </c>
      <c r="R703" t="s">
        <v>1104</v>
      </c>
      <c r="S703">
        <f>IF(売上予実[[#This Row],[四半期]]="4Q",YEAR(売上予実[[#This Row],[受注日]])-1,YEAR(売上予実[[#This Row],[受注日]]))</f>
        <v>2025</v>
      </c>
      <c r="T703" t="str">
        <f>IF(売上予実[[#This Row],[月]]&lt;=3,4,ROUNDUP(売上予実[[#This Row],[月]]/3,0)-1)&amp;"Q"</f>
        <v>2Q</v>
      </c>
      <c r="U703">
        <f>MONTH(売上予実[[#This Row],[受注日]])</f>
        <v>8</v>
      </c>
      <c r="V703" s="2"/>
    </row>
    <row r="704" spans="1:22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売上予実[[#This Row],[販売単価]]*売上予実[[#This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1210</v>
      </c>
      <c r="R704" t="s">
        <v>1104</v>
      </c>
      <c r="S704">
        <f>IF(売上予実[[#This Row],[四半期]]="4Q",YEAR(売上予実[[#This Row],[受注日]])-1,YEAR(売上予実[[#This Row],[受注日]]))</f>
        <v>2025</v>
      </c>
      <c r="T704" t="str">
        <f>IF(売上予実[[#This Row],[月]]&lt;=3,4,ROUNDUP(売上予実[[#This Row],[月]]/3,0)-1)&amp;"Q"</f>
        <v>2Q</v>
      </c>
      <c r="U704">
        <f>MONTH(売上予実[[#This Row],[受注日]])</f>
        <v>8</v>
      </c>
      <c r="V704" s="2"/>
    </row>
    <row r="705" spans="1:22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売上予実[[#This Row],[販売単価]]*売上予実[[#This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1211</v>
      </c>
      <c r="R705" t="s">
        <v>1106</v>
      </c>
      <c r="S705">
        <f>IF(売上予実[[#This Row],[四半期]]="4Q",YEAR(売上予実[[#This Row],[受注日]])-1,YEAR(売上予実[[#This Row],[受注日]]))</f>
        <v>2025</v>
      </c>
      <c r="T705" t="str">
        <f>IF(売上予実[[#This Row],[月]]&lt;=3,4,ROUNDUP(売上予実[[#This Row],[月]]/3,0)-1)&amp;"Q"</f>
        <v>2Q</v>
      </c>
      <c r="U705">
        <f>MONTH(売上予実[[#This Row],[受注日]])</f>
        <v>8</v>
      </c>
      <c r="V705" s="2"/>
    </row>
    <row r="706" spans="1:22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売上予実[[#This Row],[販売単価]]*売上予実[[#This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1210</v>
      </c>
      <c r="R706" t="s">
        <v>1105</v>
      </c>
      <c r="S706">
        <f>IF(売上予実[[#This Row],[四半期]]="4Q",YEAR(売上予実[[#This Row],[受注日]])-1,YEAR(売上予実[[#This Row],[受注日]]))</f>
        <v>2025</v>
      </c>
      <c r="T706" t="str">
        <f>IF(売上予実[[#This Row],[月]]&lt;=3,4,ROUNDUP(売上予実[[#This Row],[月]]/3,0)-1)&amp;"Q"</f>
        <v>2Q</v>
      </c>
      <c r="U706">
        <f>MONTH(売上予実[[#This Row],[受注日]])</f>
        <v>8</v>
      </c>
      <c r="V706" s="2"/>
    </row>
    <row r="707" spans="1:22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売上予実[[#This Row],[販売単価]]*売上予実[[#This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1210</v>
      </c>
      <c r="R707" t="s">
        <v>1104</v>
      </c>
      <c r="S707">
        <f>IF(売上予実[[#This Row],[四半期]]="4Q",YEAR(売上予実[[#This Row],[受注日]])-1,YEAR(売上予実[[#This Row],[受注日]]))</f>
        <v>2025</v>
      </c>
      <c r="T707" t="str">
        <f>IF(売上予実[[#This Row],[月]]&lt;=3,4,ROUNDUP(売上予実[[#This Row],[月]]/3,0)-1)&amp;"Q"</f>
        <v>2Q</v>
      </c>
      <c r="U707">
        <f>MONTH(売上予実[[#This Row],[受注日]])</f>
        <v>8</v>
      </c>
      <c r="V707" s="2"/>
    </row>
    <row r="708" spans="1:22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売上予実[[#This Row],[販売単価]]*売上予実[[#This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1210</v>
      </c>
      <c r="R708" t="s">
        <v>1105</v>
      </c>
      <c r="S708">
        <f>IF(売上予実[[#This Row],[四半期]]="4Q",YEAR(売上予実[[#This Row],[受注日]])-1,YEAR(売上予実[[#This Row],[受注日]]))</f>
        <v>2025</v>
      </c>
      <c r="T708" t="str">
        <f>IF(売上予実[[#This Row],[月]]&lt;=3,4,ROUNDUP(売上予実[[#This Row],[月]]/3,0)-1)&amp;"Q"</f>
        <v>2Q</v>
      </c>
      <c r="U708">
        <f>MONTH(売上予実[[#This Row],[受注日]])</f>
        <v>8</v>
      </c>
      <c r="V708" s="2"/>
    </row>
    <row r="709" spans="1:22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売上予実[[#This Row],[販売単価]]*売上予実[[#This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1209</v>
      </c>
      <c r="R709" t="s">
        <v>1103</v>
      </c>
      <c r="S709">
        <f>IF(売上予実[[#This Row],[四半期]]="4Q",YEAR(売上予実[[#This Row],[受注日]])-1,YEAR(売上予実[[#This Row],[受注日]]))</f>
        <v>2025</v>
      </c>
      <c r="T709" t="str">
        <f>IF(売上予実[[#This Row],[月]]&lt;=3,4,ROUNDUP(売上予実[[#This Row],[月]]/3,0)-1)&amp;"Q"</f>
        <v>2Q</v>
      </c>
      <c r="U709">
        <f>MONTH(売上予実[[#This Row],[受注日]])</f>
        <v>8</v>
      </c>
      <c r="V709" s="2"/>
    </row>
    <row r="710" spans="1:22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売上予実[[#This Row],[販売単価]]*売上予実[[#This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1210</v>
      </c>
      <c r="R710" t="s">
        <v>1105</v>
      </c>
      <c r="S710">
        <f>IF(売上予実[[#This Row],[四半期]]="4Q",YEAR(売上予実[[#This Row],[受注日]])-1,YEAR(売上予実[[#This Row],[受注日]]))</f>
        <v>2025</v>
      </c>
      <c r="T710" t="str">
        <f>IF(売上予実[[#This Row],[月]]&lt;=3,4,ROUNDUP(売上予実[[#This Row],[月]]/3,0)-1)&amp;"Q"</f>
        <v>2Q</v>
      </c>
      <c r="U710">
        <f>MONTH(売上予実[[#This Row],[受注日]])</f>
        <v>8</v>
      </c>
      <c r="V710" s="2"/>
    </row>
    <row r="711" spans="1:22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売上予実[[#This Row],[販売単価]]*売上予実[[#This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1210</v>
      </c>
      <c r="R711" t="s">
        <v>1105</v>
      </c>
      <c r="S711">
        <f>IF(売上予実[[#This Row],[四半期]]="4Q",YEAR(売上予実[[#This Row],[受注日]])-1,YEAR(売上予実[[#This Row],[受注日]]))</f>
        <v>2025</v>
      </c>
      <c r="T711" t="str">
        <f>IF(売上予実[[#This Row],[月]]&lt;=3,4,ROUNDUP(売上予実[[#This Row],[月]]/3,0)-1)&amp;"Q"</f>
        <v>2Q</v>
      </c>
      <c r="U711">
        <f>MONTH(売上予実[[#This Row],[受注日]])</f>
        <v>8</v>
      </c>
      <c r="V711" s="2"/>
    </row>
    <row r="712" spans="1:22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売上予実[[#This Row],[販売単価]]*売上予実[[#This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1210</v>
      </c>
      <c r="R712" t="s">
        <v>1105</v>
      </c>
      <c r="S712">
        <f>IF(売上予実[[#This Row],[四半期]]="4Q",YEAR(売上予実[[#This Row],[受注日]])-1,YEAR(売上予実[[#This Row],[受注日]]))</f>
        <v>2025</v>
      </c>
      <c r="T712" t="str">
        <f>IF(売上予実[[#This Row],[月]]&lt;=3,4,ROUNDUP(売上予実[[#This Row],[月]]/3,0)-1)&amp;"Q"</f>
        <v>2Q</v>
      </c>
      <c r="U712">
        <f>MONTH(売上予実[[#This Row],[受注日]])</f>
        <v>8</v>
      </c>
      <c r="V712" s="2"/>
    </row>
    <row r="713" spans="1:22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売上予実[[#This Row],[販売単価]]*売上予実[[#This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1211</v>
      </c>
      <c r="R713" t="s">
        <v>1106</v>
      </c>
      <c r="S713">
        <f>IF(売上予実[[#This Row],[四半期]]="4Q",YEAR(売上予実[[#This Row],[受注日]])-1,YEAR(売上予実[[#This Row],[受注日]]))</f>
        <v>2025</v>
      </c>
      <c r="T713" t="str">
        <f>IF(売上予実[[#This Row],[月]]&lt;=3,4,ROUNDUP(売上予実[[#This Row],[月]]/3,0)-1)&amp;"Q"</f>
        <v>2Q</v>
      </c>
      <c r="U713">
        <f>MONTH(売上予実[[#This Row],[受注日]])</f>
        <v>8</v>
      </c>
      <c r="V713" s="2"/>
    </row>
    <row r="714" spans="1:22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売上予実[[#This Row],[販売単価]]*売上予実[[#This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1211</v>
      </c>
      <c r="R714" t="s">
        <v>1106</v>
      </c>
      <c r="S714">
        <f>IF(売上予実[[#This Row],[四半期]]="4Q",YEAR(売上予実[[#This Row],[受注日]])-1,YEAR(売上予実[[#This Row],[受注日]]))</f>
        <v>2025</v>
      </c>
      <c r="T714" t="str">
        <f>IF(売上予実[[#This Row],[月]]&lt;=3,4,ROUNDUP(売上予実[[#This Row],[月]]/3,0)-1)&amp;"Q"</f>
        <v>2Q</v>
      </c>
      <c r="U714">
        <f>MONTH(売上予実[[#This Row],[受注日]])</f>
        <v>8</v>
      </c>
      <c r="V714" s="2"/>
    </row>
    <row r="715" spans="1:22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売上予実[[#This Row],[販売単価]]*売上予実[[#This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1209</v>
      </c>
      <c r="R715" t="s">
        <v>1107</v>
      </c>
      <c r="S715">
        <f>IF(売上予実[[#This Row],[四半期]]="4Q",YEAR(売上予実[[#This Row],[受注日]])-1,YEAR(売上予実[[#This Row],[受注日]]))</f>
        <v>2025</v>
      </c>
      <c r="T715" t="str">
        <f>IF(売上予実[[#This Row],[月]]&lt;=3,4,ROUNDUP(売上予実[[#This Row],[月]]/3,0)-1)&amp;"Q"</f>
        <v>2Q</v>
      </c>
      <c r="U715">
        <f>MONTH(売上予実[[#This Row],[受注日]])</f>
        <v>8</v>
      </c>
      <c r="V715" s="2"/>
    </row>
    <row r="716" spans="1:22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売上予実[[#This Row],[販売単価]]*売上予実[[#This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1210</v>
      </c>
      <c r="R716" t="s">
        <v>1105</v>
      </c>
      <c r="S716">
        <f>IF(売上予実[[#This Row],[四半期]]="4Q",YEAR(売上予実[[#This Row],[受注日]])-1,YEAR(売上予実[[#This Row],[受注日]]))</f>
        <v>2025</v>
      </c>
      <c r="T716" t="str">
        <f>IF(売上予実[[#This Row],[月]]&lt;=3,4,ROUNDUP(売上予実[[#This Row],[月]]/3,0)-1)&amp;"Q"</f>
        <v>2Q</v>
      </c>
      <c r="U716">
        <f>MONTH(売上予実[[#This Row],[受注日]])</f>
        <v>8</v>
      </c>
      <c r="V716" s="2"/>
    </row>
    <row r="717" spans="1:22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売上予実[[#This Row],[販売単価]]*売上予実[[#This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1211</v>
      </c>
      <c r="R717" t="s">
        <v>1106</v>
      </c>
      <c r="S717">
        <f>IF(売上予実[[#This Row],[四半期]]="4Q",YEAR(売上予実[[#This Row],[受注日]])-1,YEAR(売上予実[[#This Row],[受注日]]))</f>
        <v>2025</v>
      </c>
      <c r="T717" t="str">
        <f>IF(売上予実[[#This Row],[月]]&lt;=3,4,ROUNDUP(売上予実[[#This Row],[月]]/3,0)-1)&amp;"Q"</f>
        <v>2Q</v>
      </c>
      <c r="U717">
        <f>MONTH(売上予実[[#This Row],[受注日]])</f>
        <v>8</v>
      </c>
      <c r="V717" s="2"/>
    </row>
    <row r="718" spans="1:22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売上予実[[#This Row],[販売単価]]*売上予実[[#This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1210</v>
      </c>
      <c r="R718" t="s">
        <v>1104</v>
      </c>
      <c r="S718">
        <f>IF(売上予実[[#This Row],[四半期]]="4Q",YEAR(売上予実[[#This Row],[受注日]])-1,YEAR(売上予実[[#This Row],[受注日]]))</f>
        <v>2025</v>
      </c>
      <c r="T718" t="str">
        <f>IF(売上予実[[#This Row],[月]]&lt;=3,4,ROUNDUP(売上予実[[#This Row],[月]]/3,0)-1)&amp;"Q"</f>
        <v>2Q</v>
      </c>
      <c r="U718">
        <f>MONTH(売上予実[[#This Row],[受注日]])</f>
        <v>8</v>
      </c>
      <c r="V718" s="2"/>
    </row>
    <row r="719" spans="1:22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売上予実[[#This Row],[販売単価]]*売上予実[[#This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1211</v>
      </c>
      <c r="R719" t="s">
        <v>1106</v>
      </c>
      <c r="S719">
        <f>IF(売上予実[[#This Row],[四半期]]="4Q",YEAR(売上予実[[#This Row],[受注日]])-1,YEAR(売上予実[[#This Row],[受注日]]))</f>
        <v>2025</v>
      </c>
      <c r="T719" t="str">
        <f>IF(売上予実[[#This Row],[月]]&lt;=3,4,ROUNDUP(売上予実[[#This Row],[月]]/3,0)-1)&amp;"Q"</f>
        <v>2Q</v>
      </c>
      <c r="U719">
        <f>MONTH(売上予実[[#This Row],[受注日]])</f>
        <v>8</v>
      </c>
      <c r="V719" s="2"/>
    </row>
    <row r="720" spans="1:22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売上予実[[#This Row],[販売単価]]*売上予実[[#This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1211</v>
      </c>
      <c r="R720" t="s">
        <v>1106</v>
      </c>
      <c r="S720">
        <f>IF(売上予実[[#This Row],[四半期]]="4Q",YEAR(売上予実[[#This Row],[受注日]])-1,YEAR(売上予実[[#This Row],[受注日]]))</f>
        <v>2025</v>
      </c>
      <c r="T720" t="str">
        <f>IF(売上予実[[#This Row],[月]]&lt;=3,4,ROUNDUP(売上予実[[#This Row],[月]]/3,0)-1)&amp;"Q"</f>
        <v>2Q</v>
      </c>
      <c r="U720">
        <f>MONTH(売上予実[[#This Row],[受注日]])</f>
        <v>8</v>
      </c>
      <c r="V720" s="2"/>
    </row>
    <row r="721" spans="1:22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売上予実[[#This Row],[販売単価]]*売上予実[[#This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1211</v>
      </c>
      <c r="R721" t="s">
        <v>1106</v>
      </c>
      <c r="S721">
        <f>IF(売上予実[[#This Row],[四半期]]="4Q",YEAR(売上予実[[#This Row],[受注日]])-1,YEAR(売上予実[[#This Row],[受注日]]))</f>
        <v>2025</v>
      </c>
      <c r="T721" t="str">
        <f>IF(売上予実[[#This Row],[月]]&lt;=3,4,ROUNDUP(売上予実[[#This Row],[月]]/3,0)-1)&amp;"Q"</f>
        <v>2Q</v>
      </c>
      <c r="U721">
        <f>MONTH(売上予実[[#This Row],[受注日]])</f>
        <v>8</v>
      </c>
      <c r="V721" s="2"/>
    </row>
    <row r="722" spans="1:22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売上予実[[#This Row],[販売単価]]*売上予実[[#This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1210</v>
      </c>
      <c r="R722" t="s">
        <v>1104</v>
      </c>
      <c r="S722">
        <f>IF(売上予実[[#This Row],[四半期]]="4Q",YEAR(売上予実[[#This Row],[受注日]])-1,YEAR(売上予実[[#This Row],[受注日]]))</f>
        <v>2025</v>
      </c>
      <c r="T722" t="str">
        <f>IF(売上予実[[#This Row],[月]]&lt;=3,4,ROUNDUP(売上予実[[#This Row],[月]]/3,0)-1)&amp;"Q"</f>
        <v>2Q</v>
      </c>
      <c r="U722">
        <f>MONTH(売上予実[[#This Row],[受注日]])</f>
        <v>8</v>
      </c>
      <c r="V722" s="2"/>
    </row>
    <row r="723" spans="1:22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売上予実[[#This Row],[販売単価]]*売上予実[[#This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1210</v>
      </c>
      <c r="R723" t="s">
        <v>1105</v>
      </c>
      <c r="S723">
        <f>IF(売上予実[[#This Row],[四半期]]="4Q",YEAR(売上予実[[#This Row],[受注日]])-1,YEAR(売上予実[[#This Row],[受注日]]))</f>
        <v>2025</v>
      </c>
      <c r="T723" t="str">
        <f>IF(売上予実[[#This Row],[月]]&lt;=3,4,ROUNDUP(売上予実[[#This Row],[月]]/3,0)-1)&amp;"Q"</f>
        <v>2Q</v>
      </c>
      <c r="U723">
        <f>MONTH(売上予実[[#This Row],[受注日]])</f>
        <v>8</v>
      </c>
      <c r="V723" s="2"/>
    </row>
    <row r="724" spans="1:22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売上予実[[#This Row],[販売単価]]*売上予実[[#This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1210</v>
      </c>
      <c r="R724" t="s">
        <v>1105</v>
      </c>
      <c r="S724">
        <f>IF(売上予実[[#This Row],[四半期]]="4Q",YEAR(売上予実[[#This Row],[受注日]])-1,YEAR(売上予実[[#This Row],[受注日]]))</f>
        <v>2025</v>
      </c>
      <c r="T724" t="str">
        <f>IF(売上予実[[#This Row],[月]]&lt;=3,4,ROUNDUP(売上予実[[#This Row],[月]]/3,0)-1)&amp;"Q"</f>
        <v>2Q</v>
      </c>
      <c r="U724">
        <f>MONTH(売上予実[[#This Row],[受注日]])</f>
        <v>8</v>
      </c>
      <c r="V724" s="2"/>
    </row>
    <row r="725" spans="1:22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売上予実[[#This Row],[販売単価]]*売上予実[[#This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1209</v>
      </c>
      <c r="R725" t="s">
        <v>1103</v>
      </c>
      <c r="S725">
        <f>IF(売上予実[[#This Row],[四半期]]="4Q",YEAR(売上予実[[#This Row],[受注日]])-1,YEAR(売上予実[[#This Row],[受注日]]))</f>
        <v>2025</v>
      </c>
      <c r="T725" t="str">
        <f>IF(売上予実[[#This Row],[月]]&lt;=3,4,ROUNDUP(売上予実[[#This Row],[月]]/3,0)-1)&amp;"Q"</f>
        <v>2Q</v>
      </c>
      <c r="U725">
        <f>MONTH(売上予実[[#This Row],[受注日]])</f>
        <v>8</v>
      </c>
      <c r="V725" s="2"/>
    </row>
    <row r="726" spans="1:22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売上予実[[#This Row],[販売単価]]*売上予実[[#This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1211</v>
      </c>
      <c r="R726" t="s">
        <v>1106</v>
      </c>
      <c r="S726">
        <f>IF(売上予実[[#This Row],[四半期]]="4Q",YEAR(売上予実[[#This Row],[受注日]])-1,YEAR(売上予実[[#This Row],[受注日]]))</f>
        <v>2025</v>
      </c>
      <c r="T726" t="str">
        <f>IF(売上予実[[#This Row],[月]]&lt;=3,4,ROUNDUP(売上予実[[#This Row],[月]]/3,0)-1)&amp;"Q"</f>
        <v>2Q</v>
      </c>
      <c r="U726">
        <f>MONTH(売上予実[[#This Row],[受注日]])</f>
        <v>8</v>
      </c>
      <c r="V726" s="2"/>
    </row>
    <row r="727" spans="1:22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売上予実[[#This Row],[販売単価]]*売上予実[[#This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1210</v>
      </c>
      <c r="R727" t="s">
        <v>1105</v>
      </c>
      <c r="S727">
        <f>IF(売上予実[[#This Row],[四半期]]="4Q",YEAR(売上予実[[#This Row],[受注日]])-1,YEAR(売上予実[[#This Row],[受注日]]))</f>
        <v>2025</v>
      </c>
      <c r="T727" t="str">
        <f>IF(売上予実[[#This Row],[月]]&lt;=3,4,ROUNDUP(売上予実[[#This Row],[月]]/3,0)-1)&amp;"Q"</f>
        <v>2Q</v>
      </c>
      <c r="U727">
        <f>MONTH(売上予実[[#This Row],[受注日]])</f>
        <v>8</v>
      </c>
      <c r="V727" s="2"/>
    </row>
    <row r="728" spans="1:22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売上予実[[#This Row],[販売単価]]*売上予実[[#This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1209</v>
      </c>
      <c r="R728" t="s">
        <v>1107</v>
      </c>
      <c r="S728">
        <f>IF(売上予実[[#This Row],[四半期]]="4Q",YEAR(売上予実[[#This Row],[受注日]])-1,YEAR(売上予実[[#This Row],[受注日]]))</f>
        <v>2025</v>
      </c>
      <c r="T728" t="str">
        <f>IF(売上予実[[#This Row],[月]]&lt;=3,4,ROUNDUP(売上予実[[#This Row],[月]]/3,0)-1)&amp;"Q"</f>
        <v>2Q</v>
      </c>
      <c r="U728">
        <f>MONTH(売上予実[[#This Row],[受注日]])</f>
        <v>8</v>
      </c>
      <c r="V728" s="2"/>
    </row>
    <row r="729" spans="1:22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売上予実[[#This Row],[販売単価]]*売上予実[[#This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1210</v>
      </c>
      <c r="R729" t="s">
        <v>1104</v>
      </c>
      <c r="S729">
        <f>IF(売上予実[[#This Row],[四半期]]="4Q",YEAR(売上予実[[#This Row],[受注日]])-1,YEAR(売上予実[[#This Row],[受注日]]))</f>
        <v>2025</v>
      </c>
      <c r="T729" t="str">
        <f>IF(売上予実[[#This Row],[月]]&lt;=3,4,ROUNDUP(売上予実[[#This Row],[月]]/3,0)-1)&amp;"Q"</f>
        <v>2Q</v>
      </c>
      <c r="U729">
        <f>MONTH(売上予実[[#This Row],[受注日]])</f>
        <v>8</v>
      </c>
      <c r="V729" s="2"/>
    </row>
    <row r="730" spans="1:22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売上予実[[#This Row],[販売単価]]*売上予実[[#This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1210</v>
      </c>
      <c r="R730" t="s">
        <v>1104</v>
      </c>
      <c r="S730">
        <f>IF(売上予実[[#This Row],[四半期]]="4Q",YEAR(売上予実[[#This Row],[受注日]])-1,YEAR(売上予実[[#This Row],[受注日]]))</f>
        <v>2025</v>
      </c>
      <c r="T730" t="str">
        <f>IF(売上予実[[#This Row],[月]]&lt;=3,4,ROUNDUP(売上予実[[#This Row],[月]]/3,0)-1)&amp;"Q"</f>
        <v>2Q</v>
      </c>
      <c r="U730">
        <f>MONTH(売上予実[[#This Row],[受注日]])</f>
        <v>8</v>
      </c>
      <c r="V730" s="2"/>
    </row>
    <row r="731" spans="1:22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売上予実[[#This Row],[販売単価]]*売上予実[[#This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1210</v>
      </c>
      <c r="R731" t="s">
        <v>1104</v>
      </c>
      <c r="S731">
        <f>IF(売上予実[[#This Row],[四半期]]="4Q",YEAR(売上予実[[#This Row],[受注日]])-1,YEAR(売上予実[[#This Row],[受注日]]))</f>
        <v>2025</v>
      </c>
      <c r="T731" t="str">
        <f>IF(売上予実[[#This Row],[月]]&lt;=3,4,ROUNDUP(売上予実[[#This Row],[月]]/3,0)-1)&amp;"Q"</f>
        <v>2Q</v>
      </c>
      <c r="U731">
        <f>MONTH(売上予実[[#This Row],[受注日]])</f>
        <v>8</v>
      </c>
      <c r="V731" s="2"/>
    </row>
    <row r="732" spans="1:22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売上予実[[#This Row],[販売単価]]*売上予実[[#This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1211</v>
      </c>
      <c r="R732" t="s">
        <v>1106</v>
      </c>
      <c r="S732">
        <f>IF(売上予実[[#This Row],[四半期]]="4Q",YEAR(売上予実[[#This Row],[受注日]])-1,YEAR(売上予実[[#This Row],[受注日]]))</f>
        <v>2025</v>
      </c>
      <c r="T732" t="str">
        <f>IF(売上予実[[#This Row],[月]]&lt;=3,4,ROUNDUP(売上予実[[#This Row],[月]]/3,0)-1)&amp;"Q"</f>
        <v>2Q</v>
      </c>
      <c r="U732">
        <f>MONTH(売上予実[[#This Row],[受注日]])</f>
        <v>8</v>
      </c>
      <c r="V732" s="2"/>
    </row>
    <row r="733" spans="1:22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売上予実[[#This Row],[販売単価]]*売上予実[[#This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1211</v>
      </c>
      <c r="R733" t="s">
        <v>1106</v>
      </c>
      <c r="S733">
        <f>IF(売上予実[[#This Row],[四半期]]="4Q",YEAR(売上予実[[#This Row],[受注日]])-1,YEAR(売上予実[[#This Row],[受注日]]))</f>
        <v>2025</v>
      </c>
      <c r="T733" t="str">
        <f>IF(売上予実[[#This Row],[月]]&lt;=3,4,ROUNDUP(売上予実[[#This Row],[月]]/3,0)-1)&amp;"Q"</f>
        <v>2Q</v>
      </c>
      <c r="U733">
        <f>MONTH(売上予実[[#This Row],[受注日]])</f>
        <v>9</v>
      </c>
      <c r="V733" s="2"/>
    </row>
    <row r="734" spans="1:22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売上予実[[#This Row],[販売単価]]*売上予実[[#This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1211</v>
      </c>
      <c r="R734" t="s">
        <v>1106</v>
      </c>
      <c r="S734">
        <f>IF(売上予実[[#This Row],[四半期]]="4Q",YEAR(売上予実[[#This Row],[受注日]])-1,YEAR(売上予実[[#This Row],[受注日]]))</f>
        <v>2025</v>
      </c>
      <c r="T734" t="str">
        <f>IF(売上予実[[#This Row],[月]]&lt;=3,4,ROUNDUP(売上予実[[#This Row],[月]]/3,0)-1)&amp;"Q"</f>
        <v>2Q</v>
      </c>
      <c r="U734">
        <f>MONTH(売上予実[[#This Row],[受注日]])</f>
        <v>9</v>
      </c>
      <c r="V734" s="2"/>
    </row>
    <row r="735" spans="1:22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売上予実[[#This Row],[販売単価]]*売上予実[[#This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1210</v>
      </c>
      <c r="R735" t="s">
        <v>1104</v>
      </c>
      <c r="S735">
        <f>IF(売上予実[[#This Row],[四半期]]="4Q",YEAR(売上予実[[#This Row],[受注日]])-1,YEAR(売上予実[[#This Row],[受注日]]))</f>
        <v>2025</v>
      </c>
      <c r="T735" t="str">
        <f>IF(売上予実[[#This Row],[月]]&lt;=3,4,ROUNDUP(売上予実[[#This Row],[月]]/3,0)-1)&amp;"Q"</f>
        <v>2Q</v>
      </c>
      <c r="U735">
        <f>MONTH(売上予実[[#This Row],[受注日]])</f>
        <v>9</v>
      </c>
      <c r="V735" s="2"/>
    </row>
    <row r="736" spans="1:22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売上予実[[#This Row],[販売単価]]*売上予実[[#This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1211</v>
      </c>
      <c r="R736" t="s">
        <v>1106</v>
      </c>
      <c r="S736">
        <f>IF(売上予実[[#This Row],[四半期]]="4Q",YEAR(売上予実[[#This Row],[受注日]])-1,YEAR(売上予実[[#This Row],[受注日]]))</f>
        <v>2025</v>
      </c>
      <c r="T736" t="str">
        <f>IF(売上予実[[#This Row],[月]]&lt;=3,4,ROUNDUP(売上予実[[#This Row],[月]]/3,0)-1)&amp;"Q"</f>
        <v>2Q</v>
      </c>
      <c r="U736">
        <f>MONTH(売上予実[[#This Row],[受注日]])</f>
        <v>9</v>
      </c>
      <c r="V736" s="2"/>
    </row>
    <row r="737" spans="1:22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売上予実[[#This Row],[販売単価]]*売上予実[[#This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1210</v>
      </c>
      <c r="R737" t="s">
        <v>1104</v>
      </c>
      <c r="S737">
        <f>IF(売上予実[[#This Row],[四半期]]="4Q",YEAR(売上予実[[#This Row],[受注日]])-1,YEAR(売上予実[[#This Row],[受注日]]))</f>
        <v>2025</v>
      </c>
      <c r="T737" t="str">
        <f>IF(売上予実[[#This Row],[月]]&lt;=3,4,ROUNDUP(売上予実[[#This Row],[月]]/3,0)-1)&amp;"Q"</f>
        <v>2Q</v>
      </c>
      <c r="U737">
        <f>MONTH(売上予実[[#This Row],[受注日]])</f>
        <v>9</v>
      </c>
      <c r="V737" s="2"/>
    </row>
    <row r="738" spans="1:22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売上予実[[#This Row],[販売単価]]*売上予実[[#This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1210</v>
      </c>
      <c r="R738" t="s">
        <v>1104</v>
      </c>
      <c r="S738">
        <f>IF(売上予実[[#This Row],[四半期]]="4Q",YEAR(売上予実[[#This Row],[受注日]])-1,YEAR(売上予実[[#This Row],[受注日]]))</f>
        <v>2025</v>
      </c>
      <c r="T738" t="str">
        <f>IF(売上予実[[#This Row],[月]]&lt;=3,4,ROUNDUP(売上予実[[#This Row],[月]]/3,0)-1)&amp;"Q"</f>
        <v>2Q</v>
      </c>
      <c r="U738">
        <f>MONTH(売上予実[[#This Row],[受注日]])</f>
        <v>9</v>
      </c>
      <c r="V738" s="2"/>
    </row>
    <row r="739" spans="1:22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売上予実[[#This Row],[販売単価]]*売上予実[[#This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1209</v>
      </c>
      <c r="R739" t="s">
        <v>1107</v>
      </c>
      <c r="S739">
        <f>IF(売上予実[[#This Row],[四半期]]="4Q",YEAR(売上予実[[#This Row],[受注日]])-1,YEAR(売上予実[[#This Row],[受注日]]))</f>
        <v>2025</v>
      </c>
      <c r="T739" t="str">
        <f>IF(売上予実[[#This Row],[月]]&lt;=3,4,ROUNDUP(売上予実[[#This Row],[月]]/3,0)-1)&amp;"Q"</f>
        <v>2Q</v>
      </c>
      <c r="U739">
        <f>MONTH(売上予実[[#This Row],[受注日]])</f>
        <v>9</v>
      </c>
      <c r="V739" s="2"/>
    </row>
    <row r="740" spans="1:22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売上予実[[#This Row],[販売単価]]*売上予実[[#This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1211</v>
      </c>
      <c r="R740" t="s">
        <v>1106</v>
      </c>
      <c r="S740">
        <f>IF(売上予実[[#This Row],[四半期]]="4Q",YEAR(売上予実[[#This Row],[受注日]])-1,YEAR(売上予実[[#This Row],[受注日]]))</f>
        <v>2025</v>
      </c>
      <c r="T740" t="str">
        <f>IF(売上予実[[#This Row],[月]]&lt;=3,4,ROUNDUP(売上予実[[#This Row],[月]]/3,0)-1)&amp;"Q"</f>
        <v>2Q</v>
      </c>
      <c r="U740">
        <f>MONTH(売上予実[[#This Row],[受注日]])</f>
        <v>9</v>
      </c>
      <c r="V740" s="2"/>
    </row>
    <row r="741" spans="1:22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売上予実[[#This Row],[販売単価]]*売上予実[[#This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1211</v>
      </c>
      <c r="R741" t="s">
        <v>1106</v>
      </c>
      <c r="S741">
        <f>IF(売上予実[[#This Row],[四半期]]="4Q",YEAR(売上予実[[#This Row],[受注日]])-1,YEAR(売上予実[[#This Row],[受注日]]))</f>
        <v>2025</v>
      </c>
      <c r="T741" t="str">
        <f>IF(売上予実[[#This Row],[月]]&lt;=3,4,ROUNDUP(売上予実[[#This Row],[月]]/3,0)-1)&amp;"Q"</f>
        <v>2Q</v>
      </c>
      <c r="U741">
        <f>MONTH(売上予実[[#This Row],[受注日]])</f>
        <v>9</v>
      </c>
      <c r="V741" s="2"/>
    </row>
    <row r="742" spans="1:22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売上予実[[#This Row],[販売単価]]*売上予実[[#This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1211</v>
      </c>
      <c r="R742" t="s">
        <v>1106</v>
      </c>
      <c r="S742">
        <f>IF(売上予実[[#This Row],[四半期]]="4Q",YEAR(売上予実[[#This Row],[受注日]])-1,YEAR(売上予実[[#This Row],[受注日]]))</f>
        <v>2025</v>
      </c>
      <c r="T742" t="str">
        <f>IF(売上予実[[#This Row],[月]]&lt;=3,4,ROUNDUP(売上予実[[#This Row],[月]]/3,0)-1)&amp;"Q"</f>
        <v>2Q</v>
      </c>
      <c r="U742">
        <f>MONTH(売上予実[[#This Row],[受注日]])</f>
        <v>9</v>
      </c>
      <c r="V742" s="2"/>
    </row>
    <row r="743" spans="1:22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売上予実[[#This Row],[販売単価]]*売上予実[[#This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1209</v>
      </c>
      <c r="R743" t="s">
        <v>1107</v>
      </c>
      <c r="S743">
        <f>IF(売上予実[[#This Row],[四半期]]="4Q",YEAR(売上予実[[#This Row],[受注日]])-1,YEAR(売上予実[[#This Row],[受注日]]))</f>
        <v>2025</v>
      </c>
      <c r="T743" t="str">
        <f>IF(売上予実[[#This Row],[月]]&lt;=3,4,ROUNDUP(売上予実[[#This Row],[月]]/3,0)-1)&amp;"Q"</f>
        <v>2Q</v>
      </c>
      <c r="U743">
        <f>MONTH(売上予実[[#This Row],[受注日]])</f>
        <v>9</v>
      </c>
      <c r="V743" s="2"/>
    </row>
    <row r="744" spans="1:22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売上予実[[#This Row],[販売単価]]*売上予実[[#This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1210</v>
      </c>
      <c r="R744" t="s">
        <v>1104</v>
      </c>
      <c r="S744">
        <f>IF(売上予実[[#This Row],[四半期]]="4Q",YEAR(売上予実[[#This Row],[受注日]])-1,YEAR(売上予実[[#This Row],[受注日]]))</f>
        <v>2025</v>
      </c>
      <c r="T744" t="str">
        <f>IF(売上予実[[#This Row],[月]]&lt;=3,4,ROUNDUP(売上予実[[#This Row],[月]]/3,0)-1)&amp;"Q"</f>
        <v>2Q</v>
      </c>
      <c r="U744">
        <f>MONTH(売上予実[[#This Row],[受注日]])</f>
        <v>9</v>
      </c>
      <c r="V744" s="2"/>
    </row>
    <row r="745" spans="1:22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売上予実[[#This Row],[販売単価]]*売上予実[[#This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1210</v>
      </c>
      <c r="R745" t="s">
        <v>1105</v>
      </c>
      <c r="S745">
        <f>IF(売上予実[[#This Row],[四半期]]="4Q",YEAR(売上予実[[#This Row],[受注日]])-1,YEAR(売上予実[[#This Row],[受注日]]))</f>
        <v>2025</v>
      </c>
      <c r="T745" t="str">
        <f>IF(売上予実[[#This Row],[月]]&lt;=3,4,ROUNDUP(売上予実[[#This Row],[月]]/3,0)-1)&amp;"Q"</f>
        <v>2Q</v>
      </c>
      <c r="U745">
        <f>MONTH(売上予実[[#This Row],[受注日]])</f>
        <v>9</v>
      </c>
      <c r="V745" s="2"/>
    </row>
    <row r="746" spans="1:22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売上予実[[#This Row],[販売単価]]*売上予実[[#This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1209</v>
      </c>
      <c r="R746" t="s">
        <v>1103</v>
      </c>
      <c r="S746">
        <f>IF(売上予実[[#This Row],[四半期]]="4Q",YEAR(売上予実[[#This Row],[受注日]])-1,YEAR(売上予実[[#This Row],[受注日]]))</f>
        <v>2025</v>
      </c>
      <c r="T746" t="str">
        <f>IF(売上予実[[#This Row],[月]]&lt;=3,4,ROUNDUP(売上予実[[#This Row],[月]]/3,0)-1)&amp;"Q"</f>
        <v>2Q</v>
      </c>
      <c r="U746">
        <f>MONTH(売上予実[[#This Row],[受注日]])</f>
        <v>9</v>
      </c>
      <c r="V746" s="2"/>
    </row>
    <row r="747" spans="1:22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売上予実[[#This Row],[販売単価]]*売上予実[[#This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1210</v>
      </c>
      <c r="R747" t="s">
        <v>1105</v>
      </c>
      <c r="S747">
        <f>IF(売上予実[[#This Row],[四半期]]="4Q",YEAR(売上予実[[#This Row],[受注日]])-1,YEAR(売上予実[[#This Row],[受注日]]))</f>
        <v>2025</v>
      </c>
      <c r="T747" t="str">
        <f>IF(売上予実[[#This Row],[月]]&lt;=3,4,ROUNDUP(売上予実[[#This Row],[月]]/3,0)-1)&amp;"Q"</f>
        <v>2Q</v>
      </c>
      <c r="U747">
        <f>MONTH(売上予実[[#This Row],[受注日]])</f>
        <v>9</v>
      </c>
      <c r="V747" s="2"/>
    </row>
    <row r="748" spans="1:22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売上予実[[#This Row],[販売単価]]*売上予実[[#This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1211</v>
      </c>
      <c r="R748" t="s">
        <v>1106</v>
      </c>
      <c r="S748">
        <f>IF(売上予実[[#This Row],[四半期]]="4Q",YEAR(売上予実[[#This Row],[受注日]])-1,YEAR(売上予実[[#This Row],[受注日]]))</f>
        <v>2025</v>
      </c>
      <c r="T748" t="str">
        <f>IF(売上予実[[#This Row],[月]]&lt;=3,4,ROUNDUP(売上予実[[#This Row],[月]]/3,0)-1)&amp;"Q"</f>
        <v>2Q</v>
      </c>
      <c r="U748">
        <f>MONTH(売上予実[[#This Row],[受注日]])</f>
        <v>9</v>
      </c>
      <c r="V748" s="2"/>
    </row>
    <row r="749" spans="1:22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売上予実[[#This Row],[販売単価]]*売上予実[[#This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1211</v>
      </c>
      <c r="R749" t="s">
        <v>1106</v>
      </c>
      <c r="S749">
        <f>IF(売上予実[[#This Row],[四半期]]="4Q",YEAR(売上予実[[#This Row],[受注日]])-1,YEAR(売上予実[[#This Row],[受注日]]))</f>
        <v>2025</v>
      </c>
      <c r="T749" t="str">
        <f>IF(売上予実[[#This Row],[月]]&lt;=3,4,ROUNDUP(売上予実[[#This Row],[月]]/3,0)-1)&amp;"Q"</f>
        <v>2Q</v>
      </c>
      <c r="U749">
        <f>MONTH(売上予実[[#This Row],[受注日]])</f>
        <v>9</v>
      </c>
      <c r="V749" s="2"/>
    </row>
    <row r="750" spans="1:22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売上予実[[#This Row],[販売単価]]*売上予実[[#This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1210</v>
      </c>
      <c r="R750" t="s">
        <v>1104</v>
      </c>
      <c r="S750">
        <f>IF(売上予実[[#This Row],[四半期]]="4Q",YEAR(売上予実[[#This Row],[受注日]])-1,YEAR(売上予実[[#This Row],[受注日]]))</f>
        <v>2025</v>
      </c>
      <c r="T750" t="str">
        <f>IF(売上予実[[#This Row],[月]]&lt;=3,4,ROUNDUP(売上予実[[#This Row],[月]]/3,0)-1)&amp;"Q"</f>
        <v>2Q</v>
      </c>
      <c r="U750">
        <f>MONTH(売上予実[[#This Row],[受注日]])</f>
        <v>9</v>
      </c>
      <c r="V750" s="2"/>
    </row>
    <row r="751" spans="1:22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売上予実[[#This Row],[販売単価]]*売上予実[[#This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1210</v>
      </c>
      <c r="R751" t="s">
        <v>1104</v>
      </c>
      <c r="S751">
        <f>IF(売上予実[[#This Row],[四半期]]="4Q",YEAR(売上予実[[#This Row],[受注日]])-1,YEAR(売上予実[[#This Row],[受注日]]))</f>
        <v>2025</v>
      </c>
      <c r="T751" t="str">
        <f>IF(売上予実[[#This Row],[月]]&lt;=3,4,ROUNDUP(売上予実[[#This Row],[月]]/3,0)-1)&amp;"Q"</f>
        <v>2Q</v>
      </c>
      <c r="U751">
        <f>MONTH(売上予実[[#This Row],[受注日]])</f>
        <v>9</v>
      </c>
      <c r="V751" s="2"/>
    </row>
    <row r="752" spans="1:22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売上予実[[#This Row],[販売単価]]*売上予実[[#This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1209</v>
      </c>
      <c r="R752" t="s">
        <v>1103</v>
      </c>
      <c r="S752">
        <f>IF(売上予実[[#This Row],[四半期]]="4Q",YEAR(売上予実[[#This Row],[受注日]])-1,YEAR(売上予実[[#This Row],[受注日]]))</f>
        <v>2025</v>
      </c>
      <c r="T752" t="str">
        <f>IF(売上予実[[#This Row],[月]]&lt;=3,4,ROUNDUP(売上予実[[#This Row],[月]]/3,0)-1)&amp;"Q"</f>
        <v>2Q</v>
      </c>
      <c r="U752">
        <f>MONTH(売上予実[[#This Row],[受注日]])</f>
        <v>9</v>
      </c>
      <c r="V752" s="2"/>
    </row>
    <row r="753" spans="1:22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売上予実[[#This Row],[販売単価]]*売上予実[[#This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1211</v>
      </c>
      <c r="R753" t="s">
        <v>1106</v>
      </c>
      <c r="S753">
        <f>IF(売上予実[[#This Row],[四半期]]="4Q",YEAR(売上予実[[#This Row],[受注日]])-1,YEAR(売上予実[[#This Row],[受注日]]))</f>
        <v>2025</v>
      </c>
      <c r="T753" t="str">
        <f>IF(売上予実[[#This Row],[月]]&lt;=3,4,ROUNDUP(売上予実[[#This Row],[月]]/3,0)-1)&amp;"Q"</f>
        <v>2Q</v>
      </c>
      <c r="U753">
        <f>MONTH(売上予実[[#This Row],[受注日]])</f>
        <v>9</v>
      </c>
      <c r="V753" s="2"/>
    </row>
    <row r="754" spans="1:22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売上予実[[#This Row],[販売単価]]*売上予実[[#This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1210</v>
      </c>
      <c r="R754" t="s">
        <v>1105</v>
      </c>
      <c r="S754">
        <f>IF(売上予実[[#This Row],[四半期]]="4Q",YEAR(売上予実[[#This Row],[受注日]])-1,YEAR(売上予実[[#This Row],[受注日]]))</f>
        <v>2025</v>
      </c>
      <c r="T754" t="str">
        <f>IF(売上予実[[#This Row],[月]]&lt;=3,4,ROUNDUP(売上予実[[#This Row],[月]]/3,0)-1)&amp;"Q"</f>
        <v>2Q</v>
      </c>
      <c r="U754">
        <f>MONTH(売上予実[[#This Row],[受注日]])</f>
        <v>9</v>
      </c>
      <c r="V754" s="2"/>
    </row>
    <row r="755" spans="1:22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売上予実[[#This Row],[販売単価]]*売上予実[[#This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1209</v>
      </c>
      <c r="R755" t="s">
        <v>1103</v>
      </c>
      <c r="S755">
        <f>IF(売上予実[[#This Row],[四半期]]="4Q",YEAR(売上予実[[#This Row],[受注日]])-1,YEAR(売上予実[[#This Row],[受注日]]))</f>
        <v>2025</v>
      </c>
      <c r="T755" t="str">
        <f>IF(売上予実[[#This Row],[月]]&lt;=3,4,ROUNDUP(売上予実[[#This Row],[月]]/3,0)-1)&amp;"Q"</f>
        <v>2Q</v>
      </c>
      <c r="U755">
        <f>MONTH(売上予実[[#This Row],[受注日]])</f>
        <v>9</v>
      </c>
      <c r="V755" s="2"/>
    </row>
    <row r="756" spans="1:22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売上予実[[#This Row],[販売単価]]*売上予実[[#This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1210</v>
      </c>
      <c r="R756" t="s">
        <v>1105</v>
      </c>
      <c r="S756">
        <f>IF(売上予実[[#This Row],[四半期]]="4Q",YEAR(売上予実[[#This Row],[受注日]])-1,YEAR(売上予実[[#This Row],[受注日]]))</f>
        <v>2025</v>
      </c>
      <c r="T756" t="str">
        <f>IF(売上予実[[#This Row],[月]]&lt;=3,4,ROUNDUP(売上予実[[#This Row],[月]]/3,0)-1)&amp;"Q"</f>
        <v>2Q</v>
      </c>
      <c r="U756">
        <f>MONTH(売上予実[[#This Row],[受注日]])</f>
        <v>9</v>
      </c>
      <c r="V756" s="2"/>
    </row>
    <row r="757" spans="1:22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売上予実[[#This Row],[販売単価]]*売上予実[[#This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1211</v>
      </c>
      <c r="R757" t="s">
        <v>1106</v>
      </c>
      <c r="S757">
        <f>IF(売上予実[[#This Row],[四半期]]="4Q",YEAR(売上予実[[#This Row],[受注日]])-1,YEAR(売上予実[[#This Row],[受注日]]))</f>
        <v>2025</v>
      </c>
      <c r="T757" t="str">
        <f>IF(売上予実[[#This Row],[月]]&lt;=3,4,ROUNDUP(売上予実[[#This Row],[月]]/3,0)-1)&amp;"Q"</f>
        <v>2Q</v>
      </c>
      <c r="U757">
        <f>MONTH(売上予実[[#This Row],[受注日]])</f>
        <v>9</v>
      </c>
      <c r="V757" s="2"/>
    </row>
    <row r="758" spans="1:22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売上予実[[#This Row],[販売単価]]*売上予実[[#This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1210</v>
      </c>
      <c r="R758" t="s">
        <v>1105</v>
      </c>
      <c r="S758">
        <f>IF(売上予実[[#This Row],[四半期]]="4Q",YEAR(売上予実[[#This Row],[受注日]])-1,YEAR(売上予実[[#This Row],[受注日]]))</f>
        <v>2025</v>
      </c>
      <c r="T758" t="str">
        <f>IF(売上予実[[#This Row],[月]]&lt;=3,4,ROUNDUP(売上予実[[#This Row],[月]]/3,0)-1)&amp;"Q"</f>
        <v>2Q</v>
      </c>
      <c r="U758">
        <f>MONTH(売上予実[[#This Row],[受注日]])</f>
        <v>9</v>
      </c>
      <c r="V758" s="2"/>
    </row>
    <row r="759" spans="1:22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売上予実[[#This Row],[販売単価]]*売上予実[[#This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1210</v>
      </c>
      <c r="R759" t="s">
        <v>1104</v>
      </c>
      <c r="S759">
        <f>IF(売上予実[[#This Row],[四半期]]="4Q",YEAR(売上予実[[#This Row],[受注日]])-1,YEAR(売上予実[[#This Row],[受注日]]))</f>
        <v>2025</v>
      </c>
      <c r="T759" t="str">
        <f>IF(売上予実[[#This Row],[月]]&lt;=3,4,ROUNDUP(売上予実[[#This Row],[月]]/3,0)-1)&amp;"Q"</f>
        <v>2Q</v>
      </c>
      <c r="U759">
        <f>MONTH(売上予実[[#This Row],[受注日]])</f>
        <v>9</v>
      </c>
      <c r="V759" s="2"/>
    </row>
    <row r="760" spans="1:22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売上予実[[#This Row],[販売単価]]*売上予実[[#This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1211</v>
      </c>
      <c r="R760" t="s">
        <v>1106</v>
      </c>
      <c r="S760">
        <f>IF(売上予実[[#This Row],[四半期]]="4Q",YEAR(売上予実[[#This Row],[受注日]])-1,YEAR(売上予実[[#This Row],[受注日]]))</f>
        <v>2025</v>
      </c>
      <c r="T760" t="str">
        <f>IF(売上予実[[#This Row],[月]]&lt;=3,4,ROUNDUP(売上予実[[#This Row],[月]]/3,0)-1)&amp;"Q"</f>
        <v>2Q</v>
      </c>
      <c r="U760">
        <f>MONTH(売上予実[[#This Row],[受注日]])</f>
        <v>9</v>
      </c>
      <c r="V760" s="2"/>
    </row>
    <row r="761" spans="1:22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売上予実[[#This Row],[販売単価]]*売上予実[[#This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1209</v>
      </c>
      <c r="R761" t="s">
        <v>1107</v>
      </c>
      <c r="S761">
        <f>IF(売上予実[[#This Row],[四半期]]="4Q",YEAR(売上予実[[#This Row],[受注日]])-1,YEAR(売上予実[[#This Row],[受注日]]))</f>
        <v>2025</v>
      </c>
      <c r="T761" t="str">
        <f>IF(売上予実[[#This Row],[月]]&lt;=3,4,ROUNDUP(売上予実[[#This Row],[月]]/3,0)-1)&amp;"Q"</f>
        <v>2Q</v>
      </c>
      <c r="U761">
        <f>MONTH(売上予実[[#This Row],[受注日]])</f>
        <v>9</v>
      </c>
      <c r="V761" s="2"/>
    </row>
    <row r="762" spans="1:22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売上予実[[#This Row],[販売単価]]*売上予実[[#This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1209</v>
      </c>
      <c r="R762" t="s">
        <v>1103</v>
      </c>
      <c r="S762">
        <f>IF(売上予実[[#This Row],[四半期]]="4Q",YEAR(売上予実[[#This Row],[受注日]])-1,YEAR(売上予実[[#This Row],[受注日]]))</f>
        <v>2025</v>
      </c>
      <c r="T762" t="str">
        <f>IF(売上予実[[#This Row],[月]]&lt;=3,4,ROUNDUP(売上予実[[#This Row],[月]]/3,0)-1)&amp;"Q"</f>
        <v>2Q</v>
      </c>
      <c r="U762">
        <f>MONTH(売上予実[[#This Row],[受注日]])</f>
        <v>9</v>
      </c>
      <c r="V762" s="2"/>
    </row>
    <row r="763" spans="1:22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売上予実[[#This Row],[販売単価]]*売上予実[[#This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1210</v>
      </c>
      <c r="R763" t="s">
        <v>1105</v>
      </c>
      <c r="S763">
        <f>IF(売上予実[[#This Row],[四半期]]="4Q",YEAR(売上予実[[#This Row],[受注日]])-1,YEAR(売上予実[[#This Row],[受注日]]))</f>
        <v>2025</v>
      </c>
      <c r="T763" t="str">
        <f>IF(売上予実[[#This Row],[月]]&lt;=3,4,ROUNDUP(売上予実[[#This Row],[月]]/3,0)-1)&amp;"Q"</f>
        <v>2Q</v>
      </c>
      <c r="U763">
        <f>MONTH(売上予実[[#This Row],[受注日]])</f>
        <v>9</v>
      </c>
      <c r="V763" s="2"/>
    </row>
    <row r="764" spans="1:22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売上予実[[#This Row],[販売単価]]*売上予実[[#This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1209</v>
      </c>
      <c r="R764" t="s">
        <v>1107</v>
      </c>
      <c r="S764">
        <f>IF(売上予実[[#This Row],[四半期]]="4Q",YEAR(売上予実[[#This Row],[受注日]])-1,YEAR(売上予実[[#This Row],[受注日]]))</f>
        <v>2025</v>
      </c>
      <c r="T764" t="str">
        <f>IF(売上予実[[#This Row],[月]]&lt;=3,4,ROUNDUP(売上予実[[#This Row],[月]]/3,0)-1)&amp;"Q"</f>
        <v>2Q</v>
      </c>
      <c r="U764">
        <f>MONTH(売上予実[[#This Row],[受注日]])</f>
        <v>9</v>
      </c>
      <c r="V764" s="2"/>
    </row>
    <row r="765" spans="1:22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売上予実[[#This Row],[販売単価]]*売上予実[[#This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1209</v>
      </c>
      <c r="R765" t="s">
        <v>1103</v>
      </c>
      <c r="S765">
        <f>IF(売上予実[[#This Row],[四半期]]="4Q",YEAR(売上予実[[#This Row],[受注日]])-1,YEAR(売上予実[[#This Row],[受注日]]))</f>
        <v>2025</v>
      </c>
      <c r="T765" t="str">
        <f>IF(売上予実[[#This Row],[月]]&lt;=3,4,ROUNDUP(売上予実[[#This Row],[月]]/3,0)-1)&amp;"Q"</f>
        <v>2Q</v>
      </c>
      <c r="U765">
        <f>MONTH(売上予実[[#This Row],[受注日]])</f>
        <v>9</v>
      </c>
      <c r="V765" s="2"/>
    </row>
    <row r="766" spans="1:22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売上予実[[#This Row],[販売単価]]*売上予実[[#This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1211</v>
      </c>
      <c r="R766" t="s">
        <v>1106</v>
      </c>
      <c r="S766">
        <f>IF(売上予実[[#This Row],[四半期]]="4Q",YEAR(売上予実[[#This Row],[受注日]])-1,YEAR(売上予実[[#This Row],[受注日]]))</f>
        <v>2025</v>
      </c>
      <c r="T766" t="str">
        <f>IF(売上予実[[#This Row],[月]]&lt;=3,4,ROUNDUP(売上予実[[#This Row],[月]]/3,0)-1)&amp;"Q"</f>
        <v>2Q</v>
      </c>
      <c r="U766">
        <f>MONTH(売上予実[[#This Row],[受注日]])</f>
        <v>9</v>
      </c>
      <c r="V766" s="2"/>
    </row>
    <row r="767" spans="1:22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売上予実[[#This Row],[販売単価]]*売上予実[[#This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1210</v>
      </c>
      <c r="R767" t="s">
        <v>1104</v>
      </c>
      <c r="S767">
        <f>IF(売上予実[[#This Row],[四半期]]="4Q",YEAR(売上予実[[#This Row],[受注日]])-1,YEAR(売上予実[[#This Row],[受注日]]))</f>
        <v>2025</v>
      </c>
      <c r="T767" t="str">
        <f>IF(売上予実[[#This Row],[月]]&lt;=3,4,ROUNDUP(売上予実[[#This Row],[月]]/3,0)-1)&amp;"Q"</f>
        <v>2Q</v>
      </c>
      <c r="U767">
        <f>MONTH(売上予実[[#This Row],[受注日]])</f>
        <v>9</v>
      </c>
      <c r="V767" s="2"/>
    </row>
    <row r="768" spans="1:22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売上予実[[#This Row],[販売単価]]*売上予実[[#This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1209</v>
      </c>
      <c r="R768" t="s">
        <v>1103</v>
      </c>
      <c r="S768">
        <f>IF(売上予実[[#This Row],[四半期]]="4Q",YEAR(売上予実[[#This Row],[受注日]])-1,YEAR(売上予実[[#This Row],[受注日]]))</f>
        <v>2025</v>
      </c>
      <c r="T768" t="str">
        <f>IF(売上予実[[#This Row],[月]]&lt;=3,4,ROUNDUP(売上予実[[#This Row],[月]]/3,0)-1)&amp;"Q"</f>
        <v>2Q</v>
      </c>
      <c r="U768">
        <f>MONTH(売上予実[[#This Row],[受注日]])</f>
        <v>9</v>
      </c>
      <c r="V768" s="2"/>
    </row>
    <row r="769" spans="1:22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売上予実[[#This Row],[販売単価]]*売上予実[[#This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1210</v>
      </c>
      <c r="R769" t="s">
        <v>1105</v>
      </c>
      <c r="S769">
        <f>IF(売上予実[[#This Row],[四半期]]="4Q",YEAR(売上予実[[#This Row],[受注日]])-1,YEAR(売上予実[[#This Row],[受注日]]))</f>
        <v>2025</v>
      </c>
      <c r="T769" t="str">
        <f>IF(売上予実[[#This Row],[月]]&lt;=3,4,ROUNDUP(売上予実[[#This Row],[月]]/3,0)-1)&amp;"Q"</f>
        <v>2Q</v>
      </c>
      <c r="U769">
        <f>MONTH(売上予実[[#This Row],[受注日]])</f>
        <v>9</v>
      </c>
      <c r="V769" s="2"/>
    </row>
    <row r="770" spans="1:22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売上予実[[#This Row],[販売単価]]*売上予実[[#This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1211</v>
      </c>
      <c r="R770" t="s">
        <v>1106</v>
      </c>
      <c r="S770">
        <f>IF(売上予実[[#This Row],[四半期]]="4Q",YEAR(売上予実[[#This Row],[受注日]])-1,YEAR(売上予実[[#This Row],[受注日]]))</f>
        <v>2025</v>
      </c>
      <c r="T770" t="str">
        <f>IF(売上予実[[#This Row],[月]]&lt;=3,4,ROUNDUP(売上予実[[#This Row],[月]]/3,0)-1)&amp;"Q"</f>
        <v>2Q</v>
      </c>
      <c r="U770">
        <f>MONTH(売上予実[[#This Row],[受注日]])</f>
        <v>9</v>
      </c>
      <c r="V770" s="2"/>
    </row>
    <row r="771" spans="1:22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売上予実[[#This Row],[販売単価]]*売上予実[[#This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1209</v>
      </c>
      <c r="R771" t="s">
        <v>1103</v>
      </c>
      <c r="S771">
        <f>IF(売上予実[[#This Row],[四半期]]="4Q",YEAR(売上予実[[#This Row],[受注日]])-1,YEAR(売上予実[[#This Row],[受注日]]))</f>
        <v>2025</v>
      </c>
      <c r="T771" t="str">
        <f>IF(売上予実[[#This Row],[月]]&lt;=3,4,ROUNDUP(売上予実[[#This Row],[月]]/3,0)-1)&amp;"Q"</f>
        <v>2Q</v>
      </c>
      <c r="U771">
        <f>MONTH(売上予実[[#This Row],[受注日]])</f>
        <v>9</v>
      </c>
      <c r="V771" s="2"/>
    </row>
    <row r="772" spans="1:22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売上予実[[#This Row],[販売単価]]*売上予実[[#This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1210</v>
      </c>
      <c r="R772" t="s">
        <v>1105</v>
      </c>
      <c r="S772">
        <f>IF(売上予実[[#This Row],[四半期]]="4Q",YEAR(売上予実[[#This Row],[受注日]])-1,YEAR(売上予実[[#This Row],[受注日]]))</f>
        <v>2025</v>
      </c>
      <c r="T772" t="str">
        <f>IF(売上予実[[#This Row],[月]]&lt;=3,4,ROUNDUP(売上予実[[#This Row],[月]]/3,0)-1)&amp;"Q"</f>
        <v>2Q</v>
      </c>
      <c r="U772">
        <f>MONTH(売上予実[[#This Row],[受注日]])</f>
        <v>9</v>
      </c>
      <c r="V772" s="2"/>
    </row>
    <row r="773" spans="1:22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売上予実[[#This Row],[販売単価]]*売上予実[[#This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1210</v>
      </c>
      <c r="R773" t="s">
        <v>1105</v>
      </c>
      <c r="S773">
        <f>IF(売上予実[[#This Row],[四半期]]="4Q",YEAR(売上予実[[#This Row],[受注日]])-1,YEAR(売上予実[[#This Row],[受注日]]))</f>
        <v>2025</v>
      </c>
      <c r="T773" t="str">
        <f>IF(売上予実[[#This Row],[月]]&lt;=3,4,ROUNDUP(売上予実[[#This Row],[月]]/3,0)-1)&amp;"Q"</f>
        <v>2Q</v>
      </c>
      <c r="U773">
        <f>MONTH(売上予実[[#This Row],[受注日]])</f>
        <v>9</v>
      </c>
      <c r="V773" s="2"/>
    </row>
    <row r="774" spans="1:22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売上予実[[#This Row],[販売単価]]*売上予実[[#This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1210</v>
      </c>
      <c r="R774" t="s">
        <v>1105</v>
      </c>
      <c r="S774">
        <f>IF(売上予実[[#This Row],[四半期]]="4Q",YEAR(売上予実[[#This Row],[受注日]])-1,YEAR(売上予実[[#This Row],[受注日]]))</f>
        <v>2025</v>
      </c>
      <c r="T774" t="str">
        <f>IF(売上予実[[#This Row],[月]]&lt;=3,4,ROUNDUP(売上予実[[#This Row],[月]]/3,0)-1)&amp;"Q"</f>
        <v>3Q</v>
      </c>
      <c r="U774">
        <f>MONTH(売上予実[[#This Row],[受注日]])</f>
        <v>10</v>
      </c>
      <c r="V774" s="2"/>
    </row>
    <row r="775" spans="1:22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売上予実[[#This Row],[販売単価]]*売上予実[[#This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1210</v>
      </c>
      <c r="R775" t="s">
        <v>1105</v>
      </c>
      <c r="S775">
        <f>IF(売上予実[[#This Row],[四半期]]="4Q",YEAR(売上予実[[#This Row],[受注日]])-1,YEAR(売上予実[[#This Row],[受注日]]))</f>
        <v>2025</v>
      </c>
      <c r="T775" t="str">
        <f>IF(売上予実[[#This Row],[月]]&lt;=3,4,ROUNDUP(売上予実[[#This Row],[月]]/3,0)-1)&amp;"Q"</f>
        <v>3Q</v>
      </c>
      <c r="U775">
        <f>MONTH(売上予実[[#This Row],[受注日]])</f>
        <v>10</v>
      </c>
      <c r="V775" s="2"/>
    </row>
    <row r="776" spans="1:22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売上予実[[#This Row],[販売単価]]*売上予実[[#This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1210</v>
      </c>
      <c r="R776" t="s">
        <v>1104</v>
      </c>
      <c r="S776">
        <f>IF(売上予実[[#This Row],[四半期]]="4Q",YEAR(売上予実[[#This Row],[受注日]])-1,YEAR(売上予実[[#This Row],[受注日]]))</f>
        <v>2025</v>
      </c>
      <c r="T776" t="str">
        <f>IF(売上予実[[#This Row],[月]]&lt;=3,4,ROUNDUP(売上予実[[#This Row],[月]]/3,0)-1)&amp;"Q"</f>
        <v>3Q</v>
      </c>
      <c r="U776">
        <f>MONTH(売上予実[[#This Row],[受注日]])</f>
        <v>10</v>
      </c>
      <c r="V776" s="2"/>
    </row>
    <row r="777" spans="1:22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売上予実[[#This Row],[販売単価]]*売上予実[[#This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1210</v>
      </c>
      <c r="R777" t="s">
        <v>1104</v>
      </c>
      <c r="S777">
        <f>IF(売上予実[[#This Row],[四半期]]="4Q",YEAR(売上予実[[#This Row],[受注日]])-1,YEAR(売上予実[[#This Row],[受注日]]))</f>
        <v>2025</v>
      </c>
      <c r="T777" t="str">
        <f>IF(売上予実[[#This Row],[月]]&lt;=3,4,ROUNDUP(売上予実[[#This Row],[月]]/3,0)-1)&amp;"Q"</f>
        <v>3Q</v>
      </c>
      <c r="U777">
        <f>MONTH(売上予実[[#This Row],[受注日]])</f>
        <v>10</v>
      </c>
      <c r="V777" s="2"/>
    </row>
    <row r="778" spans="1:22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売上予実[[#This Row],[販売単価]]*売上予実[[#This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1210</v>
      </c>
      <c r="R778" t="s">
        <v>1105</v>
      </c>
      <c r="S778">
        <f>IF(売上予実[[#This Row],[四半期]]="4Q",YEAR(売上予実[[#This Row],[受注日]])-1,YEAR(売上予実[[#This Row],[受注日]]))</f>
        <v>2025</v>
      </c>
      <c r="T778" t="str">
        <f>IF(売上予実[[#This Row],[月]]&lt;=3,4,ROUNDUP(売上予実[[#This Row],[月]]/3,0)-1)&amp;"Q"</f>
        <v>3Q</v>
      </c>
      <c r="U778">
        <f>MONTH(売上予実[[#This Row],[受注日]])</f>
        <v>10</v>
      </c>
      <c r="V778" s="2"/>
    </row>
    <row r="779" spans="1:22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売上予実[[#This Row],[販売単価]]*売上予実[[#This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1209</v>
      </c>
      <c r="R779" t="s">
        <v>1107</v>
      </c>
      <c r="S779">
        <f>IF(売上予実[[#This Row],[四半期]]="4Q",YEAR(売上予実[[#This Row],[受注日]])-1,YEAR(売上予実[[#This Row],[受注日]]))</f>
        <v>2025</v>
      </c>
      <c r="T779" t="str">
        <f>IF(売上予実[[#This Row],[月]]&lt;=3,4,ROUNDUP(売上予実[[#This Row],[月]]/3,0)-1)&amp;"Q"</f>
        <v>3Q</v>
      </c>
      <c r="U779">
        <f>MONTH(売上予実[[#This Row],[受注日]])</f>
        <v>10</v>
      </c>
      <c r="V779" s="2"/>
    </row>
    <row r="780" spans="1:22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売上予実[[#This Row],[販売単価]]*売上予実[[#This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1211</v>
      </c>
      <c r="R780" t="s">
        <v>1106</v>
      </c>
      <c r="S780">
        <f>IF(売上予実[[#This Row],[四半期]]="4Q",YEAR(売上予実[[#This Row],[受注日]])-1,YEAR(売上予実[[#This Row],[受注日]]))</f>
        <v>2025</v>
      </c>
      <c r="T780" t="str">
        <f>IF(売上予実[[#This Row],[月]]&lt;=3,4,ROUNDUP(売上予実[[#This Row],[月]]/3,0)-1)&amp;"Q"</f>
        <v>3Q</v>
      </c>
      <c r="U780">
        <f>MONTH(売上予実[[#This Row],[受注日]])</f>
        <v>10</v>
      </c>
      <c r="V780" s="2"/>
    </row>
    <row r="781" spans="1:22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売上予実[[#This Row],[販売単価]]*売上予実[[#This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1211</v>
      </c>
      <c r="R781" t="s">
        <v>1106</v>
      </c>
      <c r="S781">
        <f>IF(売上予実[[#This Row],[四半期]]="4Q",YEAR(売上予実[[#This Row],[受注日]])-1,YEAR(売上予実[[#This Row],[受注日]]))</f>
        <v>2025</v>
      </c>
      <c r="T781" t="str">
        <f>IF(売上予実[[#This Row],[月]]&lt;=3,4,ROUNDUP(売上予実[[#This Row],[月]]/3,0)-1)&amp;"Q"</f>
        <v>3Q</v>
      </c>
      <c r="U781">
        <f>MONTH(売上予実[[#This Row],[受注日]])</f>
        <v>10</v>
      </c>
      <c r="V781" s="2"/>
    </row>
    <row r="782" spans="1:22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売上予実[[#This Row],[販売単価]]*売上予実[[#This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1211</v>
      </c>
      <c r="R782" t="s">
        <v>1106</v>
      </c>
      <c r="S782">
        <f>IF(売上予実[[#This Row],[四半期]]="4Q",YEAR(売上予実[[#This Row],[受注日]])-1,YEAR(売上予実[[#This Row],[受注日]]))</f>
        <v>2025</v>
      </c>
      <c r="T782" t="str">
        <f>IF(売上予実[[#This Row],[月]]&lt;=3,4,ROUNDUP(売上予実[[#This Row],[月]]/3,0)-1)&amp;"Q"</f>
        <v>3Q</v>
      </c>
      <c r="U782">
        <f>MONTH(売上予実[[#This Row],[受注日]])</f>
        <v>10</v>
      </c>
      <c r="V782" s="2"/>
    </row>
    <row r="783" spans="1:22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売上予実[[#This Row],[販売単価]]*売上予実[[#This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1209</v>
      </c>
      <c r="R783" t="s">
        <v>1103</v>
      </c>
      <c r="S783">
        <f>IF(売上予実[[#This Row],[四半期]]="4Q",YEAR(売上予実[[#This Row],[受注日]])-1,YEAR(売上予実[[#This Row],[受注日]]))</f>
        <v>2025</v>
      </c>
      <c r="T783" t="str">
        <f>IF(売上予実[[#This Row],[月]]&lt;=3,4,ROUNDUP(売上予実[[#This Row],[月]]/3,0)-1)&amp;"Q"</f>
        <v>3Q</v>
      </c>
      <c r="U783">
        <f>MONTH(売上予実[[#This Row],[受注日]])</f>
        <v>10</v>
      </c>
      <c r="V783" s="2"/>
    </row>
    <row r="784" spans="1:22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売上予実[[#This Row],[販売単価]]*売上予実[[#This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1210</v>
      </c>
      <c r="R784" t="s">
        <v>1105</v>
      </c>
      <c r="S784">
        <f>IF(売上予実[[#This Row],[四半期]]="4Q",YEAR(売上予実[[#This Row],[受注日]])-1,YEAR(売上予実[[#This Row],[受注日]]))</f>
        <v>2025</v>
      </c>
      <c r="T784" t="str">
        <f>IF(売上予実[[#This Row],[月]]&lt;=3,4,ROUNDUP(売上予実[[#This Row],[月]]/3,0)-1)&amp;"Q"</f>
        <v>3Q</v>
      </c>
      <c r="U784">
        <f>MONTH(売上予実[[#This Row],[受注日]])</f>
        <v>10</v>
      </c>
      <c r="V784" s="2"/>
    </row>
    <row r="785" spans="1:22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売上予実[[#This Row],[販売単価]]*売上予実[[#This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1210</v>
      </c>
      <c r="R785" t="s">
        <v>1104</v>
      </c>
      <c r="S785">
        <f>IF(売上予実[[#This Row],[四半期]]="4Q",YEAR(売上予実[[#This Row],[受注日]])-1,YEAR(売上予実[[#This Row],[受注日]]))</f>
        <v>2025</v>
      </c>
      <c r="T785" t="str">
        <f>IF(売上予実[[#This Row],[月]]&lt;=3,4,ROUNDUP(売上予実[[#This Row],[月]]/3,0)-1)&amp;"Q"</f>
        <v>3Q</v>
      </c>
      <c r="U785">
        <f>MONTH(売上予実[[#This Row],[受注日]])</f>
        <v>10</v>
      </c>
      <c r="V785" s="2"/>
    </row>
    <row r="786" spans="1:22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売上予実[[#This Row],[販売単価]]*売上予実[[#This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1209</v>
      </c>
      <c r="R786" t="s">
        <v>1103</v>
      </c>
      <c r="S786">
        <f>IF(売上予実[[#This Row],[四半期]]="4Q",YEAR(売上予実[[#This Row],[受注日]])-1,YEAR(売上予実[[#This Row],[受注日]]))</f>
        <v>2025</v>
      </c>
      <c r="T786" t="str">
        <f>IF(売上予実[[#This Row],[月]]&lt;=3,4,ROUNDUP(売上予実[[#This Row],[月]]/3,0)-1)&amp;"Q"</f>
        <v>3Q</v>
      </c>
      <c r="U786">
        <f>MONTH(売上予実[[#This Row],[受注日]])</f>
        <v>10</v>
      </c>
      <c r="V786" s="2"/>
    </row>
    <row r="787" spans="1:22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売上予実[[#This Row],[販売単価]]*売上予実[[#This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1210</v>
      </c>
      <c r="R787" t="s">
        <v>1105</v>
      </c>
      <c r="S787">
        <f>IF(売上予実[[#This Row],[四半期]]="4Q",YEAR(売上予実[[#This Row],[受注日]])-1,YEAR(売上予実[[#This Row],[受注日]]))</f>
        <v>2025</v>
      </c>
      <c r="T787" t="str">
        <f>IF(売上予実[[#This Row],[月]]&lt;=3,4,ROUNDUP(売上予実[[#This Row],[月]]/3,0)-1)&amp;"Q"</f>
        <v>3Q</v>
      </c>
      <c r="U787">
        <f>MONTH(売上予実[[#This Row],[受注日]])</f>
        <v>10</v>
      </c>
      <c r="V787" s="2"/>
    </row>
    <row r="788" spans="1:22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売上予実[[#This Row],[販売単価]]*売上予実[[#This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1209</v>
      </c>
      <c r="R788" t="s">
        <v>1107</v>
      </c>
      <c r="S788">
        <f>IF(売上予実[[#This Row],[四半期]]="4Q",YEAR(売上予実[[#This Row],[受注日]])-1,YEAR(売上予実[[#This Row],[受注日]]))</f>
        <v>2025</v>
      </c>
      <c r="T788" t="str">
        <f>IF(売上予実[[#This Row],[月]]&lt;=3,4,ROUNDUP(売上予実[[#This Row],[月]]/3,0)-1)&amp;"Q"</f>
        <v>3Q</v>
      </c>
      <c r="U788">
        <f>MONTH(売上予実[[#This Row],[受注日]])</f>
        <v>10</v>
      </c>
      <c r="V788" s="2"/>
    </row>
    <row r="789" spans="1:22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売上予実[[#This Row],[販売単価]]*売上予実[[#This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1211</v>
      </c>
      <c r="R789" t="s">
        <v>1106</v>
      </c>
      <c r="S789">
        <f>IF(売上予実[[#This Row],[四半期]]="4Q",YEAR(売上予実[[#This Row],[受注日]])-1,YEAR(売上予実[[#This Row],[受注日]]))</f>
        <v>2025</v>
      </c>
      <c r="T789" t="str">
        <f>IF(売上予実[[#This Row],[月]]&lt;=3,4,ROUNDUP(売上予実[[#This Row],[月]]/3,0)-1)&amp;"Q"</f>
        <v>3Q</v>
      </c>
      <c r="U789">
        <f>MONTH(売上予実[[#This Row],[受注日]])</f>
        <v>10</v>
      </c>
      <c r="V789" s="2"/>
    </row>
    <row r="790" spans="1:22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売上予実[[#This Row],[販売単価]]*売上予実[[#This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1211</v>
      </c>
      <c r="R790" t="s">
        <v>1106</v>
      </c>
      <c r="S790">
        <f>IF(売上予実[[#This Row],[四半期]]="4Q",YEAR(売上予実[[#This Row],[受注日]])-1,YEAR(売上予実[[#This Row],[受注日]]))</f>
        <v>2025</v>
      </c>
      <c r="T790" t="str">
        <f>IF(売上予実[[#This Row],[月]]&lt;=3,4,ROUNDUP(売上予実[[#This Row],[月]]/3,0)-1)&amp;"Q"</f>
        <v>3Q</v>
      </c>
      <c r="U790">
        <f>MONTH(売上予実[[#This Row],[受注日]])</f>
        <v>10</v>
      </c>
      <c r="V790" s="2"/>
    </row>
    <row r="791" spans="1:22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売上予実[[#This Row],[販売単価]]*売上予実[[#This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1210</v>
      </c>
      <c r="R791" t="s">
        <v>1104</v>
      </c>
      <c r="S791">
        <f>IF(売上予実[[#This Row],[四半期]]="4Q",YEAR(売上予実[[#This Row],[受注日]])-1,YEAR(売上予実[[#This Row],[受注日]]))</f>
        <v>2025</v>
      </c>
      <c r="T791" t="str">
        <f>IF(売上予実[[#This Row],[月]]&lt;=3,4,ROUNDUP(売上予実[[#This Row],[月]]/3,0)-1)&amp;"Q"</f>
        <v>3Q</v>
      </c>
      <c r="U791">
        <f>MONTH(売上予実[[#This Row],[受注日]])</f>
        <v>10</v>
      </c>
      <c r="V791" s="2"/>
    </row>
    <row r="792" spans="1:22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売上予実[[#This Row],[販売単価]]*売上予実[[#This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1210</v>
      </c>
      <c r="R792" t="s">
        <v>1105</v>
      </c>
      <c r="S792">
        <f>IF(売上予実[[#This Row],[四半期]]="4Q",YEAR(売上予実[[#This Row],[受注日]])-1,YEAR(売上予実[[#This Row],[受注日]]))</f>
        <v>2025</v>
      </c>
      <c r="T792" t="str">
        <f>IF(売上予実[[#This Row],[月]]&lt;=3,4,ROUNDUP(売上予実[[#This Row],[月]]/3,0)-1)&amp;"Q"</f>
        <v>3Q</v>
      </c>
      <c r="U792">
        <f>MONTH(売上予実[[#This Row],[受注日]])</f>
        <v>10</v>
      </c>
      <c r="V792" s="2"/>
    </row>
    <row r="793" spans="1:22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売上予実[[#This Row],[販売単価]]*売上予実[[#This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1210</v>
      </c>
      <c r="R793" t="s">
        <v>1104</v>
      </c>
      <c r="S793">
        <f>IF(売上予実[[#This Row],[四半期]]="4Q",YEAR(売上予実[[#This Row],[受注日]])-1,YEAR(売上予実[[#This Row],[受注日]]))</f>
        <v>2025</v>
      </c>
      <c r="T793" t="str">
        <f>IF(売上予実[[#This Row],[月]]&lt;=3,4,ROUNDUP(売上予実[[#This Row],[月]]/3,0)-1)&amp;"Q"</f>
        <v>3Q</v>
      </c>
      <c r="U793">
        <f>MONTH(売上予実[[#This Row],[受注日]])</f>
        <v>10</v>
      </c>
      <c r="V793" s="2"/>
    </row>
    <row r="794" spans="1:22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売上予実[[#This Row],[販売単価]]*売上予実[[#This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1209</v>
      </c>
      <c r="R794" t="s">
        <v>1103</v>
      </c>
      <c r="S794">
        <f>IF(売上予実[[#This Row],[四半期]]="4Q",YEAR(売上予実[[#This Row],[受注日]])-1,YEAR(売上予実[[#This Row],[受注日]]))</f>
        <v>2025</v>
      </c>
      <c r="T794" t="str">
        <f>IF(売上予実[[#This Row],[月]]&lt;=3,4,ROUNDUP(売上予実[[#This Row],[月]]/3,0)-1)&amp;"Q"</f>
        <v>3Q</v>
      </c>
      <c r="U794">
        <f>MONTH(売上予実[[#This Row],[受注日]])</f>
        <v>10</v>
      </c>
      <c r="V794" s="2"/>
    </row>
    <row r="795" spans="1:22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売上予実[[#This Row],[販売単価]]*売上予実[[#This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1209</v>
      </c>
      <c r="R795" t="s">
        <v>1107</v>
      </c>
      <c r="S795">
        <f>IF(売上予実[[#This Row],[四半期]]="4Q",YEAR(売上予実[[#This Row],[受注日]])-1,YEAR(売上予実[[#This Row],[受注日]]))</f>
        <v>2025</v>
      </c>
      <c r="T795" t="str">
        <f>IF(売上予実[[#This Row],[月]]&lt;=3,4,ROUNDUP(売上予実[[#This Row],[月]]/3,0)-1)&amp;"Q"</f>
        <v>3Q</v>
      </c>
      <c r="U795">
        <f>MONTH(売上予実[[#This Row],[受注日]])</f>
        <v>10</v>
      </c>
      <c r="V795" s="2"/>
    </row>
    <row r="796" spans="1:22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売上予実[[#This Row],[販売単価]]*売上予実[[#This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1210</v>
      </c>
      <c r="R796" t="s">
        <v>1105</v>
      </c>
      <c r="S796">
        <f>IF(売上予実[[#This Row],[四半期]]="4Q",YEAR(売上予実[[#This Row],[受注日]])-1,YEAR(売上予実[[#This Row],[受注日]]))</f>
        <v>2025</v>
      </c>
      <c r="T796" t="str">
        <f>IF(売上予実[[#This Row],[月]]&lt;=3,4,ROUNDUP(売上予実[[#This Row],[月]]/3,0)-1)&amp;"Q"</f>
        <v>3Q</v>
      </c>
      <c r="U796">
        <f>MONTH(売上予実[[#This Row],[受注日]])</f>
        <v>10</v>
      </c>
      <c r="V796" s="2"/>
    </row>
    <row r="797" spans="1:22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売上予実[[#This Row],[販売単価]]*売上予実[[#This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1210</v>
      </c>
      <c r="R797" t="s">
        <v>1104</v>
      </c>
      <c r="S797">
        <f>IF(売上予実[[#This Row],[四半期]]="4Q",YEAR(売上予実[[#This Row],[受注日]])-1,YEAR(売上予実[[#This Row],[受注日]]))</f>
        <v>2025</v>
      </c>
      <c r="T797" t="str">
        <f>IF(売上予実[[#This Row],[月]]&lt;=3,4,ROUNDUP(売上予実[[#This Row],[月]]/3,0)-1)&amp;"Q"</f>
        <v>3Q</v>
      </c>
      <c r="U797">
        <f>MONTH(売上予実[[#This Row],[受注日]])</f>
        <v>10</v>
      </c>
      <c r="V797" s="2"/>
    </row>
    <row r="798" spans="1:22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売上予実[[#This Row],[販売単価]]*売上予実[[#This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1210</v>
      </c>
      <c r="R798" t="s">
        <v>1104</v>
      </c>
      <c r="S798">
        <f>IF(売上予実[[#This Row],[四半期]]="4Q",YEAR(売上予実[[#This Row],[受注日]])-1,YEAR(売上予実[[#This Row],[受注日]]))</f>
        <v>2025</v>
      </c>
      <c r="T798" t="str">
        <f>IF(売上予実[[#This Row],[月]]&lt;=3,4,ROUNDUP(売上予実[[#This Row],[月]]/3,0)-1)&amp;"Q"</f>
        <v>3Q</v>
      </c>
      <c r="U798">
        <f>MONTH(売上予実[[#This Row],[受注日]])</f>
        <v>10</v>
      </c>
      <c r="V798" s="2"/>
    </row>
    <row r="799" spans="1:22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売上予実[[#This Row],[販売単価]]*売上予実[[#This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1209</v>
      </c>
      <c r="R799" t="s">
        <v>1107</v>
      </c>
      <c r="S799">
        <f>IF(売上予実[[#This Row],[四半期]]="4Q",YEAR(売上予実[[#This Row],[受注日]])-1,YEAR(売上予実[[#This Row],[受注日]]))</f>
        <v>2025</v>
      </c>
      <c r="T799" t="str">
        <f>IF(売上予実[[#This Row],[月]]&lt;=3,4,ROUNDUP(売上予実[[#This Row],[月]]/3,0)-1)&amp;"Q"</f>
        <v>3Q</v>
      </c>
      <c r="U799">
        <f>MONTH(売上予実[[#This Row],[受注日]])</f>
        <v>10</v>
      </c>
      <c r="V799" s="2"/>
    </row>
    <row r="800" spans="1:22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売上予実[[#This Row],[販売単価]]*売上予実[[#This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1209</v>
      </c>
      <c r="R800" t="s">
        <v>1103</v>
      </c>
      <c r="S800">
        <f>IF(売上予実[[#This Row],[四半期]]="4Q",YEAR(売上予実[[#This Row],[受注日]])-1,YEAR(売上予実[[#This Row],[受注日]]))</f>
        <v>2025</v>
      </c>
      <c r="T800" t="str">
        <f>IF(売上予実[[#This Row],[月]]&lt;=3,4,ROUNDUP(売上予実[[#This Row],[月]]/3,0)-1)&amp;"Q"</f>
        <v>3Q</v>
      </c>
      <c r="U800">
        <f>MONTH(売上予実[[#This Row],[受注日]])</f>
        <v>10</v>
      </c>
      <c r="V800" s="2"/>
    </row>
    <row r="801" spans="1:22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売上予実[[#This Row],[販売単価]]*売上予実[[#This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1210</v>
      </c>
      <c r="R801" t="s">
        <v>1104</v>
      </c>
      <c r="S801">
        <f>IF(売上予実[[#This Row],[四半期]]="4Q",YEAR(売上予実[[#This Row],[受注日]])-1,YEAR(売上予実[[#This Row],[受注日]]))</f>
        <v>2025</v>
      </c>
      <c r="T801" t="str">
        <f>IF(売上予実[[#This Row],[月]]&lt;=3,4,ROUNDUP(売上予実[[#This Row],[月]]/3,0)-1)&amp;"Q"</f>
        <v>3Q</v>
      </c>
      <c r="U801">
        <f>MONTH(売上予実[[#This Row],[受注日]])</f>
        <v>10</v>
      </c>
      <c r="V801" s="2"/>
    </row>
    <row r="802" spans="1:22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売上予実[[#This Row],[販売単価]]*売上予実[[#This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1211</v>
      </c>
      <c r="R802" t="s">
        <v>1106</v>
      </c>
      <c r="S802">
        <f>IF(売上予実[[#This Row],[四半期]]="4Q",YEAR(売上予実[[#This Row],[受注日]])-1,YEAR(売上予実[[#This Row],[受注日]]))</f>
        <v>2025</v>
      </c>
      <c r="T802" t="str">
        <f>IF(売上予実[[#This Row],[月]]&lt;=3,4,ROUNDUP(売上予実[[#This Row],[月]]/3,0)-1)&amp;"Q"</f>
        <v>3Q</v>
      </c>
      <c r="U802">
        <f>MONTH(売上予実[[#This Row],[受注日]])</f>
        <v>10</v>
      </c>
      <c r="V802" s="2"/>
    </row>
    <row r="803" spans="1:22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売上予実[[#This Row],[販売単価]]*売上予実[[#This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1209</v>
      </c>
      <c r="R803" t="s">
        <v>1103</v>
      </c>
      <c r="S803">
        <f>IF(売上予実[[#This Row],[四半期]]="4Q",YEAR(売上予実[[#This Row],[受注日]])-1,YEAR(売上予実[[#This Row],[受注日]]))</f>
        <v>2025</v>
      </c>
      <c r="T803" t="str">
        <f>IF(売上予実[[#This Row],[月]]&lt;=3,4,ROUNDUP(売上予実[[#This Row],[月]]/3,0)-1)&amp;"Q"</f>
        <v>3Q</v>
      </c>
      <c r="U803">
        <f>MONTH(売上予実[[#This Row],[受注日]])</f>
        <v>10</v>
      </c>
      <c r="V803" s="2"/>
    </row>
    <row r="804" spans="1:22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売上予実[[#This Row],[販売単価]]*売上予実[[#This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1210</v>
      </c>
      <c r="R804" t="s">
        <v>1104</v>
      </c>
      <c r="S804">
        <f>IF(売上予実[[#This Row],[四半期]]="4Q",YEAR(売上予実[[#This Row],[受注日]])-1,YEAR(売上予実[[#This Row],[受注日]]))</f>
        <v>2025</v>
      </c>
      <c r="T804" t="str">
        <f>IF(売上予実[[#This Row],[月]]&lt;=3,4,ROUNDUP(売上予実[[#This Row],[月]]/3,0)-1)&amp;"Q"</f>
        <v>3Q</v>
      </c>
      <c r="U804">
        <f>MONTH(売上予実[[#This Row],[受注日]])</f>
        <v>10</v>
      </c>
      <c r="V804" s="2"/>
    </row>
    <row r="805" spans="1:22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売上予実[[#This Row],[販売単価]]*売上予実[[#This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1209</v>
      </c>
      <c r="R805" t="s">
        <v>1103</v>
      </c>
      <c r="S805">
        <f>IF(売上予実[[#This Row],[四半期]]="4Q",YEAR(売上予実[[#This Row],[受注日]])-1,YEAR(売上予実[[#This Row],[受注日]]))</f>
        <v>2025</v>
      </c>
      <c r="T805" t="str">
        <f>IF(売上予実[[#This Row],[月]]&lt;=3,4,ROUNDUP(売上予実[[#This Row],[月]]/3,0)-1)&amp;"Q"</f>
        <v>3Q</v>
      </c>
      <c r="U805">
        <f>MONTH(売上予実[[#This Row],[受注日]])</f>
        <v>10</v>
      </c>
      <c r="V805" s="2"/>
    </row>
    <row r="806" spans="1:22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売上予実[[#This Row],[販売単価]]*売上予実[[#This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1209</v>
      </c>
      <c r="R806" t="s">
        <v>1103</v>
      </c>
      <c r="S806">
        <f>IF(売上予実[[#This Row],[四半期]]="4Q",YEAR(売上予実[[#This Row],[受注日]])-1,YEAR(売上予実[[#This Row],[受注日]]))</f>
        <v>2025</v>
      </c>
      <c r="T806" t="str">
        <f>IF(売上予実[[#This Row],[月]]&lt;=3,4,ROUNDUP(売上予実[[#This Row],[月]]/3,0)-1)&amp;"Q"</f>
        <v>3Q</v>
      </c>
      <c r="U806">
        <f>MONTH(売上予実[[#This Row],[受注日]])</f>
        <v>11</v>
      </c>
      <c r="V806" s="2"/>
    </row>
    <row r="807" spans="1:22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売上予実[[#This Row],[販売単価]]*売上予実[[#This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1210</v>
      </c>
      <c r="R807" t="s">
        <v>1104</v>
      </c>
      <c r="S807">
        <f>IF(売上予実[[#This Row],[四半期]]="4Q",YEAR(売上予実[[#This Row],[受注日]])-1,YEAR(売上予実[[#This Row],[受注日]]))</f>
        <v>2025</v>
      </c>
      <c r="T807" t="str">
        <f>IF(売上予実[[#This Row],[月]]&lt;=3,4,ROUNDUP(売上予実[[#This Row],[月]]/3,0)-1)&amp;"Q"</f>
        <v>3Q</v>
      </c>
      <c r="U807">
        <f>MONTH(売上予実[[#This Row],[受注日]])</f>
        <v>11</v>
      </c>
      <c r="V807" s="2"/>
    </row>
    <row r="808" spans="1:22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売上予実[[#This Row],[販売単価]]*売上予実[[#This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1209</v>
      </c>
      <c r="R808" t="s">
        <v>1103</v>
      </c>
      <c r="S808">
        <f>IF(売上予実[[#This Row],[四半期]]="4Q",YEAR(売上予実[[#This Row],[受注日]])-1,YEAR(売上予実[[#This Row],[受注日]]))</f>
        <v>2025</v>
      </c>
      <c r="T808" t="str">
        <f>IF(売上予実[[#This Row],[月]]&lt;=3,4,ROUNDUP(売上予実[[#This Row],[月]]/3,0)-1)&amp;"Q"</f>
        <v>3Q</v>
      </c>
      <c r="U808">
        <f>MONTH(売上予実[[#This Row],[受注日]])</f>
        <v>11</v>
      </c>
      <c r="V808" s="2"/>
    </row>
    <row r="809" spans="1:22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売上予実[[#This Row],[販売単価]]*売上予実[[#This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1210</v>
      </c>
      <c r="R809" t="s">
        <v>1104</v>
      </c>
      <c r="S809">
        <f>IF(売上予実[[#This Row],[四半期]]="4Q",YEAR(売上予実[[#This Row],[受注日]])-1,YEAR(売上予実[[#This Row],[受注日]]))</f>
        <v>2025</v>
      </c>
      <c r="T809" t="str">
        <f>IF(売上予実[[#This Row],[月]]&lt;=3,4,ROUNDUP(売上予実[[#This Row],[月]]/3,0)-1)&amp;"Q"</f>
        <v>3Q</v>
      </c>
      <c r="U809">
        <f>MONTH(売上予実[[#This Row],[受注日]])</f>
        <v>11</v>
      </c>
      <c r="V809" s="2"/>
    </row>
    <row r="810" spans="1:22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売上予実[[#This Row],[販売単価]]*売上予実[[#This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1210</v>
      </c>
      <c r="R810" t="s">
        <v>1105</v>
      </c>
      <c r="S810">
        <f>IF(売上予実[[#This Row],[四半期]]="4Q",YEAR(売上予実[[#This Row],[受注日]])-1,YEAR(売上予実[[#This Row],[受注日]]))</f>
        <v>2025</v>
      </c>
      <c r="T810" t="str">
        <f>IF(売上予実[[#This Row],[月]]&lt;=3,4,ROUNDUP(売上予実[[#This Row],[月]]/3,0)-1)&amp;"Q"</f>
        <v>3Q</v>
      </c>
      <c r="U810">
        <f>MONTH(売上予実[[#This Row],[受注日]])</f>
        <v>11</v>
      </c>
      <c r="V810" s="2"/>
    </row>
    <row r="811" spans="1:22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売上予実[[#This Row],[販売単価]]*売上予実[[#This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1210</v>
      </c>
      <c r="R811" t="s">
        <v>1104</v>
      </c>
      <c r="S811">
        <f>IF(売上予実[[#This Row],[四半期]]="4Q",YEAR(売上予実[[#This Row],[受注日]])-1,YEAR(売上予実[[#This Row],[受注日]]))</f>
        <v>2025</v>
      </c>
      <c r="T811" t="str">
        <f>IF(売上予実[[#This Row],[月]]&lt;=3,4,ROUNDUP(売上予実[[#This Row],[月]]/3,0)-1)&amp;"Q"</f>
        <v>3Q</v>
      </c>
      <c r="U811">
        <f>MONTH(売上予実[[#This Row],[受注日]])</f>
        <v>11</v>
      </c>
      <c r="V811" s="2"/>
    </row>
    <row r="812" spans="1:22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売上予実[[#This Row],[販売単価]]*売上予実[[#This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1211</v>
      </c>
      <c r="R812" t="s">
        <v>1106</v>
      </c>
      <c r="S812">
        <f>IF(売上予実[[#This Row],[四半期]]="4Q",YEAR(売上予実[[#This Row],[受注日]])-1,YEAR(売上予実[[#This Row],[受注日]]))</f>
        <v>2025</v>
      </c>
      <c r="T812" t="str">
        <f>IF(売上予実[[#This Row],[月]]&lt;=3,4,ROUNDUP(売上予実[[#This Row],[月]]/3,0)-1)&amp;"Q"</f>
        <v>3Q</v>
      </c>
      <c r="U812">
        <f>MONTH(売上予実[[#This Row],[受注日]])</f>
        <v>11</v>
      </c>
      <c r="V812" s="2"/>
    </row>
    <row r="813" spans="1:22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売上予実[[#This Row],[販売単価]]*売上予実[[#This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1211</v>
      </c>
      <c r="R813" t="s">
        <v>1106</v>
      </c>
      <c r="S813">
        <f>IF(売上予実[[#This Row],[四半期]]="4Q",YEAR(売上予実[[#This Row],[受注日]])-1,YEAR(売上予実[[#This Row],[受注日]]))</f>
        <v>2025</v>
      </c>
      <c r="T813" t="str">
        <f>IF(売上予実[[#This Row],[月]]&lt;=3,4,ROUNDUP(売上予実[[#This Row],[月]]/3,0)-1)&amp;"Q"</f>
        <v>3Q</v>
      </c>
      <c r="U813">
        <f>MONTH(売上予実[[#This Row],[受注日]])</f>
        <v>11</v>
      </c>
      <c r="V813" s="2"/>
    </row>
    <row r="814" spans="1:22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売上予実[[#This Row],[販売単価]]*売上予実[[#This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1210</v>
      </c>
      <c r="R814" t="s">
        <v>1105</v>
      </c>
      <c r="S814">
        <f>IF(売上予実[[#This Row],[四半期]]="4Q",YEAR(売上予実[[#This Row],[受注日]])-1,YEAR(売上予実[[#This Row],[受注日]]))</f>
        <v>2025</v>
      </c>
      <c r="T814" t="str">
        <f>IF(売上予実[[#This Row],[月]]&lt;=3,4,ROUNDUP(売上予実[[#This Row],[月]]/3,0)-1)&amp;"Q"</f>
        <v>3Q</v>
      </c>
      <c r="U814">
        <f>MONTH(売上予実[[#This Row],[受注日]])</f>
        <v>11</v>
      </c>
      <c r="V814" s="2"/>
    </row>
    <row r="815" spans="1:22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売上予実[[#This Row],[販売単価]]*売上予実[[#This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1210</v>
      </c>
      <c r="R815" t="s">
        <v>1105</v>
      </c>
      <c r="S815">
        <f>IF(売上予実[[#This Row],[四半期]]="4Q",YEAR(売上予実[[#This Row],[受注日]])-1,YEAR(売上予実[[#This Row],[受注日]]))</f>
        <v>2025</v>
      </c>
      <c r="T815" t="str">
        <f>IF(売上予実[[#This Row],[月]]&lt;=3,4,ROUNDUP(売上予実[[#This Row],[月]]/3,0)-1)&amp;"Q"</f>
        <v>3Q</v>
      </c>
      <c r="U815">
        <f>MONTH(売上予実[[#This Row],[受注日]])</f>
        <v>11</v>
      </c>
      <c r="V815" s="2"/>
    </row>
    <row r="816" spans="1:22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売上予実[[#This Row],[販売単価]]*売上予実[[#This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1210</v>
      </c>
      <c r="R816" t="s">
        <v>1105</v>
      </c>
      <c r="S816">
        <f>IF(売上予実[[#This Row],[四半期]]="4Q",YEAR(売上予実[[#This Row],[受注日]])-1,YEAR(売上予実[[#This Row],[受注日]]))</f>
        <v>2025</v>
      </c>
      <c r="T816" t="str">
        <f>IF(売上予実[[#This Row],[月]]&lt;=3,4,ROUNDUP(売上予実[[#This Row],[月]]/3,0)-1)&amp;"Q"</f>
        <v>3Q</v>
      </c>
      <c r="U816">
        <f>MONTH(売上予実[[#This Row],[受注日]])</f>
        <v>11</v>
      </c>
      <c r="V816" s="2"/>
    </row>
    <row r="817" spans="1:22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売上予実[[#This Row],[販売単価]]*売上予実[[#This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1210</v>
      </c>
      <c r="R817" t="s">
        <v>1104</v>
      </c>
      <c r="S817">
        <f>IF(売上予実[[#This Row],[四半期]]="4Q",YEAR(売上予実[[#This Row],[受注日]])-1,YEAR(売上予実[[#This Row],[受注日]]))</f>
        <v>2025</v>
      </c>
      <c r="T817" t="str">
        <f>IF(売上予実[[#This Row],[月]]&lt;=3,4,ROUNDUP(売上予実[[#This Row],[月]]/3,0)-1)&amp;"Q"</f>
        <v>3Q</v>
      </c>
      <c r="U817">
        <f>MONTH(売上予実[[#This Row],[受注日]])</f>
        <v>11</v>
      </c>
      <c r="V817" s="2"/>
    </row>
    <row r="818" spans="1:22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売上予実[[#This Row],[販売単価]]*売上予実[[#This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1209</v>
      </c>
      <c r="R818" t="s">
        <v>1103</v>
      </c>
      <c r="S818">
        <f>IF(売上予実[[#This Row],[四半期]]="4Q",YEAR(売上予実[[#This Row],[受注日]])-1,YEAR(売上予実[[#This Row],[受注日]]))</f>
        <v>2025</v>
      </c>
      <c r="T818" t="str">
        <f>IF(売上予実[[#This Row],[月]]&lt;=3,4,ROUNDUP(売上予実[[#This Row],[月]]/3,0)-1)&amp;"Q"</f>
        <v>3Q</v>
      </c>
      <c r="U818">
        <f>MONTH(売上予実[[#This Row],[受注日]])</f>
        <v>11</v>
      </c>
      <c r="V818" s="2"/>
    </row>
    <row r="819" spans="1:22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売上予実[[#This Row],[販売単価]]*売上予実[[#This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1209</v>
      </c>
      <c r="R819" t="s">
        <v>1103</v>
      </c>
      <c r="S819">
        <f>IF(売上予実[[#This Row],[四半期]]="4Q",YEAR(売上予実[[#This Row],[受注日]])-1,YEAR(売上予実[[#This Row],[受注日]]))</f>
        <v>2025</v>
      </c>
      <c r="T819" t="str">
        <f>IF(売上予実[[#This Row],[月]]&lt;=3,4,ROUNDUP(売上予実[[#This Row],[月]]/3,0)-1)&amp;"Q"</f>
        <v>3Q</v>
      </c>
      <c r="U819">
        <f>MONTH(売上予実[[#This Row],[受注日]])</f>
        <v>11</v>
      </c>
      <c r="V819" s="2"/>
    </row>
    <row r="820" spans="1:22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売上予実[[#This Row],[販売単価]]*売上予実[[#This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1210</v>
      </c>
      <c r="R820" t="s">
        <v>1105</v>
      </c>
      <c r="S820">
        <f>IF(売上予実[[#This Row],[四半期]]="4Q",YEAR(売上予実[[#This Row],[受注日]])-1,YEAR(売上予実[[#This Row],[受注日]]))</f>
        <v>2025</v>
      </c>
      <c r="T820" t="str">
        <f>IF(売上予実[[#This Row],[月]]&lt;=3,4,ROUNDUP(売上予実[[#This Row],[月]]/3,0)-1)&amp;"Q"</f>
        <v>3Q</v>
      </c>
      <c r="U820">
        <f>MONTH(売上予実[[#This Row],[受注日]])</f>
        <v>11</v>
      </c>
      <c r="V820" s="2"/>
    </row>
    <row r="821" spans="1:22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売上予実[[#This Row],[販売単価]]*売上予実[[#This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1210</v>
      </c>
      <c r="R821" t="s">
        <v>1105</v>
      </c>
      <c r="S821">
        <f>IF(売上予実[[#This Row],[四半期]]="4Q",YEAR(売上予実[[#This Row],[受注日]])-1,YEAR(売上予実[[#This Row],[受注日]]))</f>
        <v>2025</v>
      </c>
      <c r="T821" t="str">
        <f>IF(売上予実[[#This Row],[月]]&lt;=3,4,ROUNDUP(売上予実[[#This Row],[月]]/3,0)-1)&amp;"Q"</f>
        <v>3Q</v>
      </c>
      <c r="U821">
        <f>MONTH(売上予実[[#This Row],[受注日]])</f>
        <v>11</v>
      </c>
      <c r="V821" s="2"/>
    </row>
    <row r="822" spans="1:22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売上予実[[#This Row],[販売単価]]*売上予実[[#This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1209</v>
      </c>
      <c r="R822" t="s">
        <v>1103</v>
      </c>
      <c r="S822">
        <f>IF(売上予実[[#This Row],[四半期]]="4Q",YEAR(売上予実[[#This Row],[受注日]])-1,YEAR(売上予実[[#This Row],[受注日]]))</f>
        <v>2025</v>
      </c>
      <c r="T822" t="str">
        <f>IF(売上予実[[#This Row],[月]]&lt;=3,4,ROUNDUP(売上予実[[#This Row],[月]]/3,0)-1)&amp;"Q"</f>
        <v>3Q</v>
      </c>
      <c r="U822">
        <f>MONTH(売上予実[[#This Row],[受注日]])</f>
        <v>11</v>
      </c>
      <c r="V822" s="2"/>
    </row>
    <row r="823" spans="1:22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売上予実[[#This Row],[販売単価]]*売上予実[[#This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1210</v>
      </c>
      <c r="R823" t="s">
        <v>1104</v>
      </c>
      <c r="S823">
        <f>IF(売上予実[[#This Row],[四半期]]="4Q",YEAR(売上予実[[#This Row],[受注日]])-1,YEAR(売上予実[[#This Row],[受注日]]))</f>
        <v>2025</v>
      </c>
      <c r="T823" t="str">
        <f>IF(売上予実[[#This Row],[月]]&lt;=3,4,ROUNDUP(売上予実[[#This Row],[月]]/3,0)-1)&amp;"Q"</f>
        <v>3Q</v>
      </c>
      <c r="U823">
        <f>MONTH(売上予実[[#This Row],[受注日]])</f>
        <v>11</v>
      </c>
      <c r="V823" s="2"/>
    </row>
    <row r="824" spans="1:22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売上予実[[#This Row],[販売単価]]*売上予実[[#This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1209</v>
      </c>
      <c r="R824" t="s">
        <v>1107</v>
      </c>
      <c r="S824">
        <f>IF(売上予実[[#This Row],[四半期]]="4Q",YEAR(売上予実[[#This Row],[受注日]])-1,YEAR(売上予実[[#This Row],[受注日]]))</f>
        <v>2025</v>
      </c>
      <c r="T824" t="str">
        <f>IF(売上予実[[#This Row],[月]]&lt;=3,4,ROUNDUP(売上予実[[#This Row],[月]]/3,0)-1)&amp;"Q"</f>
        <v>3Q</v>
      </c>
      <c r="U824">
        <f>MONTH(売上予実[[#This Row],[受注日]])</f>
        <v>11</v>
      </c>
      <c r="V824" s="2"/>
    </row>
    <row r="825" spans="1:22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売上予実[[#This Row],[販売単価]]*売上予実[[#This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1210</v>
      </c>
      <c r="R825" t="s">
        <v>1105</v>
      </c>
      <c r="S825">
        <f>IF(売上予実[[#This Row],[四半期]]="4Q",YEAR(売上予実[[#This Row],[受注日]])-1,YEAR(売上予実[[#This Row],[受注日]]))</f>
        <v>2025</v>
      </c>
      <c r="T825" t="str">
        <f>IF(売上予実[[#This Row],[月]]&lt;=3,4,ROUNDUP(売上予実[[#This Row],[月]]/3,0)-1)&amp;"Q"</f>
        <v>3Q</v>
      </c>
      <c r="U825">
        <f>MONTH(売上予実[[#This Row],[受注日]])</f>
        <v>11</v>
      </c>
      <c r="V825" s="2"/>
    </row>
    <row r="826" spans="1:22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売上予実[[#This Row],[販売単価]]*売上予実[[#This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1209</v>
      </c>
      <c r="R826" t="s">
        <v>1103</v>
      </c>
      <c r="S826">
        <f>IF(売上予実[[#This Row],[四半期]]="4Q",YEAR(売上予実[[#This Row],[受注日]])-1,YEAR(売上予実[[#This Row],[受注日]]))</f>
        <v>2025</v>
      </c>
      <c r="T826" t="str">
        <f>IF(売上予実[[#This Row],[月]]&lt;=3,4,ROUNDUP(売上予実[[#This Row],[月]]/3,0)-1)&amp;"Q"</f>
        <v>3Q</v>
      </c>
      <c r="U826">
        <f>MONTH(売上予実[[#This Row],[受注日]])</f>
        <v>11</v>
      </c>
      <c r="V826" s="2"/>
    </row>
    <row r="827" spans="1:22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売上予実[[#This Row],[販売単価]]*売上予実[[#This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1210</v>
      </c>
      <c r="R827" t="s">
        <v>1105</v>
      </c>
      <c r="S827">
        <f>IF(売上予実[[#This Row],[四半期]]="4Q",YEAR(売上予実[[#This Row],[受注日]])-1,YEAR(売上予実[[#This Row],[受注日]]))</f>
        <v>2025</v>
      </c>
      <c r="T827" t="str">
        <f>IF(売上予実[[#This Row],[月]]&lt;=3,4,ROUNDUP(売上予実[[#This Row],[月]]/3,0)-1)&amp;"Q"</f>
        <v>3Q</v>
      </c>
      <c r="U827">
        <f>MONTH(売上予実[[#This Row],[受注日]])</f>
        <v>11</v>
      </c>
      <c r="V827" s="2"/>
    </row>
    <row r="828" spans="1:22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売上予実[[#This Row],[販売単価]]*売上予実[[#This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1210</v>
      </c>
      <c r="R828" t="s">
        <v>1104</v>
      </c>
      <c r="S828">
        <f>IF(売上予実[[#This Row],[四半期]]="4Q",YEAR(売上予実[[#This Row],[受注日]])-1,YEAR(売上予実[[#This Row],[受注日]]))</f>
        <v>2025</v>
      </c>
      <c r="T828" t="str">
        <f>IF(売上予実[[#This Row],[月]]&lt;=3,4,ROUNDUP(売上予実[[#This Row],[月]]/3,0)-1)&amp;"Q"</f>
        <v>3Q</v>
      </c>
      <c r="U828">
        <f>MONTH(売上予実[[#This Row],[受注日]])</f>
        <v>11</v>
      </c>
      <c r="V828" s="2"/>
    </row>
    <row r="829" spans="1:22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売上予実[[#This Row],[販売単価]]*売上予実[[#This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1209</v>
      </c>
      <c r="R829" t="s">
        <v>1103</v>
      </c>
      <c r="S829">
        <f>IF(売上予実[[#This Row],[四半期]]="4Q",YEAR(売上予実[[#This Row],[受注日]])-1,YEAR(売上予実[[#This Row],[受注日]]))</f>
        <v>2025</v>
      </c>
      <c r="T829" t="str">
        <f>IF(売上予実[[#This Row],[月]]&lt;=3,4,ROUNDUP(売上予実[[#This Row],[月]]/3,0)-1)&amp;"Q"</f>
        <v>3Q</v>
      </c>
      <c r="U829">
        <f>MONTH(売上予実[[#This Row],[受注日]])</f>
        <v>11</v>
      </c>
      <c r="V829" s="2"/>
    </row>
    <row r="830" spans="1:22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売上予実[[#This Row],[販売単価]]*売上予実[[#This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1210</v>
      </c>
      <c r="R830" t="s">
        <v>1104</v>
      </c>
      <c r="S830">
        <f>IF(売上予実[[#This Row],[四半期]]="4Q",YEAR(売上予実[[#This Row],[受注日]])-1,YEAR(売上予実[[#This Row],[受注日]]))</f>
        <v>2025</v>
      </c>
      <c r="T830" t="str">
        <f>IF(売上予実[[#This Row],[月]]&lt;=3,4,ROUNDUP(売上予実[[#This Row],[月]]/3,0)-1)&amp;"Q"</f>
        <v>3Q</v>
      </c>
      <c r="U830">
        <f>MONTH(売上予実[[#This Row],[受注日]])</f>
        <v>11</v>
      </c>
      <c r="V830" s="2"/>
    </row>
    <row r="831" spans="1:22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売上予実[[#This Row],[販売単価]]*売上予実[[#This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1210</v>
      </c>
      <c r="R831" t="s">
        <v>1104</v>
      </c>
      <c r="S831">
        <f>IF(売上予実[[#This Row],[四半期]]="4Q",YEAR(売上予実[[#This Row],[受注日]])-1,YEAR(売上予実[[#This Row],[受注日]]))</f>
        <v>2025</v>
      </c>
      <c r="T831" t="str">
        <f>IF(売上予実[[#This Row],[月]]&lt;=3,4,ROUNDUP(売上予実[[#This Row],[月]]/3,0)-1)&amp;"Q"</f>
        <v>3Q</v>
      </c>
      <c r="U831">
        <f>MONTH(売上予実[[#This Row],[受注日]])</f>
        <v>11</v>
      </c>
      <c r="V831" s="2"/>
    </row>
    <row r="832" spans="1:22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売上予実[[#This Row],[販売単価]]*売上予実[[#This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1210</v>
      </c>
      <c r="R832" t="s">
        <v>1105</v>
      </c>
      <c r="S832">
        <f>IF(売上予実[[#This Row],[四半期]]="4Q",YEAR(売上予実[[#This Row],[受注日]])-1,YEAR(売上予実[[#This Row],[受注日]]))</f>
        <v>2025</v>
      </c>
      <c r="T832" t="str">
        <f>IF(売上予実[[#This Row],[月]]&lt;=3,4,ROUNDUP(売上予実[[#This Row],[月]]/3,0)-1)&amp;"Q"</f>
        <v>3Q</v>
      </c>
      <c r="U832">
        <f>MONTH(売上予実[[#This Row],[受注日]])</f>
        <v>11</v>
      </c>
      <c r="V832" s="2"/>
    </row>
    <row r="833" spans="1:22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売上予実[[#This Row],[販売単価]]*売上予実[[#This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1211</v>
      </c>
      <c r="R833" t="s">
        <v>1106</v>
      </c>
      <c r="S833">
        <f>IF(売上予実[[#This Row],[四半期]]="4Q",YEAR(売上予実[[#This Row],[受注日]])-1,YEAR(売上予実[[#This Row],[受注日]]))</f>
        <v>2025</v>
      </c>
      <c r="T833" t="str">
        <f>IF(売上予実[[#This Row],[月]]&lt;=3,4,ROUNDUP(売上予実[[#This Row],[月]]/3,0)-1)&amp;"Q"</f>
        <v>3Q</v>
      </c>
      <c r="U833">
        <f>MONTH(売上予実[[#This Row],[受注日]])</f>
        <v>11</v>
      </c>
      <c r="V833" s="2"/>
    </row>
    <row r="834" spans="1:22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売上予実[[#This Row],[販売単価]]*売上予実[[#This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1210</v>
      </c>
      <c r="R834" t="s">
        <v>1104</v>
      </c>
      <c r="S834">
        <f>IF(売上予実[[#This Row],[四半期]]="4Q",YEAR(売上予実[[#This Row],[受注日]])-1,YEAR(売上予実[[#This Row],[受注日]]))</f>
        <v>2025</v>
      </c>
      <c r="T834" t="str">
        <f>IF(売上予実[[#This Row],[月]]&lt;=3,4,ROUNDUP(売上予実[[#This Row],[月]]/3,0)-1)&amp;"Q"</f>
        <v>3Q</v>
      </c>
      <c r="U834">
        <f>MONTH(売上予実[[#This Row],[受注日]])</f>
        <v>11</v>
      </c>
      <c r="V834" s="2"/>
    </row>
    <row r="835" spans="1:22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売上予実[[#This Row],[販売単価]]*売上予実[[#This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1210</v>
      </c>
      <c r="R835" t="s">
        <v>1104</v>
      </c>
      <c r="S835">
        <f>IF(売上予実[[#This Row],[四半期]]="4Q",YEAR(売上予実[[#This Row],[受注日]])-1,YEAR(売上予実[[#This Row],[受注日]]))</f>
        <v>2025</v>
      </c>
      <c r="T835" t="str">
        <f>IF(売上予実[[#This Row],[月]]&lt;=3,4,ROUNDUP(売上予実[[#This Row],[月]]/3,0)-1)&amp;"Q"</f>
        <v>3Q</v>
      </c>
      <c r="U835">
        <f>MONTH(売上予実[[#This Row],[受注日]])</f>
        <v>11</v>
      </c>
      <c r="V835" s="2"/>
    </row>
    <row r="836" spans="1:22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売上予実[[#This Row],[販売単価]]*売上予実[[#This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1210</v>
      </c>
      <c r="R836" t="s">
        <v>1104</v>
      </c>
      <c r="S836">
        <f>IF(売上予実[[#This Row],[四半期]]="4Q",YEAR(売上予実[[#This Row],[受注日]])-1,YEAR(売上予実[[#This Row],[受注日]]))</f>
        <v>2025</v>
      </c>
      <c r="T836" t="str">
        <f>IF(売上予実[[#This Row],[月]]&lt;=3,4,ROUNDUP(売上予実[[#This Row],[月]]/3,0)-1)&amp;"Q"</f>
        <v>3Q</v>
      </c>
      <c r="U836">
        <f>MONTH(売上予実[[#This Row],[受注日]])</f>
        <v>11</v>
      </c>
      <c r="V836" s="2"/>
    </row>
    <row r="837" spans="1:22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売上予実[[#This Row],[販売単価]]*売上予実[[#This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1210</v>
      </c>
      <c r="R837" t="s">
        <v>1104</v>
      </c>
      <c r="S837">
        <f>IF(売上予実[[#This Row],[四半期]]="4Q",YEAR(売上予実[[#This Row],[受注日]])-1,YEAR(売上予実[[#This Row],[受注日]]))</f>
        <v>2025</v>
      </c>
      <c r="T837" t="str">
        <f>IF(売上予実[[#This Row],[月]]&lt;=3,4,ROUNDUP(売上予実[[#This Row],[月]]/3,0)-1)&amp;"Q"</f>
        <v>3Q</v>
      </c>
      <c r="U837">
        <f>MONTH(売上予実[[#This Row],[受注日]])</f>
        <v>11</v>
      </c>
      <c r="V837" s="2"/>
    </row>
    <row r="838" spans="1:22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売上予実[[#This Row],[販売単価]]*売上予実[[#This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1210</v>
      </c>
      <c r="R838" t="s">
        <v>1104</v>
      </c>
      <c r="S838">
        <f>IF(売上予実[[#This Row],[四半期]]="4Q",YEAR(売上予実[[#This Row],[受注日]])-1,YEAR(売上予実[[#This Row],[受注日]]))</f>
        <v>2025</v>
      </c>
      <c r="T838" t="str">
        <f>IF(売上予実[[#This Row],[月]]&lt;=3,4,ROUNDUP(売上予実[[#This Row],[月]]/3,0)-1)&amp;"Q"</f>
        <v>3Q</v>
      </c>
      <c r="U838">
        <f>MONTH(売上予実[[#This Row],[受注日]])</f>
        <v>11</v>
      </c>
      <c r="V838" s="2"/>
    </row>
    <row r="839" spans="1:22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売上予実[[#This Row],[販売単価]]*売上予実[[#This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1210</v>
      </c>
      <c r="R839" t="s">
        <v>1105</v>
      </c>
      <c r="S839">
        <f>IF(売上予実[[#This Row],[四半期]]="4Q",YEAR(売上予実[[#This Row],[受注日]])-1,YEAR(売上予実[[#This Row],[受注日]]))</f>
        <v>2025</v>
      </c>
      <c r="T839" t="str">
        <f>IF(売上予実[[#This Row],[月]]&lt;=3,4,ROUNDUP(売上予実[[#This Row],[月]]/3,0)-1)&amp;"Q"</f>
        <v>3Q</v>
      </c>
      <c r="U839">
        <f>MONTH(売上予実[[#This Row],[受注日]])</f>
        <v>11</v>
      </c>
      <c r="V839" s="2"/>
    </row>
    <row r="840" spans="1:22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売上予実[[#This Row],[販売単価]]*売上予実[[#This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1210</v>
      </c>
      <c r="R840" t="s">
        <v>1105</v>
      </c>
      <c r="S840">
        <f>IF(売上予実[[#This Row],[四半期]]="4Q",YEAR(売上予実[[#This Row],[受注日]])-1,YEAR(売上予実[[#This Row],[受注日]]))</f>
        <v>2025</v>
      </c>
      <c r="T840" t="str">
        <f>IF(売上予実[[#This Row],[月]]&lt;=3,4,ROUNDUP(売上予実[[#This Row],[月]]/3,0)-1)&amp;"Q"</f>
        <v>3Q</v>
      </c>
      <c r="U840">
        <f>MONTH(売上予実[[#This Row],[受注日]])</f>
        <v>11</v>
      </c>
      <c r="V840" s="2"/>
    </row>
    <row r="841" spans="1:22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売上予実[[#This Row],[販売単価]]*売上予実[[#This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1210</v>
      </c>
      <c r="R841" t="s">
        <v>1104</v>
      </c>
      <c r="S841">
        <f>IF(売上予実[[#This Row],[四半期]]="4Q",YEAR(売上予実[[#This Row],[受注日]])-1,YEAR(売上予実[[#This Row],[受注日]]))</f>
        <v>2025</v>
      </c>
      <c r="T841" t="str">
        <f>IF(売上予実[[#This Row],[月]]&lt;=3,4,ROUNDUP(売上予実[[#This Row],[月]]/3,0)-1)&amp;"Q"</f>
        <v>3Q</v>
      </c>
      <c r="U841">
        <f>MONTH(売上予実[[#This Row],[受注日]])</f>
        <v>11</v>
      </c>
      <c r="V841" s="2"/>
    </row>
    <row r="842" spans="1:22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売上予実[[#This Row],[販売単価]]*売上予実[[#This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1210</v>
      </c>
      <c r="R842" t="s">
        <v>1104</v>
      </c>
      <c r="S842">
        <f>IF(売上予実[[#This Row],[四半期]]="4Q",YEAR(売上予実[[#This Row],[受注日]])-1,YEAR(売上予実[[#This Row],[受注日]]))</f>
        <v>2025</v>
      </c>
      <c r="T842" t="str">
        <f>IF(売上予実[[#This Row],[月]]&lt;=3,4,ROUNDUP(売上予実[[#This Row],[月]]/3,0)-1)&amp;"Q"</f>
        <v>3Q</v>
      </c>
      <c r="U842">
        <f>MONTH(売上予実[[#This Row],[受注日]])</f>
        <v>11</v>
      </c>
      <c r="V842" s="2"/>
    </row>
    <row r="843" spans="1:22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売上予実[[#This Row],[販売単価]]*売上予実[[#This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1210</v>
      </c>
      <c r="R843" t="s">
        <v>1104</v>
      </c>
      <c r="S843">
        <f>IF(売上予実[[#This Row],[四半期]]="4Q",YEAR(売上予実[[#This Row],[受注日]])-1,YEAR(売上予実[[#This Row],[受注日]]))</f>
        <v>2025</v>
      </c>
      <c r="T843" t="str">
        <f>IF(売上予実[[#This Row],[月]]&lt;=3,4,ROUNDUP(売上予実[[#This Row],[月]]/3,0)-1)&amp;"Q"</f>
        <v>3Q</v>
      </c>
      <c r="U843">
        <f>MONTH(売上予実[[#This Row],[受注日]])</f>
        <v>11</v>
      </c>
      <c r="V843" s="2"/>
    </row>
    <row r="844" spans="1:22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売上予実[[#This Row],[販売単価]]*売上予実[[#This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1209</v>
      </c>
      <c r="R844" t="s">
        <v>1103</v>
      </c>
      <c r="S844">
        <f>IF(売上予実[[#This Row],[四半期]]="4Q",YEAR(売上予実[[#This Row],[受注日]])-1,YEAR(売上予実[[#This Row],[受注日]]))</f>
        <v>2025</v>
      </c>
      <c r="T844" t="str">
        <f>IF(売上予実[[#This Row],[月]]&lt;=3,4,ROUNDUP(売上予実[[#This Row],[月]]/3,0)-1)&amp;"Q"</f>
        <v>3Q</v>
      </c>
      <c r="U844">
        <f>MONTH(売上予実[[#This Row],[受注日]])</f>
        <v>11</v>
      </c>
      <c r="V844" s="2"/>
    </row>
    <row r="845" spans="1:22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売上予実[[#This Row],[販売単価]]*売上予実[[#This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1209</v>
      </c>
      <c r="R845" t="s">
        <v>1103</v>
      </c>
      <c r="S845">
        <f>IF(売上予実[[#This Row],[四半期]]="4Q",YEAR(売上予実[[#This Row],[受注日]])-1,YEAR(売上予実[[#This Row],[受注日]]))</f>
        <v>2025</v>
      </c>
      <c r="T845" t="str">
        <f>IF(売上予実[[#This Row],[月]]&lt;=3,4,ROUNDUP(売上予実[[#This Row],[月]]/3,0)-1)&amp;"Q"</f>
        <v>3Q</v>
      </c>
      <c r="U845">
        <f>MONTH(売上予実[[#This Row],[受注日]])</f>
        <v>11</v>
      </c>
      <c r="V845" s="2"/>
    </row>
    <row r="846" spans="1:22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売上予実[[#This Row],[販売単価]]*売上予実[[#This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1210</v>
      </c>
      <c r="R846" t="s">
        <v>1105</v>
      </c>
      <c r="S846">
        <f>IF(売上予実[[#This Row],[四半期]]="4Q",YEAR(売上予実[[#This Row],[受注日]])-1,YEAR(売上予実[[#This Row],[受注日]]))</f>
        <v>2025</v>
      </c>
      <c r="T846" t="str">
        <f>IF(売上予実[[#This Row],[月]]&lt;=3,4,ROUNDUP(売上予実[[#This Row],[月]]/3,0)-1)&amp;"Q"</f>
        <v>3Q</v>
      </c>
      <c r="U846">
        <f>MONTH(売上予実[[#This Row],[受注日]])</f>
        <v>11</v>
      </c>
      <c r="V846" s="2"/>
    </row>
    <row r="847" spans="1:22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売上予実[[#This Row],[販売単価]]*売上予実[[#This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1209</v>
      </c>
      <c r="R847" t="s">
        <v>1103</v>
      </c>
      <c r="S847">
        <f>IF(売上予実[[#This Row],[四半期]]="4Q",YEAR(売上予実[[#This Row],[受注日]])-1,YEAR(売上予実[[#This Row],[受注日]]))</f>
        <v>2025</v>
      </c>
      <c r="T847" t="str">
        <f>IF(売上予実[[#This Row],[月]]&lt;=3,4,ROUNDUP(売上予実[[#This Row],[月]]/3,0)-1)&amp;"Q"</f>
        <v>3Q</v>
      </c>
      <c r="U847">
        <f>MONTH(売上予実[[#This Row],[受注日]])</f>
        <v>11</v>
      </c>
      <c r="V847" s="2"/>
    </row>
    <row r="848" spans="1:22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売上予実[[#This Row],[販売単価]]*売上予実[[#This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1211</v>
      </c>
      <c r="R848" t="s">
        <v>1106</v>
      </c>
      <c r="S848">
        <f>IF(売上予実[[#This Row],[四半期]]="4Q",YEAR(売上予実[[#This Row],[受注日]])-1,YEAR(売上予実[[#This Row],[受注日]]))</f>
        <v>2025</v>
      </c>
      <c r="T848" t="str">
        <f>IF(売上予実[[#This Row],[月]]&lt;=3,4,ROUNDUP(売上予実[[#This Row],[月]]/3,0)-1)&amp;"Q"</f>
        <v>3Q</v>
      </c>
      <c r="U848">
        <f>MONTH(売上予実[[#This Row],[受注日]])</f>
        <v>11</v>
      </c>
      <c r="V848" s="2"/>
    </row>
    <row r="849" spans="1:22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売上予実[[#This Row],[販売単価]]*売上予実[[#This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1209</v>
      </c>
      <c r="R849" t="s">
        <v>1103</v>
      </c>
      <c r="S849">
        <f>IF(売上予実[[#This Row],[四半期]]="4Q",YEAR(売上予実[[#This Row],[受注日]])-1,YEAR(売上予実[[#This Row],[受注日]]))</f>
        <v>2025</v>
      </c>
      <c r="T849" t="str">
        <f>IF(売上予実[[#This Row],[月]]&lt;=3,4,ROUNDUP(売上予実[[#This Row],[月]]/3,0)-1)&amp;"Q"</f>
        <v>3Q</v>
      </c>
      <c r="U849">
        <f>MONTH(売上予実[[#This Row],[受注日]])</f>
        <v>11</v>
      </c>
      <c r="V849" s="2"/>
    </row>
    <row r="850" spans="1:22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売上予実[[#This Row],[販売単価]]*売上予実[[#This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1211</v>
      </c>
      <c r="R850" t="s">
        <v>1106</v>
      </c>
      <c r="S850">
        <f>IF(売上予実[[#This Row],[四半期]]="4Q",YEAR(売上予実[[#This Row],[受注日]])-1,YEAR(売上予実[[#This Row],[受注日]]))</f>
        <v>2025</v>
      </c>
      <c r="T850" t="str">
        <f>IF(売上予実[[#This Row],[月]]&lt;=3,4,ROUNDUP(売上予実[[#This Row],[月]]/3,0)-1)&amp;"Q"</f>
        <v>3Q</v>
      </c>
      <c r="U850">
        <f>MONTH(売上予実[[#This Row],[受注日]])</f>
        <v>11</v>
      </c>
      <c r="V850" s="2"/>
    </row>
    <row r="851" spans="1:22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売上予実[[#This Row],[販売単価]]*売上予実[[#This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1211</v>
      </c>
      <c r="R851" t="s">
        <v>1106</v>
      </c>
      <c r="S851">
        <f>IF(売上予実[[#This Row],[四半期]]="4Q",YEAR(売上予実[[#This Row],[受注日]])-1,YEAR(売上予実[[#This Row],[受注日]]))</f>
        <v>2025</v>
      </c>
      <c r="T851" t="str">
        <f>IF(売上予実[[#This Row],[月]]&lt;=3,4,ROUNDUP(売上予実[[#This Row],[月]]/3,0)-1)&amp;"Q"</f>
        <v>3Q</v>
      </c>
      <c r="U851">
        <f>MONTH(売上予実[[#This Row],[受注日]])</f>
        <v>11</v>
      </c>
      <c r="V851" s="2"/>
    </row>
    <row r="852" spans="1:22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売上予実[[#This Row],[販売単価]]*売上予実[[#This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1210</v>
      </c>
      <c r="R852" t="s">
        <v>1104</v>
      </c>
      <c r="S852">
        <f>IF(売上予実[[#This Row],[四半期]]="4Q",YEAR(売上予実[[#This Row],[受注日]])-1,YEAR(売上予実[[#This Row],[受注日]]))</f>
        <v>2025</v>
      </c>
      <c r="T852" t="str">
        <f>IF(売上予実[[#This Row],[月]]&lt;=3,4,ROUNDUP(売上予実[[#This Row],[月]]/3,0)-1)&amp;"Q"</f>
        <v>3Q</v>
      </c>
      <c r="U852">
        <f>MONTH(売上予実[[#This Row],[受注日]])</f>
        <v>11</v>
      </c>
      <c r="V852" s="2"/>
    </row>
    <row r="853" spans="1:22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売上予実[[#This Row],[販売単価]]*売上予実[[#This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1209</v>
      </c>
      <c r="R853" t="s">
        <v>1103</v>
      </c>
      <c r="S853">
        <f>IF(売上予実[[#This Row],[四半期]]="4Q",YEAR(売上予実[[#This Row],[受注日]])-1,YEAR(売上予実[[#This Row],[受注日]]))</f>
        <v>2025</v>
      </c>
      <c r="T853" t="str">
        <f>IF(売上予実[[#This Row],[月]]&lt;=3,4,ROUNDUP(売上予実[[#This Row],[月]]/3,0)-1)&amp;"Q"</f>
        <v>3Q</v>
      </c>
      <c r="U853">
        <f>MONTH(売上予実[[#This Row],[受注日]])</f>
        <v>11</v>
      </c>
      <c r="V853" s="2"/>
    </row>
    <row r="854" spans="1:22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売上予実[[#This Row],[販売単価]]*売上予実[[#This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1209</v>
      </c>
      <c r="R854" t="s">
        <v>1103</v>
      </c>
      <c r="S854">
        <f>IF(売上予実[[#This Row],[四半期]]="4Q",YEAR(売上予実[[#This Row],[受注日]])-1,YEAR(売上予実[[#This Row],[受注日]]))</f>
        <v>2025</v>
      </c>
      <c r="T854" t="str">
        <f>IF(売上予実[[#This Row],[月]]&lt;=3,4,ROUNDUP(売上予実[[#This Row],[月]]/3,0)-1)&amp;"Q"</f>
        <v>3Q</v>
      </c>
      <c r="U854">
        <f>MONTH(売上予実[[#This Row],[受注日]])</f>
        <v>11</v>
      </c>
      <c r="V854" s="2"/>
    </row>
    <row r="855" spans="1:22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売上予実[[#This Row],[販売単価]]*売上予実[[#This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1210</v>
      </c>
      <c r="R855" t="s">
        <v>1105</v>
      </c>
      <c r="S855">
        <f>IF(売上予実[[#This Row],[四半期]]="4Q",YEAR(売上予実[[#This Row],[受注日]])-1,YEAR(売上予実[[#This Row],[受注日]]))</f>
        <v>2025</v>
      </c>
      <c r="T855" t="str">
        <f>IF(売上予実[[#This Row],[月]]&lt;=3,4,ROUNDUP(売上予実[[#This Row],[月]]/3,0)-1)&amp;"Q"</f>
        <v>3Q</v>
      </c>
      <c r="U855">
        <f>MONTH(売上予実[[#This Row],[受注日]])</f>
        <v>11</v>
      </c>
      <c r="V855" s="2"/>
    </row>
    <row r="856" spans="1:22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売上予実[[#This Row],[販売単価]]*売上予実[[#This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1210</v>
      </c>
      <c r="R856" t="s">
        <v>1105</v>
      </c>
      <c r="S856">
        <f>IF(売上予実[[#This Row],[四半期]]="4Q",YEAR(売上予実[[#This Row],[受注日]])-1,YEAR(売上予実[[#This Row],[受注日]]))</f>
        <v>2025</v>
      </c>
      <c r="T856" t="str">
        <f>IF(売上予実[[#This Row],[月]]&lt;=3,4,ROUNDUP(売上予実[[#This Row],[月]]/3,0)-1)&amp;"Q"</f>
        <v>3Q</v>
      </c>
      <c r="U856">
        <f>MONTH(売上予実[[#This Row],[受注日]])</f>
        <v>11</v>
      </c>
      <c r="V856" s="2"/>
    </row>
    <row r="857" spans="1:22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売上予実[[#This Row],[販売単価]]*売上予実[[#This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1209</v>
      </c>
      <c r="R857" t="s">
        <v>1107</v>
      </c>
      <c r="S857">
        <f>IF(売上予実[[#This Row],[四半期]]="4Q",YEAR(売上予実[[#This Row],[受注日]])-1,YEAR(売上予実[[#This Row],[受注日]]))</f>
        <v>2025</v>
      </c>
      <c r="T857" t="str">
        <f>IF(売上予実[[#This Row],[月]]&lt;=3,4,ROUNDUP(売上予実[[#This Row],[月]]/3,0)-1)&amp;"Q"</f>
        <v>3Q</v>
      </c>
      <c r="U857">
        <f>MONTH(売上予実[[#This Row],[受注日]])</f>
        <v>11</v>
      </c>
      <c r="V857" s="2"/>
    </row>
    <row r="858" spans="1:22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売上予実[[#This Row],[販売単価]]*売上予実[[#This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1210</v>
      </c>
      <c r="R858" t="s">
        <v>1105</v>
      </c>
      <c r="S858">
        <f>IF(売上予実[[#This Row],[四半期]]="4Q",YEAR(売上予実[[#This Row],[受注日]])-1,YEAR(売上予実[[#This Row],[受注日]]))</f>
        <v>2025</v>
      </c>
      <c r="T858" t="str">
        <f>IF(売上予実[[#This Row],[月]]&lt;=3,4,ROUNDUP(売上予実[[#This Row],[月]]/3,0)-1)&amp;"Q"</f>
        <v>3Q</v>
      </c>
      <c r="U858">
        <f>MONTH(売上予実[[#This Row],[受注日]])</f>
        <v>11</v>
      </c>
      <c r="V858" s="2"/>
    </row>
    <row r="859" spans="1:22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売上予実[[#This Row],[販売単価]]*売上予実[[#This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1210</v>
      </c>
      <c r="R859" t="s">
        <v>1105</v>
      </c>
      <c r="S859">
        <f>IF(売上予実[[#This Row],[四半期]]="4Q",YEAR(売上予実[[#This Row],[受注日]])-1,YEAR(売上予実[[#This Row],[受注日]]))</f>
        <v>2025</v>
      </c>
      <c r="T859" t="str">
        <f>IF(売上予実[[#This Row],[月]]&lt;=3,4,ROUNDUP(売上予実[[#This Row],[月]]/3,0)-1)&amp;"Q"</f>
        <v>3Q</v>
      </c>
      <c r="U859">
        <f>MONTH(売上予実[[#This Row],[受注日]])</f>
        <v>11</v>
      </c>
      <c r="V859" s="2"/>
    </row>
    <row r="860" spans="1:22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売上予実[[#This Row],[販売単価]]*売上予実[[#This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1210</v>
      </c>
      <c r="R860" t="s">
        <v>1104</v>
      </c>
      <c r="S860">
        <f>IF(売上予実[[#This Row],[四半期]]="4Q",YEAR(売上予実[[#This Row],[受注日]])-1,YEAR(売上予実[[#This Row],[受注日]]))</f>
        <v>2025</v>
      </c>
      <c r="T860" t="str">
        <f>IF(売上予実[[#This Row],[月]]&lt;=3,4,ROUNDUP(売上予実[[#This Row],[月]]/3,0)-1)&amp;"Q"</f>
        <v>3Q</v>
      </c>
      <c r="U860">
        <f>MONTH(売上予実[[#This Row],[受注日]])</f>
        <v>11</v>
      </c>
      <c r="V860" s="2"/>
    </row>
    <row r="861" spans="1:22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売上予実[[#This Row],[販売単価]]*売上予実[[#This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1210</v>
      </c>
      <c r="R861" t="s">
        <v>1104</v>
      </c>
      <c r="S861">
        <f>IF(売上予実[[#This Row],[四半期]]="4Q",YEAR(売上予実[[#This Row],[受注日]])-1,YEAR(売上予実[[#This Row],[受注日]]))</f>
        <v>2025</v>
      </c>
      <c r="T861" t="str">
        <f>IF(売上予実[[#This Row],[月]]&lt;=3,4,ROUNDUP(売上予実[[#This Row],[月]]/3,0)-1)&amp;"Q"</f>
        <v>3Q</v>
      </c>
      <c r="U861">
        <f>MONTH(売上予実[[#This Row],[受注日]])</f>
        <v>12</v>
      </c>
      <c r="V861" s="2"/>
    </row>
    <row r="862" spans="1:22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売上予実[[#This Row],[販売単価]]*売上予実[[#This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1210</v>
      </c>
      <c r="R862" t="s">
        <v>1104</v>
      </c>
      <c r="S862">
        <f>IF(売上予実[[#This Row],[四半期]]="4Q",YEAR(売上予実[[#This Row],[受注日]])-1,YEAR(売上予実[[#This Row],[受注日]]))</f>
        <v>2025</v>
      </c>
      <c r="T862" t="str">
        <f>IF(売上予実[[#This Row],[月]]&lt;=3,4,ROUNDUP(売上予実[[#This Row],[月]]/3,0)-1)&amp;"Q"</f>
        <v>3Q</v>
      </c>
      <c r="U862">
        <f>MONTH(売上予実[[#This Row],[受注日]])</f>
        <v>12</v>
      </c>
      <c r="V862" s="2"/>
    </row>
    <row r="863" spans="1:22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売上予実[[#This Row],[販売単価]]*売上予実[[#This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1210</v>
      </c>
      <c r="R863" t="s">
        <v>1104</v>
      </c>
      <c r="S863">
        <f>IF(売上予実[[#This Row],[四半期]]="4Q",YEAR(売上予実[[#This Row],[受注日]])-1,YEAR(売上予実[[#This Row],[受注日]]))</f>
        <v>2025</v>
      </c>
      <c r="T863" t="str">
        <f>IF(売上予実[[#This Row],[月]]&lt;=3,4,ROUNDUP(売上予実[[#This Row],[月]]/3,0)-1)&amp;"Q"</f>
        <v>3Q</v>
      </c>
      <c r="U863">
        <f>MONTH(売上予実[[#This Row],[受注日]])</f>
        <v>12</v>
      </c>
      <c r="V863" s="2"/>
    </row>
    <row r="864" spans="1:22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売上予実[[#This Row],[販売単価]]*売上予実[[#This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1211</v>
      </c>
      <c r="R864" t="s">
        <v>1106</v>
      </c>
      <c r="S864">
        <f>IF(売上予実[[#This Row],[四半期]]="4Q",YEAR(売上予実[[#This Row],[受注日]])-1,YEAR(売上予実[[#This Row],[受注日]]))</f>
        <v>2025</v>
      </c>
      <c r="T864" t="str">
        <f>IF(売上予実[[#This Row],[月]]&lt;=3,4,ROUNDUP(売上予実[[#This Row],[月]]/3,0)-1)&amp;"Q"</f>
        <v>3Q</v>
      </c>
      <c r="U864">
        <f>MONTH(売上予実[[#This Row],[受注日]])</f>
        <v>12</v>
      </c>
      <c r="V864" s="2"/>
    </row>
    <row r="865" spans="1:22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売上予実[[#This Row],[販売単価]]*売上予実[[#This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1211</v>
      </c>
      <c r="R865" t="s">
        <v>1106</v>
      </c>
      <c r="S865">
        <f>IF(売上予実[[#This Row],[四半期]]="4Q",YEAR(売上予実[[#This Row],[受注日]])-1,YEAR(売上予実[[#This Row],[受注日]]))</f>
        <v>2025</v>
      </c>
      <c r="T865" t="str">
        <f>IF(売上予実[[#This Row],[月]]&lt;=3,4,ROUNDUP(売上予実[[#This Row],[月]]/3,0)-1)&amp;"Q"</f>
        <v>3Q</v>
      </c>
      <c r="U865">
        <f>MONTH(売上予実[[#This Row],[受注日]])</f>
        <v>12</v>
      </c>
      <c r="V865" s="2"/>
    </row>
    <row r="866" spans="1:22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売上予実[[#This Row],[販売単価]]*売上予実[[#This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1211</v>
      </c>
      <c r="R866" t="s">
        <v>1106</v>
      </c>
      <c r="S866">
        <f>IF(売上予実[[#This Row],[四半期]]="4Q",YEAR(売上予実[[#This Row],[受注日]])-1,YEAR(売上予実[[#This Row],[受注日]]))</f>
        <v>2025</v>
      </c>
      <c r="T866" t="str">
        <f>IF(売上予実[[#This Row],[月]]&lt;=3,4,ROUNDUP(売上予実[[#This Row],[月]]/3,0)-1)&amp;"Q"</f>
        <v>3Q</v>
      </c>
      <c r="U866">
        <f>MONTH(売上予実[[#This Row],[受注日]])</f>
        <v>12</v>
      </c>
      <c r="V866" s="2"/>
    </row>
    <row r="867" spans="1:22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売上予実[[#This Row],[販売単価]]*売上予実[[#This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1210</v>
      </c>
      <c r="R867" t="s">
        <v>1105</v>
      </c>
      <c r="S867">
        <f>IF(売上予実[[#This Row],[四半期]]="4Q",YEAR(売上予実[[#This Row],[受注日]])-1,YEAR(売上予実[[#This Row],[受注日]]))</f>
        <v>2025</v>
      </c>
      <c r="T867" t="str">
        <f>IF(売上予実[[#This Row],[月]]&lt;=3,4,ROUNDUP(売上予実[[#This Row],[月]]/3,0)-1)&amp;"Q"</f>
        <v>3Q</v>
      </c>
      <c r="U867">
        <f>MONTH(売上予実[[#This Row],[受注日]])</f>
        <v>12</v>
      </c>
      <c r="V867" s="2"/>
    </row>
    <row r="868" spans="1:22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売上予実[[#This Row],[販売単価]]*売上予実[[#This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1210</v>
      </c>
      <c r="R868" t="s">
        <v>1105</v>
      </c>
      <c r="S868">
        <f>IF(売上予実[[#This Row],[四半期]]="4Q",YEAR(売上予実[[#This Row],[受注日]])-1,YEAR(売上予実[[#This Row],[受注日]]))</f>
        <v>2025</v>
      </c>
      <c r="T868" t="str">
        <f>IF(売上予実[[#This Row],[月]]&lt;=3,4,ROUNDUP(売上予実[[#This Row],[月]]/3,0)-1)&amp;"Q"</f>
        <v>3Q</v>
      </c>
      <c r="U868">
        <f>MONTH(売上予実[[#This Row],[受注日]])</f>
        <v>12</v>
      </c>
      <c r="V868" s="2"/>
    </row>
    <row r="869" spans="1:22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売上予実[[#This Row],[販売単価]]*売上予実[[#This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1210</v>
      </c>
      <c r="R869" t="s">
        <v>1104</v>
      </c>
      <c r="S869">
        <f>IF(売上予実[[#This Row],[四半期]]="4Q",YEAR(売上予実[[#This Row],[受注日]])-1,YEAR(売上予実[[#This Row],[受注日]]))</f>
        <v>2025</v>
      </c>
      <c r="T869" t="str">
        <f>IF(売上予実[[#This Row],[月]]&lt;=3,4,ROUNDUP(売上予実[[#This Row],[月]]/3,0)-1)&amp;"Q"</f>
        <v>3Q</v>
      </c>
      <c r="U869">
        <f>MONTH(売上予実[[#This Row],[受注日]])</f>
        <v>12</v>
      </c>
      <c r="V869" s="2"/>
    </row>
    <row r="870" spans="1:22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売上予実[[#This Row],[販売単価]]*売上予実[[#This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1210</v>
      </c>
      <c r="R870" t="s">
        <v>1105</v>
      </c>
      <c r="S870">
        <f>IF(売上予実[[#This Row],[四半期]]="4Q",YEAR(売上予実[[#This Row],[受注日]])-1,YEAR(売上予実[[#This Row],[受注日]]))</f>
        <v>2025</v>
      </c>
      <c r="T870" t="str">
        <f>IF(売上予実[[#This Row],[月]]&lt;=3,4,ROUNDUP(売上予実[[#This Row],[月]]/3,0)-1)&amp;"Q"</f>
        <v>3Q</v>
      </c>
      <c r="U870">
        <f>MONTH(売上予実[[#This Row],[受注日]])</f>
        <v>12</v>
      </c>
      <c r="V870" s="2"/>
    </row>
    <row r="871" spans="1:22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売上予実[[#This Row],[販売単価]]*売上予実[[#This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1211</v>
      </c>
      <c r="R871" t="s">
        <v>1106</v>
      </c>
      <c r="S871">
        <f>IF(売上予実[[#This Row],[四半期]]="4Q",YEAR(売上予実[[#This Row],[受注日]])-1,YEAR(売上予実[[#This Row],[受注日]]))</f>
        <v>2025</v>
      </c>
      <c r="T871" t="str">
        <f>IF(売上予実[[#This Row],[月]]&lt;=3,4,ROUNDUP(売上予実[[#This Row],[月]]/3,0)-1)&amp;"Q"</f>
        <v>3Q</v>
      </c>
      <c r="U871">
        <f>MONTH(売上予実[[#This Row],[受注日]])</f>
        <v>12</v>
      </c>
      <c r="V871" s="2"/>
    </row>
    <row r="872" spans="1:22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売上予実[[#This Row],[販売単価]]*売上予実[[#This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1210</v>
      </c>
      <c r="R872" t="s">
        <v>1104</v>
      </c>
      <c r="S872">
        <f>IF(売上予実[[#This Row],[四半期]]="4Q",YEAR(売上予実[[#This Row],[受注日]])-1,YEAR(売上予実[[#This Row],[受注日]]))</f>
        <v>2025</v>
      </c>
      <c r="T872" t="str">
        <f>IF(売上予実[[#This Row],[月]]&lt;=3,4,ROUNDUP(売上予実[[#This Row],[月]]/3,0)-1)&amp;"Q"</f>
        <v>3Q</v>
      </c>
      <c r="U872">
        <f>MONTH(売上予実[[#This Row],[受注日]])</f>
        <v>12</v>
      </c>
      <c r="V872" s="2"/>
    </row>
    <row r="873" spans="1:22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売上予実[[#This Row],[販売単価]]*売上予実[[#This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1210</v>
      </c>
      <c r="R873" t="s">
        <v>1105</v>
      </c>
      <c r="S873">
        <f>IF(売上予実[[#This Row],[四半期]]="4Q",YEAR(売上予実[[#This Row],[受注日]])-1,YEAR(売上予実[[#This Row],[受注日]]))</f>
        <v>2025</v>
      </c>
      <c r="T873" t="str">
        <f>IF(売上予実[[#This Row],[月]]&lt;=3,4,ROUNDUP(売上予実[[#This Row],[月]]/3,0)-1)&amp;"Q"</f>
        <v>3Q</v>
      </c>
      <c r="U873">
        <f>MONTH(売上予実[[#This Row],[受注日]])</f>
        <v>12</v>
      </c>
      <c r="V873" s="2"/>
    </row>
    <row r="874" spans="1:22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売上予実[[#This Row],[販売単価]]*売上予実[[#This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1211</v>
      </c>
      <c r="R874" t="s">
        <v>1106</v>
      </c>
      <c r="S874">
        <f>IF(売上予実[[#This Row],[四半期]]="4Q",YEAR(売上予実[[#This Row],[受注日]])-1,YEAR(売上予実[[#This Row],[受注日]]))</f>
        <v>2025</v>
      </c>
      <c r="T874" t="str">
        <f>IF(売上予実[[#This Row],[月]]&lt;=3,4,ROUNDUP(売上予実[[#This Row],[月]]/3,0)-1)&amp;"Q"</f>
        <v>3Q</v>
      </c>
      <c r="U874">
        <f>MONTH(売上予実[[#This Row],[受注日]])</f>
        <v>12</v>
      </c>
      <c r="V874" s="2"/>
    </row>
    <row r="875" spans="1:22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売上予実[[#This Row],[販売単価]]*売上予実[[#This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1210</v>
      </c>
      <c r="R875" t="s">
        <v>1104</v>
      </c>
      <c r="S875">
        <f>IF(売上予実[[#This Row],[四半期]]="4Q",YEAR(売上予実[[#This Row],[受注日]])-1,YEAR(売上予実[[#This Row],[受注日]]))</f>
        <v>2025</v>
      </c>
      <c r="T875" t="str">
        <f>IF(売上予実[[#This Row],[月]]&lt;=3,4,ROUNDUP(売上予実[[#This Row],[月]]/3,0)-1)&amp;"Q"</f>
        <v>3Q</v>
      </c>
      <c r="U875">
        <f>MONTH(売上予実[[#This Row],[受注日]])</f>
        <v>12</v>
      </c>
      <c r="V875" s="2"/>
    </row>
    <row r="876" spans="1:22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売上予実[[#This Row],[販売単価]]*売上予実[[#This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1211</v>
      </c>
      <c r="R876" t="s">
        <v>1106</v>
      </c>
      <c r="S876">
        <f>IF(売上予実[[#This Row],[四半期]]="4Q",YEAR(売上予実[[#This Row],[受注日]])-1,YEAR(売上予実[[#This Row],[受注日]]))</f>
        <v>2025</v>
      </c>
      <c r="T876" t="str">
        <f>IF(売上予実[[#This Row],[月]]&lt;=3,4,ROUNDUP(売上予実[[#This Row],[月]]/3,0)-1)&amp;"Q"</f>
        <v>3Q</v>
      </c>
      <c r="U876">
        <f>MONTH(売上予実[[#This Row],[受注日]])</f>
        <v>12</v>
      </c>
      <c r="V876" s="2"/>
    </row>
    <row r="877" spans="1:22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売上予実[[#This Row],[販売単価]]*売上予実[[#This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1211</v>
      </c>
      <c r="R877" t="s">
        <v>1106</v>
      </c>
      <c r="S877">
        <f>IF(売上予実[[#This Row],[四半期]]="4Q",YEAR(売上予実[[#This Row],[受注日]])-1,YEAR(売上予実[[#This Row],[受注日]]))</f>
        <v>2025</v>
      </c>
      <c r="T877" t="str">
        <f>IF(売上予実[[#This Row],[月]]&lt;=3,4,ROUNDUP(売上予実[[#This Row],[月]]/3,0)-1)&amp;"Q"</f>
        <v>3Q</v>
      </c>
      <c r="U877">
        <f>MONTH(売上予実[[#This Row],[受注日]])</f>
        <v>12</v>
      </c>
      <c r="V877" s="2"/>
    </row>
    <row r="878" spans="1:22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売上予実[[#This Row],[販売単価]]*売上予実[[#This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1209</v>
      </c>
      <c r="R878" t="s">
        <v>1107</v>
      </c>
      <c r="S878">
        <f>IF(売上予実[[#This Row],[四半期]]="4Q",YEAR(売上予実[[#This Row],[受注日]])-1,YEAR(売上予実[[#This Row],[受注日]]))</f>
        <v>2025</v>
      </c>
      <c r="T878" t="str">
        <f>IF(売上予実[[#This Row],[月]]&lt;=3,4,ROUNDUP(売上予実[[#This Row],[月]]/3,0)-1)&amp;"Q"</f>
        <v>3Q</v>
      </c>
      <c r="U878">
        <f>MONTH(売上予実[[#This Row],[受注日]])</f>
        <v>12</v>
      </c>
      <c r="V878" s="2"/>
    </row>
    <row r="879" spans="1:22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売上予実[[#This Row],[販売単価]]*売上予実[[#This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1210</v>
      </c>
      <c r="R879" t="s">
        <v>1105</v>
      </c>
      <c r="S879">
        <f>IF(売上予実[[#This Row],[四半期]]="4Q",YEAR(売上予実[[#This Row],[受注日]])-1,YEAR(売上予実[[#This Row],[受注日]]))</f>
        <v>2025</v>
      </c>
      <c r="T879" t="str">
        <f>IF(売上予実[[#This Row],[月]]&lt;=3,4,ROUNDUP(売上予実[[#This Row],[月]]/3,0)-1)&amp;"Q"</f>
        <v>3Q</v>
      </c>
      <c r="U879">
        <f>MONTH(売上予実[[#This Row],[受注日]])</f>
        <v>12</v>
      </c>
      <c r="V879" s="2"/>
    </row>
    <row r="880" spans="1:22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売上予実[[#This Row],[販売単価]]*売上予実[[#This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1210</v>
      </c>
      <c r="R880" t="s">
        <v>1105</v>
      </c>
      <c r="S880">
        <f>IF(売上予実[[#This Row],[四半期]]="4Q",YEAR(売上予実[[#This Row],[受注日]])-1,YEAR(売上予実[[#This Row],[受注日]]))</f>
        <v>2025</v>
      </c>
      <c r="T880" t="str">
        <f>IF(売上予実[[#This Row],[月]]&lt;=3,4,ROUNDUP(売上予実[[#This Row],[月]]/3,0)-1)&amp;"Q"</f>
        <v>3Q</v>
      </c>
      <c r="U880">
        <f>MONTH(売上予実[[#This Row],[受注日]])</f>
        <v>12</v>
      </c>
      <c r="V880" s="2"/>
    </row>
    <row r="881" spans="1:22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売上予実[[#This Row],[販売単価]]*売上予実[[#This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1211</v>
      </c>
      <c r="R881" t="s">
        <v>1106</v>
      </c>
      <c r="S881">
        <f>IF(売上予実[[#This Row],[四半期]]="4Q",YEAR(売上予実[[#This Row],[受注日]])-1,YEAR(売上予実[[#This Row],[受注日]]))</f>
        <v>2025</v>
      </c>
      <c r="T881" t="str">
        <f>IF(売上予実[[#This Row],[月]]&lt;=3,4,ROUNDUP(売上予実[[#This Row],[月]]/3,0)-1)&amp;"Q"</f>
        <v>3Q</v>
      </c>
      <c r="U881">
        <f>MONTH(売上予実[[#This Row],[受注日]])</f>
        <v>12</v>
      </c>
      <c r="V881" s="2"/>
    </row>
    <row r="882" spans="1:22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売上予実[[#This Row],[販売単価]]*売上予実[[#This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1209</v>
      </c>
      <c r="R882" t="s">
        <v>1103</v>
      </c>
      <c r="S882">
        <f>IF(売上予実[[#This Row],[四半期]]="4Q",YEAR(売上予実[[#This Row],[受注日]])-1,YEAR(売上予実[[#This Row],[受注日]]))</f>
        <v>2025</v>
      </c>
      <c r="T882" t="str">
        <f>IF(売上予実[[#This Row],[月]]&lt;=3,4,ROUNDUP(売上予実[[#This Row],[月]]/3,0)-1)&amp;"Q"</f>
        <v>3Q</v>
      </c>
      <c r="U882">
        <f>MONTH(売上予実[[#This Row],[受注日]])</f>
        <v>12</v>
      </c>
      <c r="V882" s="2"/>
    </row>
    <row r="883" spans="1:22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売上予実[[#This Row],[販売単価]]*売上予実[[#This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1210</v>
      </c>
      <c r="R883" t="s">
        <v>1104</v>
      </c>
      <c r="S883">
        <f>IF(売上予実[[#This Row],[四半期]]="4Q",YEAR(売上予実[[#This Row],[受注日]])-1,YEAR(売上予実[[#This Row],[受注日]]))</f>
        <v>2025</v>
      </c>
      <c r="T883" t="str">
        <f>IF(売上予実[[#This Row],[月]]&lt;=3,4,ROUNDUP(売上予実[[#This Row],[月]]/3,0)-1)&amp;"Q"</f>
        <v>3Q</v>
      </c>
      <c r="U883">
        <f>MONTH(売上予実[[#This Row],[受注日]])</f>
        <v>12</v>
      </c>
      <c r="V883" s="2"/>
    </row>
    <row r="884" spans="1:22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売上予実[[#This Row],[販売単価]]*売上予実[[#This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1209</v>
      </c>
      <c r="R884" t="s">
        <v>1103</v>
      </c>
      <c r="S884">
        <f>IF(売上予実[[#This Row],[四半期]]="4Q",YEAR(売上予実[[#This Row],[受注日]])-1,YEAR(売上予実[[#This Row],[受注日]]))</f>
        <v>2025</v>
      </c>
      <c r="T884" t="str">
        <f>IF(売上予実[[#This Row],[月]]&lt;=3,4,ROUNDUP(売上予実[[#This Row],[月]]/3,0)-1)&amp;"Q"</f>
        <v>3Q</v>
      </c>
      <c r="U884">
        <f>MONTH(売上予実[[#This Row],[受注日]])</f>
        <v>12</v>
      </c>
      <c r="V884" s="2"/>
    </row>
    <row r="885" spans="1:22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売上予実[[#This Row],[販売単価]]*売上予実[[#This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1210</v>
      </c>
      <c r="R885" t="s">
        <v>1104</v>
      </c>
      <c r="S885">
        <f>IF(売上予実[[#This Row],[四半期]]="4Q",YEAR(売上予実[[#This Row],[受注日]])-1,YEAR(売上予実[[#This Row],[受注日]]))</f>
        <v>2025</v>
      </c>
      <c r="T885" t="str">
        <f>IF(売上予実[[#This Row],[月]]&lt;=3,4,ROUNDUP(売上予実[[#This Row],[月]]/3,0)-1)&amp;"Q"</f>
        <v>3Q</v>
      </c>
      <c r="U885">
        <f>MONTH(売上予実[[#This Row],[受注日]])</f>
        <v>12</v>
      </c>
      <c r="V885" s="2"/>
    </row>
    <row r="886" spans="1:22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売上予実[[#This Row],[販売単価]]*売上予実[[#This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1209</v>
      </c>
      <c r="R886" t="s">
        <v>1103</v>
      </c>
      <c r="S886">
        <f>IF(売上予実[[#This Row],[四半期]]="4Q",YEAR(売上予実[[#This Row],[受注日]])-1,YEAR(売上予実[[#This Row],[受注日]]))</f>
        <v>2025</v>
      </c>
      <c r="T886" t="str">
        <f>IF(売上予実[[#This Row],[月]]&lt;=3,4,ROUNDUP(売上予実[[#This Row],[月]]/3,0)-1)&amp;"Q"</f>
        <v>3Q</v>
      </c>
      <c r="U886">
        <f>MONTH(売上予実[[#This Row],[受注日]])</f>
        <v>12</v>
      </c>
      <c r="V886" s="2"/>
    </row>
    <row r="887" spans="1:22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売上予実[[#This Row],[販売単価]]*売上予実[[#This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1210</v>
      </c>
      <c r="R887" t="s">
        <v>1105</v>
      </c>
      <c r="S887">
        <f>IF(売上予実[[#This Row],[四半期]]="4Q",YEAR(売上予実[[#This Row],[受注日]])-1,YEAR(売上予実[[#This Row],[受注日]]))</f>
        <v>2025</v>
      </c>
      <c r="T887" t="str">
        <f>IF(売上予実[[#This Row],[月]]&lt;=3,4,ROUNDUP(売上予実[[#This Row],[月]]/3,0)-1)&amp;"Q"</f>
        <v>3Q</v>
      </c>
      <c r="U887">
        <f>MONTH(売上予実[[#This Row],[受注日]])</f>
        <v>12</v>
      </c>
      <c r="V887" s="2"/>
    </row>
    <row r="888" spans="1:22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売上予実[[#This Row],[販売単価]]*売上予実[[#This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1210</v>
      </c>
      <c r="R888" t="s">
        <v>1104</v>
      </c>
      <c r="S888">
        <f>IF(売上予実[[#This Row],[四半期]]="4Q",YEAR(売上予実[[#This Row],[受注日]])-1,YEAR(売上予実[[#This Row],[受注日]]))</f>
        <v>2025</v>
      </c>
      <c r="T888" t="str">
        <f>IF(売上予実[[#This Row],[月]]&lt;=3,4,ROUNDUP(売上予実[[#This Row],[月]]/3,0)-1)&amp;"Q"</f>
        <v>3Q</v>
      </c>
      <c r="U888">
        <f>MONTH(売上予実[[#This Row],[受注日]])</f>
        <v>12</v>
      </c>
      <c r="V888" s="2"/>
    </row>
    <row r="889" spans="1:22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売上予実[[#This Row],[販売単価]]*売上予実[[#This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1209</v>
      </c>
      <c r="R889" t="s">
        <v>1103</v>
      </c>
      <c r="S889">
        <f>IF(売上予実[[#This Row],[四半期]]="4Q",YEAR(売上予実[[#This Row],[受注日]])-1,YEAR(売上予実[[#This Row],[受注日]]))</f>
        <v>2025</v>
      </c>
      <c r="T889" t="str">
        <f>IF(売上予実[[#This Row],[月]]&lt;=3,4,ROUNDUP(売上予実[[#This Row],[月]]/3,0)-1)&amp;"Q"</f>
        <v>3Q</v>
      </c>
      <c r="U889">
        <f>MONTH(売上予実[[#This Row],[受注日]])</f>
        <v>12</v>
      </c>
      <c r="V889" s="2"/>
    </row>
    <row r="890" spans="1:22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売上予実[[#This Row],[販売単価]]*売上予実[[#This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1211</v>
      </c>
      <c r="R890" t="s">
        <v>1106</v>
      </c>
      <c r="S890">
        <f>IF(売上予実[[#This Row],[四半期]]="4Q",YEAR(売上予実[[#This Row],[受注日]])-1,YEAR(売上予実[[#This Row],[受注日]]))</f>
        <v>2025</v>
      </c>
      <c r="T890" t="str">
        <f>IF(売上予実[[#This Row],[月]]&lt;=3,4,ROUNDUP(売上予実[[#This Row],[月]]/3,0)-1)&amp;"Q"</f>
        <v>3Q</v>
      </c>
      <c r="U890">
        <f>MONTH(売上予実[[#This Row],[受注日]])</f>
        <v>12</v>
      </c>
      <c r="V890" s="2"/>
    </row>
    <row r="891" spans="1:22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売上予実[[#This Row],[販売単価]]*売上予実[[#This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1210</v>
      </c>
      <c r="R891" t="s">
        <v>1105</v>
      </c>
      <c r="S891">
        <f>IF(売上予実[[#This Row],[四半期]]="4Q",YEAR(売上予実[[#This Row],[受注日]])-1,YEAR(売上予実[[#This Row],[受注日]]))</f>
        <v>2025</v>
      </c>
      <c r="T891" t="str">
        <f>IF(売上予実[[#This Row],[月]]&lt;=3,4,ROUNDUP(売上予実[[#This Row],[月]]/3,0)-1)&amp;"Q"</f>
        <v>3Q</v>
      </c>
      <c r="U891">
        <f>MONTH(売上予実[[#This Row],[受注日]])</f>
        <v>12</v>
      </c>
      <c r="V891" s="2"/>
    </row>
    <row r="892" spans="1:22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売上予実[[#This Row],[販売単価]]*売上予実[[#This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1209</v>
      </c>
      <c r="R892" t="s">
        <v>1103</v>
      </c>
      <c r="S892">
        <f>IF(売上予実[[#This Row],[四半期]]="4Q",YEAR(売上予実[[#This Row],[受注日]])-1,YEAR(売上予実[[#This Row],[受注日]]))</f>
        <v>2025</v>
      </c>
      <c r="T892" t="str">
        <f>IF(売上予実[[#This Row],[月]]&lt;=3,4,ROUNDUP(売上予実[[#This Row],[月]]/3,0)-1)&amp;"Q"</f>
        <v>3Q</v>
      </c>
      <c r="U892">
        <f>MONTH(売上予実[[#This Row],[受注日]])</f>
        <v>12</v>
      </c>
      <c r="V892" s="2"/>
    </row>
    <row r="893" spans="1:22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売上予実[[#This Row],[販売単価]]*売上予実[[#This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1211</v>
      </c>
      <c r="R893" t="s">
        <v>1106</v>
      </c>
      <c r="S893">
        <f>IF(売上予実[[#This Row],[四半期]]="4Q",YEAR(売上予実[[#This Row],[受注日]])-1,YEAR(売上予実[[#This Row],[受注日]]))</f>
        <v>2025</v>
      </c>
      <c r="T893" t="str">
        <f>IF(売上予実[[#This Row],[月]]&lt;=3,4,ROUNDUP(売上予実[[#This Row],[月]]/3,0)-1)&amp;"Q"</f>
        <v>4Q</v>
      </c>
      <c r="U893">
        <f>MONTH(売上予実[[#This Row],[受注日]])</f>
        <v>1</v>
      </c>
      <c r="V893" s="2"/>
    </row>
    <row r="894" spans="1:22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売上予実[[#This Row],[販売単価]]*売上予実[[#This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1209</v>
      </c>
      <c r="R894" t="s">
        <v>1107</v>
      </c>
      <c r="S894">
        <f>IF(売上予実[[#This Row],[四半期]]="4Q",YEAR(売上予実[[#This Row],[受注日]])-1,YEAR(売上予実[[#This Row],[受注日]]))</f>
        <v>2025</v>
      </c>
      <c r="T894" t="str">
        <f>IF(売上予実[[#This Row],[月]]&lt;=3,4,ROUNDUP(売上予実[[#This Row],[月]]/3,0)-1)&amp;"Q"</f>
        <v>4Q</v>
      </c>
      <c r="U894">
        <f>MONTH(売上予実[[#This Row],[受注日]])</f>
        <v>1</v>
      </c>
      <c r="V894" s="2"/>
    </row>
    <row r="895" spans="1:22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売上予実[[#This Row],[販売単価]]*売上予実[[#This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1209</v>
      </c>
      <c r="R895" t="s">
        <v>1107</v>
      </c>
      <c r="S895">
        <f>IF(売上予実[[#This Row],[四半期]]="4Q",YEAR(売上予実[[#This Row],[受注日]])-1,YEAR(売上予実[[#This Row],[受注日]]))</f>
        <v>2025</v>
      </c>
      <c r="T895" t="str">
        <f>IF(売上予実[[#This Row],[月]]&lt;=3,4,ROUNDUP(売上予実[[#This Row],[月]]/3,0)-1)&amp;"Q"</f>
        <v>4Q</v>
      </c>
      <c r="U895">
        <f>MONTH(売上予実[[#This Row],[受注日]])</f>
        <v>1</v>
      </c>
      <c r="V895" s="2"/>
    </row>
    <row r="896" spans="1:22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売上予実[[#This Row],[販売単価]]*売上予実[[#This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1210</v>
      </c>
      <c r="R896" t="s">
        <v>1104</v>
      </c>
      <c r="S896">
        <f>IF(売上予実[[#This Row],[四半期]]="4Q",YEAR(売上予実[[#This Row],[受注日]])-1,YEAR(売上予実[[#This Row],[受注日]]))</f>
        <v>2025</v>
      </c>
      <c r="T896" t="str">
        <f>IF(売上予実[[#This Row],[月]]&lt;=3,4,ROUNDUP(売上予実[[#This Row],[月]]/3,0)-1)&amp;"Q"</f>
        <v>4Q</v>
      </c>
      <c r="U896">
        <f>MONTH(売上予実[[#This Row],[受注日]])</f>
        <v>1</v>
      </c>
      <c r="V896" s="2"/>
    </row>
    <row r="897" spans="1:22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売上予実[[#This Row],[販売単価]]*売上予実[[#This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1210</v>
      </c>
      <c r="R897" t="s">
        <v>1104</v>
      </c>
      <c r="S897">
        <f>IF(売上予実[[#This Row],[四半期]]="4Q",YEAR(売上予実[[#This Row],[受注日]])-1,YEAR(売上予実[[#This Row],[受注日]]))</f>
        <v>2025</v>
      </c>
      <c r="T897" t="str">
        <f>IF(売上予実[[#This Row],[月]]&lt;=3,4,ROUNDUP(売上予実[[#This Row],[月]]/3,0)-1)&amp;"Q"</f>
        <v>4Q</v>
      </c>
      <c r="U897">
        <f>MONTH(売上予実[[#This Row],[受注日]])</f>
        <v>1</v>
      </c>
      <c r="V897" s="2"/>
    </row>
    <row r="898" spans="1:22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売上予実[[#This Row],[販売単価]]*売上予実[[#This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1209</v>
      </c>
      <c r="R898" t="s">
        <v>1107</v>
      </c>
      <c r="S898">
        <f>IF(売上予実[[#This Row],[四半期]]="4Q",YEAR(売上予実[[#This Row],[受注日]])-1,YEAR(売上予実[[#This Row],[受注日]]))</f>
        <v>2025</v>
      </c>
      <c r="T898" t="str">
        <f>IF(売上予実[[#This Row],[月]]&lt;=3,4,ROUNDUP(売上予実[[#This Row],[月]]/3,0)-1)&amp;"Q"</f>
        <v>4Q</v>
      </c>
      <c r="U898">
        <f>MONTH(売上予実[[#This Row],[受注日]])</f>
        <v>1</v>
      </c>
      <c r="V898" s="2"/>
    </row>
    <row r="899" spans="1:22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売上予実[[#This Row],[販売単価]]*売上予実[[#This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1210</v>
      </c>
      <c r="R899" t="s">
        <v>1105</v>
      </c>
      <c r="S899">
        <f>IF(売上予実[[#This Row],[四半期]]="4Q",YEAR(売上予実[[#This Row],[受注日]])-1,YEAR(売上予実[[#This Row],[受注日]]))</f>
        <v>2025</v>
      </c>
      <c r="T899" t="str">
        <f>IF(売上予実[[#This Row],[月]]&lt;=3,4,ROUNDUP(売上予実[[#This Row],[月]]/3,0)-1)&amp;"Q"</f>
        <v>4Q</v>
      </c>
      <c r="U899">
        <f>MONTH(売上予実[[#This Row],[受注日]])</f>
        <v>1</v>
      </c>
      <c r="V899" s="2"/>
    </row>
    <row r="900" spans="1:22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売上予実[[#This Row],[販売単価]]*売上予実[[#This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1209</v>
      </c>
      <c r="R900" t="s">
        <v>1107</v>
      </c>
      <c r="S900">
        <f>IF(売上予実[[#This Row],[四半期]]="4Q",YEAR(売上予実[[#This Row],[受注日]])-1,YEAR(売上予実[[#This Row],[受注日]]))</f>
        <v>2025</v>
      </c>
      <c r="T900" t="str">
        <f>IF(売上予実[[#This Row],[月]]&lt;=3,4,ROUNDUP(売上予実[[#This Row],[月]]/3,0)-1)&amp;"Q"</f>
        <v>4Q</v>
      </c>
      <c r="U900">
        <f>MONTH(売上予実[[#This Row],[受注日]])</f>
        <v>1</v>
      </c>
      <c r="V900" s="2"/>
    </row>
    <row r="901" spans="1:22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売上予実[[#This Row],[販売単価]]*売上予実[[#This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1210</v>
      </c>
      <c r="R901" t="s">
        <v>1105</v>
      </c>
      <c r="S901">
        <f>IF(売上予実[[#This Row],[四半期]]="4Q",YEAR(売上予実[[#This Row],[受注日]])-1,YEAR(売上予実[[#This Row],[受注日]]))</f>
        <v>2025</v>
      </c>
      <c r="T901" t="str">
        <f>IF(売上予実[[#This Row],[月]]&lt;=3,4,ROUNDUP(売上予実[[#This Row],[月]]/3,0)-1)&amp;"Q"</f>
        <v>4Q</v>
      </c>
      <c r="U901">
        <f>MONTH(売上予実[[#This Row],[受注日]])</f>
        <v>1</v>
      </c>
      <c r="V901" s="2"/>
    </row>
    <row r="902" spans="1:22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売上予実[[#This Row],[販売単価]]*売上予実[[#This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1211</v>
      </c>
      <c r="R902" t="s">
        <v>1106</v>
      </c>
      <c r="S902">
        <f>IF(売上予実[[#This Row],[四半期]]="4Q",YEAR(売上予実[[#This Row],[受注日]])-1,YEAR(売上予実[[#This Row],[受注日]]))</f>
        <v>2025</v>
      </c>
      <c r="T902" t="str">
        <f>IF(売上予実[[#This Row],[月]]&lt;=3,4,ROUNDUP(売上予実[[#This Row],[月]]/3,0)-1)&amp;"Q"</f>
        <v>4Q</v>
      </c>
      <c r="U902">
        <f>MONTH(売上予実[[#This Row],[受注日]])</f>
        <v>1</v>
      </c>
      <c r="V902" s="2"/>
    </row>
    <row r="903" spans="1:22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売上予実[[#This Row],[販売単価]]*売上予実[[#This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1210</v>
      </c>
      <c r="R903" t="s">
        <v>1104</v>
      </c>
      <c r="S903">
        <f>IF(売上予実[[#This Row],[四半期]]="4Q",YEAR(売上予実[[#This Row],[受注日]])-1,YEAR(売上予実[[#This Row],[受注日]]))</f>
        <v>2025</v>
      </c>
      <c r="T903" t="str">
        <f>IF(売上予実[[#This Row],[月]]&lt;=3,4,ROUNDUP(売上予実[[#This Row],[月]]/3,0)-1)&amp;"Q"</f>
        <v>4Q</v>
      </c>
      <c r="U903">
        <f>MONTH(売上予実[[#This Row],[受注日]])</f>
        <v>1</v>
      </c>
      <c r="V903" s="2"/>
    </row>
    <row r="904" spans="1:22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売上予実[[#This Row],[販売単価]]*売上予実[[#This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1209</v>
      </c>
      <c r="R904" t="s">
        <v>1107</v>
      </c>
      <c r="S904">
        <f>IF(売上予実[[#This Row],[四半期]]="4Q",YEAR(売上予実[[#This Row],[受注日]])-1,YEAR(売上予実[[#This Row],[受注日]]))</f>
        <v>2025</v>
      </c>
      <c r="T904" t="str">
        <f>IF(売上予実[[#This Row],[月]]&lt;=3,4,ROUNDUP(売上予実[[#This Row],[月]]/3,0)-1)&amp;"Q"</f>
        <v>4Q</v>
      </c>
      <c r="U904">
        <f>MONTH(売上予実[[#This Row],[受注日]])</f>
        <v>1</v>
      </c>
      <c r="V904" s="2"/>
    </row>
    <row r="905" spans="1:22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売上予実[[#This Row],[販売単価]]*売上予実[[#This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1210</v>
      </c>
      <c r="R905" t="s">
        <v>1105</v>
      </c>
      <c r="S905">
        <f>IF(売上予実[[#This Row],[四半期]]="4Q",YEAR(売上予実[[#This Row],[受注日]])-1,YEAR(売上予実[[#This Row],[受注日]]))</f>
        <v>2025</v>
      </c>
      <c r="T905" t="str">
        <f>IF(売上予実[[#This Row],[月]]&lt;=3,4,ROUNDUP(売上予実[[#This Row],[月]]/3,0)-1)&amp;"Q"</f>
        <v>4Q</v>
      </c>
      <c r="U905">
        <f>MONTH(売上予実[[#This Row],[受注日]])</f>
        <v>1</v>
      </c>
      <c r="V905" s="2"/>
    </row>
    <row r="906" spans="1:22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売上予実[[#This Row],[販売単価]]*売上予実[[#This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1210</v>
      </c>
      <c r="R906" t="s">
        <v>1105</v>
      </c>
      <c r="S906">
        <f>IF(売上予実[[#This Row],[四半期]]="4Q",YEAR(売上予実[[#This Row],[受注日]])-1,YEAR(売上予実[[#This Row],[受注日]]))</f>
        <v>2025</v>
      </c>
      <c r="T906" t="str">
        <f>IF(売上予実[[#This Row],[月]]&lt;=3,4,ROUNDUP(売上予実[[#This Row],[月]]/3,0)-1)&amp;"Q"</f>
        <v>4Q</v>
      </c>
      <c r="U906">
        <f>MONTH(売上予実[[#This Row],[受注日]])</f>
        <v>1</v>
      </c>
      <c r="V906" s="2"/>
    </row>
    <row r="907" spans="1:22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売上予実[[#This Row],[販売単価]]*売上予実[[#This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1211</v>
      </c>
      <c r="R907" t="s">
        <v>1106</v>
      </c>
      <c r="S907">
        <f>IF(売上予実[[#This Row],[四半期]]="4Q",YEAR(売上予実[[#This Row],[受注日]])-1,YEAR(売上予実[[#This Row],[受注日]]))</f>
        <v>2025</v>
      </c>
      <c r="T907" t="str">
        <f>IF(売上予実[[#This Row],[月]]&lt;=3,4,ROUNDUP(売上予実[[#This Row],[月]]/3,0)-1)&amp;"Q"</f>
        <v>4Q</v>
      </c>
      <c r="U907">
        <f>MONTH(売上予実[[#This Row],[受注日]])</f>
        <v>1</v>
      </c>
      <c r="V907" s="2"/>
    </row>
    <row r="908" spans="1:22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売上予実[[#This Row],[販売単価]]*売上予実[[#This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1209</v>
      </c>
      <c r="R908" t="s">
        <v>1103</v>
      </c>
      <c r="S908">
        <f>IF(売上予実[[#This Row],[四半期]]="4Q",YEAR(売上予実[[#This Row],[受注日]])-1,YEAR(売上予実[[#This Row],[受注日]]))</f>
        <v>2025</v>
      </c>
      <c r="T908" t="str">
        <f>IF(売上予実[[#This Row],[月]]&lt;=3,4,ROUNDUP(売上予実[[#This Row],[月]]/3,0)-1)&amp;"Q"</f>
        <v>4Q</v>
      </c>
      <c r="U908">
        <f>MONTH(売上予実[[#This Row],[受注日]])</f>
        <v>1</v>
      </c>
      <c r="V908" s="2"/>
    </row>
    <row r="909" spans="1:22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売上予実[[#This Row],[販売単価]]*売上予実[[#This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1210</v>
      </c>
      <c r="R909" t="s">
        <v>1105</v>
      </c>
      <c r="S909">
        <f>IF(売上予実[[#This Row],[四半期]]="4Q",YEAR(売上予実[[#This Row],[受注日]])-1,YEAR(売上予実[[#This Row],[受注日]]))</f>
        <v>2025</v>
      </c>
      <c r="T909" t="str">
        <f>IF(売上予実[[#This Row],[月]]&lt;=3,4,ROUNDUP(売上予実[[#This Row],[月]]/3,0)-1)&amp;"Q"</f>
        <v>4Q</v>
      </c>
      <c r="U909">
        <f>MONTH(売上予実[[#This Row],[受注日]])</f>
        <v>1</v>
      </c>
      <c r="V909" s="2"/>
    </row>
    <row r="910" spans="1:22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売上予実[[#This Row],[販売単価]]*売上予実[[#This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1209</v>
      </c>
      <c r="R910" t="s">
        <v>1103</v>
      </c>
      <c r="S910">
        <f>IF(売上予実[[#This Row],[四半期]]="4Q",YEAR(売上予実[[#This Row],[受注日]])-1,YEAR(売上予実[[#This Row],[受注日]]))</f>
        <v>2025</v>
      </c>
      <c r="T910" t="str">
        <f>IF(売上予実[[#This Row],[月]]&lt;=3,4,ROUNDUP(売上予実[[#This Row],[月]]/3,0)-1)&amp;"Q"</f>
        <v>4Q</v>
      </c>
      <c r="U910">
        <f>MONTH(売上予実[[#This Row],[受注日]])</f>
        <v>1</v>
      </c>
      <c r="V910" s="2"/>
    </row>
    <row r="911" spans="1:22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売上予実[[#This Row],[販売単価]]*売上予実[[#This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1209</v>
      </c>
      <c r="R911" t="s">
        <v>1103</v>
      </c>
      <c r="S911">
        <f>IF(売上予実[[#This Row],[四半期]]="4Q",YEAR(売上予実[[#This Row],[受注日]])-1,YEAR(売上予実[[#This Row],[受注日]]))</f>
        <v>2025</v>
      </c>
      <c r="T911" t="str">
        <f>IF(売上予実[[#This Row],[月]]&lt;=3,4,ROUNDUP(売上予実[[#This Row],[月]]/3,0)-1)&amp;"Q"</f>
        <v>4Q</v>
      </c>
      <c r="U911">
        <f>MONTH(売上予実[[#This Row],[受注日]])</f>
        <v>1</v>
      </c>
      <c r="V911" s="2"/>
    </row>
    <row r="912" spans="1:22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売上予実[[#This Row],[販売単価]]*売上予実[[#This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1210</v>
      </c>
      <c r="R912" t="s">
        <v>1104</v>
      </c>
      <c r="S912">
        <f>IF(売上予実[[#This Row],[四半期]]="4Q",YEAR(売上予実[[#This Row],[受注日]])-1,YEAR(売上予実[[#This Row],[受注日]]))</f>
        <v>2025</v>
      </c>
      <c r="T912" t="str">
        <f>IF(売上予実[[#This Row],[月]]&lt;=3,4,ROUNDUP(売上予実[[#This Row],[月]]/3,0)-1)&amp;"Q"</f>
        <v>4Q</v>
      </c>
      <c r="U912">
        <f>MONTH(売上予実[[#This Row],[受注日]])</f>
        <v>1</v>
      </c>
      <c r="V912" s="2"/>
    </row>
    <row r="913" spans="1:22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売上予実[[#This Row],[販売単価]]*売上予実[[#This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1209</v>
      </c>
      <c r="R913" t="s">
        <v>1107</v>
      </c>
      <c r="S913">
        <f>IF(売上予実[[#This Row],[四半期]]="4Q",YEAR(売上予実[[#This Row],[受注日]])-1,YEAR(売上予実[[#This Row],[受注日]]))</f>
        <v>2025</v>
      </c>
      <c r="T913" t="str">
        <f>IF(売上予実[[#This Row],[月]]&lt;=3,4,ROUNDUP(売上予実[[#This Row],[月]]/3,0)-1)&amp;"Q"</f>
        <v>4Q</v>
      </c>
      <c r="U913">
        <f>MONTH(売上予実[[#This Row],[受注日]])</f>
        <v>1</v>
      </c>
      <c r="V913" s="2"/>
    </row>
    <row r="914" spans="1:22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売上予実[[#This Row],[販売単価]]*売上予実[[#This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1209</v>
      </c>
      <c r="R914" t="s">
        <v>1103</v>
      </c>
      <c r="S914">
        <f>IF(売上予実[[#This Row],[四半期]]="4Q",YEAR(売上予実[[#This Row],[受注日]])-1,YEAR(売上予実[[#This Row],[受注日]]))</f>
        <v>2025</v>
      </c>
      <c r="T914" t="str">
        <f>IF(売上予実[[#This Row],[月]]&lt;=3,4,ROUNDUP(売上予実[[#This Row],[月]]/3,0)-1)&amp;"Q"</f>
        <v>4Q</v>
      </c>
      <c r="U914">
        <f>MONTH(売上予実[[#This Row],[受注日]])</f>
        <v>1</v>
      </c>
      <c r="V914" s="2"/>
    </row>
    <row r="915" spans="1:22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売上予実[[#This Row],[販売単価]]*売上予実[[#This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1210</v>
      </c>
      <c r="R915" t="s">
        <v>1105</v>
      </c>
      <c r="S915">
        <f>IF(売上予実[[#This Row],[四半期]]="4Q",YEAR(売上予実[[#This Row],[受注日]])-1,YEAR(売上予実[[#This Row],[受注日]]))</f>
        <v>2025</v>
      </c>
      <c r="T915" t="str">
        <f>IF(売上予実[[#This Row],[月]]&lt;=3,4,ROUNDUP(売上予実[[#This Row],[月]]/3,0)-1)&amp;"Q"</f>
        <v>4Q</v>
      </c>
      <c r="U915">
        <f>MONTH(売上予実[[#This Row],[受注日]])</f>
        <v>1</v>
      </c>
      <c r="V915" s="2"/>
    </row>
    <row r="916" spans="1:22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売上予実[[#This Row],[販売単価]]*売上予実[[#This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1211</v>
      </c>
      <c r="R916" t="s">
        <v>1106</v>
      </c>
      <c r="S916">
        <f>IF(売上予実[[#This Row],[四半期]]="4Q",YEAR(売上予実[[#This Row],[受注日]])-1,YEAR(売上予実[[#This Row],[受注日]]))</f>
        <v>2025</v>
      </c>
      <c r="T916" t="str">
        <f>IF(売上予実[[#This Row],[月]]&lt;=3,4,ROUNDUP(売上予実[[#This Row],[月]]/3,0)-1)&amp;"Q"</f>
        <v>4Q</v>
      </c>
      <c r="U916">
        <f>MONTH(売上予実[[#This Row],[受注日]])</f>
        <v>1</v>
      </c>
      <c r="V916" s="2"/>
    </row>
    <row r="917" spans="1:22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売上予実[[#This Row],[販売単価]]*売上予実[[#This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1210</v>
      </c>
      <c r="R917" t="s">
        <v>1104</v>
      </c>
      <c r="S917">
        <f>IF(売上予実[[#This Row],[四半期]]="4Q",YEAR(売上予実[[#This Row],[受注日]])-1,YEAR(売上予実[[#This Row],[受注日]]))</f>
        <v>2025</v>
      </c>
      <c r="T917" t="str">
        <f>IF(売上予実[[#This Row],[月]]&lt;=3,4,ROUNDUP(売上予実[[#This Row],[月]]/3,0)-1)&amp;"Q"</f>
        <v>4Q</v>
      </c>
      <c r="U917">
        <f>MONTH(売上予実[[#This Row],[受注日]])</f>
        <v>1</v>
      </c>
      <c r="V917" s="2"/>
    </row>
    <row r="918" spans="1:22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売上予実[[#This Row],[販売単価]]*売上予実[[#This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1210</v>
      </c>
      <c r="R918" t="s">
        <v>1104</v>
      </c>
      <c r="S918">
        <f>IF(売上予実[[#This Row],[四半期]]="4Q",YEAR(売上予実[[#This Row],[受注日]])-1,YEAR(売上予実[[#This Row],[受注日]]))</f>
        <v>2025</v>
      </c>
      <c r="T918" t="str">
        <f>IF(売上予実[[#This Row],[月]]&lt;=3,4,ROUNDUP(売上予実[[#This Row],[月]]/3,0)-1)&amp;"Q"</f>
        <v>4Q</v>
      </c>
      <c r="U918">
        <f>MONTH(売上予実[[#This Row],[受注日]])</f>
        <v>1</v>
      </c>
      <c r="V918" s="2"/>
    </row>
    <row r="919" spans="1:22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売上予実[[#This Row],[販売単価]]*売上予実[[#This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1209</v>
      </c>
      <c r="R919" t="s">
        <v>1103</v>
      </c>
      <c r="S919">
        <f>IF(売上予実[[#This Row],[四半期]]="4Q",YEAR(売上予実[[#This Row],[受注日]])-1,YEAR(売上予実[[#This Row],[受注日]]))</f>
        <v>2025</v>
      </c>
      <c r="T919" t="str">
        <f>IF(売上予実[[#This Row],[月]]&lt;=3,4,ROUNDUP(売上予実[[#This Row],[月]]/3,0)-1)&amp;"Q"</f>
        <v>4Q</v>
      </c>
      <c r="U919">
        <f>MONTH(売上予実[[#This Row],[受注日]])</f>
        <v>1</v>
      </c>
      <c r="V919" s="2"/>
    </row>
    <row r="920" spans="1:22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売上予実[[#This Row],[販売単価]]*売上予実[[#This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1210</v>
      </c>
      <c r="R920" t="s">
        <v>1105</v>
      </c>
      <c r="S920">
        <f>IF(売上予実[[#This Row],[四半期]]="4Q",YEAR(売上予実[[#This Row],[受注日]])-1,YEAR(売上予実[[#This Row],[受注日]]))</f>
        <v>2025</v>
      </c>
      <c r="T920" t="str">
        <f>IF(売上予実[[#This Row],[月]]&lt;=3,4,ROUNDUP(売上予実[[#This Row],[月]]/3,0)-1)&amp;"Q"</f>
        <v>4Q</v>
      </c>
      <c r="U920">
        <f>MONTH(売上予実[[#This Row],[受注日]])</f>
        <v>1</v>
      </c>
      <c r="V920" s="2"/>
    </row>
    <row r="921" spans="1:22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売上予実[[#This Row],[販売単価]]*売上予実[[#This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1210</v>
      </c>
      <c r="R921" t="s">
        <v>1104</v>
      </c>
      <c r="S921">
        <f>IF(売上予実[[#This Row],[四半期]]="4Q",YEAR(売上予実[[#This Row],[受注日]])-1,YEAR(売上予実[[#This Row],[受注日]]))</f>
        <v>2025</v>
      </c>
      <c r="T921" t="str">
        <f>IF(売上予実[[#This Row],[月]]&lt;=3,4,ROUNDUP(売上予実[[#This Row],[月]]/3,0)-1)&amp;"Q"</f>
        <v>4Q</v>
      </c>
      <c r="U921">
        <f>MONTH(売上予実[[#This Row],[受注日]])</f>
        <v>1</v>
      </c>
      <c r="V921" s="2"/>
    </row>
    <row r="922" spans="1:22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売上予実[[#This Row],[販売単価]]*売上予実[[#This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1209</v>
      </c>
      <c r="R922" t="s">
        <v>1103</v>
      </c>
      <c r="S922">
        <f>IF(売上予実[[#This Row],[四半期]]="4Q",YEAR(売上予実[[#This Row],[受注日]])-1,YEAR(売上予実[[#This Row],[受注日]]))</f>
        <v>2025</v>
      </c>
      <c r="T922" t="str">
        <f>IF(売上予実[[#This Row],[月]]&lt;=3,4,ROUNDUP(売上予実[[#This Row],[月]]/3,0)-1)&amp;"Q"</f>
        <v>4Q</v>
      </c>
      <c r="U922">
        <f>MONTH(売上予実[[#This Row],[受注日]])</f>
        <v>1</v>
      </c>
      <c r="V922" s="2"/>
    </row>
    <row r="923" spans="1:22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売上予実[[#This Row],[販売単価]]*売上予実[[#This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1210</v>
      </c>
      <c r="R923" t="s">
        <v>1105</v>
      </c>
      <c r="S923">
        <f>IF(売上予実[[#This Row],[四半期]]="4Q",YEAR(売上予実[[#This Row],[受注日]])-1,YEAR(売上予実[[#This Row],[受注日]]))</f>
        <v>2025</v>
      </c>
      <c r="T923" t="str">
        <f>IF(売上予実[[#This Row],[月]]&lt;=3,4,ROUNDUP(売上予実[[#This Row],[月]]/3,0)-1)&amp;"Q"</f>
        <v>4Q</v>
      </c>
      <c r="U923">
        <f>MONTH(売上予実[[#This Row],[受注日]])</f>
        <v>1</v>
      </c>
      <c r="V923" s="2"/>
    </row>
    <row r="924" spans="1:22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売上予実[[#This Row],[販売単価]]*売上予実[[#This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1210</v>
      </c>
      <c r="R924" t="s">
        <v>1105</v>
      </c>
      <c r="S924">
        <f>IF(売上予実[[#This Row],[四半期]]="4Q",YEAR(売上予実[[#This Row],[受注日]])-1,YEAR(売上予実[[#This Row],[受注日]]))</f>
        <v>2025</v>
      </c>
      <c r="T924" t="str">
        <f>IF(売上予実[[#This Row],[月]]&lt;=3,4,ROUNDUP(売上予実[[#This Row],[月]]/3,0)-1)&amp;"Q"</f>
        <v>4Q</v>
      </c>
      <c r="U924">
        <f>MONTH(売上予実[[#This Row],[受注日]])</f>
        <v>1</v>
      </c>
      <c r="V924" s="2"/>
    </row>
    <row r="925" spans="1:22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売上予実[[#This Row],[販売単価]]*売上予実[[#This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1209</v>
      </c>
      <c r="R925" t="s">
        <v>1103</v>
      </c>
      <c r="S925">
        <f>IF(売上予実[[#This Row],[四半期]]="4Q",YEAR(売上予実[[#This Row],[受注日]])-1,YEAR(売上予実[[#This Row],[受注日]]))</f>
        <v>2025</v>
      </c>
      <c r="T925" t="str">
        <f>IF(売上予実[[#This Row],[月]]&lt;=3,4,ROUNDUP(売上予実[[#This Row],[月]]/3,0)-1)&amp;"Q"</f>
        <v>4Q</v>
      </c>
      <c r="U925">
        <f>MONTH(売上予実[[#This Row],[受注日]])</f>
        <v>1</v>
      </c>
      <c r="V925" s="2"/>
    </row>
    <row r="926" spans="1:22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売上予実[[#This Row],[販売単価]]*売上予実[[#This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1210</v>
      </c>
      <c r="R926" t="s">
        <v>1104</v>
      </c>
      <c r="S926">
        <f>IF(売上予実[[#This Row],[四半期]]="4Q",YEAR(売上予実[[#This Row],[受注日]])-1,YEAR(売上予実[[#This Row],[受注日]]))</f>
        <v>2025</v>
      </c>
      <c r="T926" t="str">
        <f>IF(売上予実[[#This Row],[月]]&lt;=3,4,ROUNDUP(売上予実[[#This Row],[月]]/3,0)-1)&amp;"Q"</f>
        <v>4Q</v>
      </c>
      <c r="U926">
        <f>MONTH(売上予実[[#This Row],[受注日]])</f>
        <v>1</v>
      </c>
      <c r="V926" s="2"/>
    </row>
    <row r="927" spans="1:22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売上予実[[#This Row],[販売単価]]*売上予実[[#This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1210</v>
      </c>
      <c r="R927" t="s">
        <v>1104</v>
      </c>
      <c r="S927">
        <f>IF(売上予実[[#This Row],[四半期]]="4Q",YEAR(売上予実[[#This Row],[受注日]])-1,YEAR(売上予実[[#This Row],[受注日]]))</f>
        <v>2025</v>
      </c>
      <c r="T927" t="str">
        <f>IF(売上予実[[#This Row],[月]]&lt;=3,4,ROUNDUP(売上予実[[#This Row],[月]]/3,0)-1)&amp;"Q"</f>
        <v>4Q</v>
      </c>
      <c r="U927">
        <f>MONTH(売上予実[[#This Row],[受注日]])</f>
        <v>1</v>
      </c>
      <c r="V927" s="2"/>
    </row>
    <row r="928" spans="1:22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売上予実[[#This Row],[販売単価]]*売上予実[[#This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1211</v>
      </c>
      <c r="R928" t="s">
        <v>1106</v>
      </c>
      <c r="S928">
        <f>IF(売上予実[[#This Row],[四半期]]="4Q",YEAR(売上予実[[#This Row],[受注日]])-1,YEAR(売上予実[[#This Row],[受注日]]))</f>
        <v>2025</v>
      </c>
      <c r="T928" t="str">
        <f>IF(売上予実[[#This Row],[月]]&lt;=3,4,ROUNDUP(売上予実[[#This Row],[月]]/3,0)-1)&amp;"Q"</f>
        <v>4Q</v>
      </c>
      <c r="U928">
        <f>MONTH(売上予実[[#This Row],[受注日]])</f>
        <v>1</v>
      </c>
      <c r="V928" s="2"/>
    </row>
    <row r="929" spans="1:22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売上予実[[#This Row],[販売単価]]*売上予実[[#This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1209</v>
      </c>
      <c r="R929" t="s">
        <v>1103</v>
      </c>
      <c r="S929">
        <f>IF(売上予実[[#This Row],[四半期]]="4Q",YEAR(売上予実[[#This Row],[受注日]])-1,YEAR(売上予実[[#This Row],[受注日]]))</f>
        <v>2025</v>
      </c>
      <c r="T929" t="str">
        <f>IF(売上予実[[#This Row],[月]]&lt;=3,4,ROUNDUP(売上予実[[#This Row],[月]]/3,0)-1)&amp;"Q"</f>
        <v>4Q</v>
      </c>
      <c r="U929">
        <f>MONTH(売上予実[[#This Row],[受注日]])</f>
        <v>1</v>
      </c>
      <c r="V929" s="2"/>
    </row>
    <row r="930" spans="1:22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売上予実[[#This Row],[販売単価]]*売上予実[[#This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1209</v>
      </c>
      <c r="R930" t="s">
        <v>1107</v>
      </c>
      <c r="S930">
        <f>IF(売上予実[[#This Row],[四半期]]="4Q",YEAR(売上予実[[#This Row],[受注日]])-1,YEAR(売上予実[[#This Row],[受注日]]))</f>
        <v>2025</v>
      </c>
      <c r="T930" t="str">
        <f>IF(売上予実[[#This Row],[月]]&lt;=3,4,ROUNDUP(売上予実[[#This Row],[月]]/3,0)-1)&amp;"Q"</f>
        <v>4Q</v>
      </c>
      <c r="U930">
        <f>MONTH(売上予実[[#This Row],[受注日]])</f>
        <v>1</v>
      </c>
      <c r="V930" s="2"/>
    </row>
    <row r="931" spans="1:22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売上予実[[#This Row],[販売単価]]*売上予実[[#This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1211</v>
      </c>
      <c r="R931" t="s">
        <v>1106</v>
      </c>
      <c r="S931">
        <f>IF(売上予実[[#This Row],[四半期]]="4Q",YEAR(売上予実[[#This Row],[受注日]])-1,YEAR(売上予実[[#This Row],[受注日]]))</f>
        <v>2025</v>
      </c>
      <c r="T931" t="str">
        <f>IF(売上予実[[#This Row],[月]]&lt;=3,4,ROUNDUP(売上予実[[#This Row],[月]]/3,0)-1)&amp;"Q"</f>
        <v>4Q</v>
      </c>
      <c r="U931">
        <f>MONTH(売上予実[[#This Row],[受注日]])</f>
        <v>1</v>
      </c>
      <c r="V931" s="2"/>
    </row>
    <row r="932" spans="1:22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売上予実[[#This Row],[販売単価]]*売上予実[[#This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1210</v>
      </c>
      <c r="R932" t="s">
        <v>1105</v>
      </c>
      <c r="S932">
        <f>IF(売上予実[[#This Row],[四半期]]="4Q",YEAR(売上予実[[#This Row],[受注日]])-1,YEAR(売上予実[[#This Row],[受注日]]))</f>
        <v>2025</v>
      </c>
      <c r="T932" t="str">
        <f>IF(売上予実[[#This Row],[月]]&lt;=3,4,ROUNDUP(売上予実[[#This Row],[月]]/3,0)-1)&amp;"Q"</f>
        <v>4Q</v>
      </c>
      <c r="U932">
        <f>MONTH(売上予実[[#This Row],[受注日]])</f>
        <v>1</v>
      </c>
      <c r="V932" s="2"/>
    </row>
    <row r="933" spans="1:22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売上予実[[#This Row],[販売単価]]*売上予実[[#This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1210</v>
      </c>
      <c r="R933" t="s">
        <v>1104</v>
      </c>
      <c r="S933">
        <f>IF(売上予実[[#This Row],[四半期]]="4Q",YEAR(売上予実[[#This Row],[受注日]])-1,YEAR(売上予実[[#This Row],[受注日]]))</f>
        <v>2025</v>
      </c>
      <c r="T933" t="str">
        <f>IF(売上予実[[#This Row],[月]]&lt;=3,4,ROUNDUP(売上予実[[#This Row],[月]]/3,0)-1)&amp;"Q"</f>
        <v>4Q</v>
      </c>
      <c r="U933">
        <f>MONTH(売上予実[[#This Row],[受注日]])</f>
        <v>1</v>
      </c>
      <c r="V933" s="2"/>
    </row>
    <row r="934" spans="1:22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売上予実[[#This Row],[販売単価]]*売上予実[[#This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1211</v>
      </c>
      <c r="R934" t="s">
        <v>1106</v>
      </c>
      <c r="S934">
        <f>IF(売上予実[[#This Row],[四半期]]="4Q",YEAR(売上予実[[#This Row],[受注日]])-1,YEAR(売上予実[[#This Row],[受注日]]))</f>
        <v>2025</v>
      </c>
      <c r="T934" t="str">
        <f>IF(売上予実[[#This Row],[月]]&lt;=3,4,ROUNDUP(売上予実[[#This Row],[月]]/3,0)-1)&amp;"Q"</f>
        <v>4Q</v>
      </c>
      <c r="U934">
        <f>MONTH(売上予実[[#This Row],[受注日]])</f>
        <v>1</v>
      </c>
      <c r="V934" s="2"/>
    </row>
    <row r="935" spans="1:22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売上予実[[#This Row],[販売単価]]*売上予実[[#This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1211</v>
      </c>
      <c r="R935" t="s">
        <v>1106</v>
      </c>
      <c r="S935">
        <f>IF(売上予実[[#This Row],[四半期]]="4Q",YEAR(売上予実[[#This Row],[受注日]])-1,YEAR(売上予実[[#This Row],[受注日]]))</f>
        <v>2025</v>
      </c>
      <c r="T935" t="str">
        <f>IF(売上予実[[#This Row],[月]]&lt;=3,4,ROUNDUP(売上予実[[#This Row],[月]]/3,0)-1)&amp;"Q"</f>
        <v>4Q</v>
      </c>
      <c r="U935">
        <f>MONTH(売上予実[[#This Row],[受注日]])</f>
        <v>2</v>
      </c>
      <c r="V935" s="2"/>
    </row>
    <row r="936" spans="1:22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売上予実[[#This Row],[販売単価]]*売上予実[[#This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1210</v>
      </c>
      <c r="R936" t="s">
        <v>1105</v>
      </c>
      <c r="S936">
        <f>IF(売上予実[[#This Row],[四半期]]="4Q",YEAR(売上予実[[#This Row],[受注日]])-1,YEAR(売上予実[[#This Row],[受注日]]))</f>
        <v>2025</v>
      </c>
      <c r="T936" t="str">
        <f>IF(売上予実[[#This Row],[月]]&lt;=3,4,ROUNDUP(売上予実[[#This Row],[月]]/3,0)-1)&amp;"Q"</f>
        <v>4Q</v>
      </c>
      <c r="U936">
        <f>MONTH(売上予実[[#This Row],[受注日]])</f>
        <v>2</v>
      </c>
      <c r="V936" s="2"/>
    </row>
    <row r="937" spans="1:22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売上予実[[#This Row],[販売単価]]*売上予実[[#This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1211</v>
      </c>
      <c r="R937" t="s">
        <v>1106</v>
      </c>
      <c r="S937">
        <f>IF(売上予実[[#This Row],[四半期]]="4Q",YEAR(売上予実[[#This Row],[受注日]])-1,YEAR(売上予実[[#This Row],[受注日]]))</f>
        <v>2025</v>
      </c>
      <c r="T937" t="str">
        <f>IF(売上予実[[#This Row],[月]]&lt;=3,4,ROUNDUP(売上予実[[#This Row],[月]]/3,0)-1)&amp;"Q"</f>
        <v>4Q</v>
      </c>
      <c r="U937">
        <f>MONTH(売上予実[[#This Row],[受注日]])</f>
        <v>2</v>
      </c>
      <c r="V937" s="2"/>
    </row>
    <row r="938" spans="1:22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売上予実[[#This Row],[販売単価]]*売上予実[[#This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1209</v>
      </c>
      <c r="R938" t="s">
        <v>1107</v>
      </c>
      <c r="S938">
        <f>IF(売上予実[[#This Row],[四半期]]="4Q",YEAR(売上予実[[#This Row],[受注日]])-1,YEAR(売上予実[[#This Row],[受注日]]))</f>
        <v>2025</v>
      </c>
      <c r="T938" t="str">
        <f>IF(売上予実[[#This Row],[月]]&lt;=3,4,ROUNDUP(売上予実[[#This Row],[月]]/3,0)-1)&amp;"Q"</f>
        <v>4Q</v>
      </c>
      <c r="U938">
        <f>MONTH(売上予実[[#This Row],[受注日]])</f>
        <v>2</v>
      </c>
      <c r="V938" s="2"/>
    </row>
    <row r="939" spans="1:22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売上予実[[#This Row],[販売単価]]*売上予実[[#This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1210</v>
      </c>
      <c r="R939" t="s">
        <v>1104</v>
      </c>
      <c r="S939">
        <f>IF(売上予実[[#This Row],[四半期]]="4Q",YEAR(売上予実[[#This Row],[受注日]])-1,YEAR(売上予実[[#This Row],[受注日]]))</f>
        <v>2025</v>
      </c>
      <c r="T939" t="str">
        <f>IF(売上予実[[#This Row],[月]]&lt;=3,4,ROUNDUP(売上予実[[#This Row],[月]]/3,0)-1)&amp;"Q"</f>
        <v>4Q</v>
      </c>
      <c r="U939">
        <f>MONTH(売上予実[[#This Row],[受注日]])</f>
        <v>2</v>
      </c>
      <c r="V939" s="2"/>
    </row>
    <row r="940" spans="1:22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売上予実[[#This Row],[販売単価]]*売上予実[[#This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1209</v>
      </c>
      <c r="R940" t="s">
        <v>1103</v>
      </c>
      <c r="S940">
        <f>IF(売上予実[[#This Row],[四半期]]="4Q",YEAR(売上予実[[#This Row],[受注日]])-1,YEAR(売上予実[[#This Row],[受注日]]))</f>
        <v>2025</v>
      </c>
      <c r="T940" t="str">
        <f>IF(売上予実[[#This Row],[月]]&lt;=3,4,ROUNDUP(売上予実[[#This Row],[月]]/3,0)-1)&amp;"Q"</f>
        <v>4Q</v>
      </c>
      <c r="U940">
        <f>MONTH(売上予実[[#This Row],[受注日]])</f>
        <v>2</v>
      </c>
      <c r="V940" s="2"/>
    </row>
    <row r="941" spans="1:22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売上予実[[#This Row],[販売単価]]*売上予実[[#This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1210</v>
      </c>
      <c r="R941" t="s">
        <v>1104</v>
      </c>
      <c r="S941">
        <f>IF(売上予実[[#This Row],[四半期]]="4Q",YEAR(売上予実[[#This Row],[受注日]])-1,YEAR(売上予実[[#This Row],[受注日]]))</f>
        <v>2025</v>
      </c>
      <c r="T941" t="str">
        <f>IF(売上予実[[#This Row],[月]]&lt;=3,4,ROUNDUP(売上予実[[#This Row],[月]]/3,0)-1)&amp;"Q"</f>
        <v>4Q</v>
      </c>
      <c r="U941">
        <f>MONTH(売上予実[[#This Row],[受注日]])</f>
        <v>2</v>
      </c>
      <c r="V941" s="2"/>
    </row>
    <row r="942" spans="1:22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売上予実[[#This Row],[販売単価]]*売上予実[[#This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1211</v>
      </c>
      <c r="R942" t="s">
        <v>1106</v>
      </c>
      <c r="S942">
        <f>IF(売上予実[[#This Row],[四半期]]="4Q",YEAR(売上予実[[#This Row],[受注日]])-1,YEAR(売上予実[[#This Row],[受注日]]))</f>
        <v>2025</v>
      </c>
      <c r="T942" t="str">
        <f>IF(売上予実[[#This Row],[月]]&lt;=3,4,ROUNDUP(売上予実[[#This Row],[月]]/3,0)-1)&amp;"Q"</f>
        <v>4Q</v>
      </c>
      <c r="U942">
        <f>MONTH(売上予実[[#This Row],[受注日]])</f>
        <v>2</v>
      </c>
      <c r="V942" s="2"/>
    </row>
    <row r="943" spans="1:22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売上予実[[#This Row],[販売単価]]*売上予実[[#This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1211</v>
      </c>
      <c r="R943" t="s">
        <v>1106</v>
      </c>
      <c r="S943">
        <f>IF(売上予実[[#This Row],[四半期]]="4Q",YEAR(売上予実[[#This Row],[受注日]])-1,YEAR(売上予実[[#This Row],[受注日]]))</f>
        <v>2025</v>
      </c>
      <c r="T943" t="str">
        <f>IF(売上予実[[#This Row],[月]]&lt;=3,4,ROUNDUP(売上予実[[#This Row],[月]]/3,0)-1)&amp;"Q"</f>
        <v>4Q</v>
      </c>
      <c r="U943">
        <f>MONTH(売上予実[[#This Row],[受注日]])</f>
        <v>2</v>
      </c>
      <c r="V943" s="2"/>
    </row>
    <row r="944" spans="1:22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売上予実[[#This Row],[販売単価]]*売上予実[[#This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1210</v>
      </c>
      <c r="R944" t="s">
        <v>1105</v>
      </c>
      <c r="S944">
        <f>IF(売上予実[[#This Row],[四半期]]="4Q",YEAR(売上予実[[#This Row],[受注日]])-1,YEAR(売上予実[[#This Row],[受注日]]))</f>
        <v>2025</v>
      </c>
      <c r="T944" t="str">
        <f>IF(売上予実[[#This Row],[月]]&lt;=3,4,ROUNDUP(売上予実[[#This Row],[月]]/3,0)-1)&amp;"Q"</f>
        <v>4Q</v>
      </c>
      <c r="U944">
        <f>MONTH(売上予実[[#This Row],[受注日]])</f>
        <v>2</v>
      </c>
      <c r="V944" s="2"/>
    </row>
    <row r="945" spans="1:22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売上予実[[#This Row],[販売単価]]*売上予実[[#This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1210</v>
      </c>
      <c r="R945" t="s">
        <v>1104</v>
      </c>
      <c r="S945">
        <f>IF(売上予実[[#This Row],[四半期]]="4Q",YEAR(売上予実[[#This Row],[受注日]])-1,YEAR(売上予実[[#This Row],[受注日]]))</f>
        <v>2025</v>
      </c>
      <c r="T945" t="str">
        <f>IF(売上予実[[#This Row],[月]]&lt;=3,4,ROUNDUP(売上予実[[#This Row],[月]]/3,0)-1)&amp;"Q"</f>
        <v>4Q</v>
      </c>
      <c r="U945">
        <f>MONTH(売上予実[[#This Row],[受注日]])</f>
        <v>2</v>
      </c>
      <c r="V945" s="2"/>
    </row>
    <row r="946" spans="1:22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売上予実[[#This Row],[販売単価]]*売上予実[[#This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1210</v>
      </c>
      <c r="R946" t="s">
        <v>1105</v>
      </c>
      <c r="S946">
        <f>IF(売上予実[[#This Row],[四半期]]="4Q",YEAR(売上予実[[#This Row],[受注日]])-1,YEAR(売上予実[[#This Row],[受注日]]))</f>
        <v>2025</v>
      </c>
      <c r="T946" t="str">
        <f>IF(売上予実[[#This Row],[月]]&lt;=3,4,ROUNDUP(売上予実[[#This Row],[月]]/3,0)-1)&amp;"Q"</f>
        <v>4Q</v>
      </c>
      <c r="U946">
        <f>MONTH(売上予実[[#This Row],[受注日]])</f>
        <v>2</v>
      </c>
      <c r="V946" s="2"/>
    </row>
    <row r="947" spans="1:22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売上予実[[#This Row],[販売単価]]*売上予実[[#This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1209</v>
      </c>
      <c r="R947" t="s">
        <v>1103</v>
      </c>
      <c r="S947">
        <f>IF(売上予実[[#This Row],[四半期]]="4Q",YEAR(売上予実[[#This Row],[受注日]])-1,YEAR(売上予実[[#This Row],[受注日]]))</f>
        <v>2025</v>
      </c>
      <c r="T947" t="str">
        <f>IF(売上予実[[#This Row],[月]]&lt;=3,4,ROUNDUP(売上予実[[#This Row],[月]]/3,0)-1)&amp;"Q"</f>
        <v>4Q</v>
      </c>
      <c r="U947">
        <f>MONTH(売上予実[[#This Row],[受注日]])</f>
        <v>2</v>
      </c>
      <c r="V947" s="2"/>
    </row>
    <row r="948" spans="1:22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売上予実[[#This Row],[販売単価]]*売上予実[[#This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1210</v>
      </c>
      <c r="R948" t="s">
        <v>1105</v>
      </c>
      <c r="S948">
        <f>IF(売上予実[[#This Row],[四半期]]="4Q",YEAR(売上予実[[#This Row],[受注日]])-1,YEAR(売上予実[[#This Row],[受注日]]))</f>
        <v>2025</v>
      </c>
      <c r="T948" t="str">
        <f>IF(売上予実[[#This Row],[月]]&lt;=3,4,ROUNDUP(売上予実[[#This Row],[月]]/3,0)-1)&amp;"Q"</f>
        <v>4Q</v>
      </c>
      <c r="U948">
        <f>MONTH(売上予実[[#This Row],[受注日]])</f>
        <v>2</v>
      </c>
      <c r="V948" s="2"/>
    </row>
    <row r="949" spans="1:22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売上予実[[#This Row],[販売単価]]*売上予実[[#This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1210</v>
      </c>
      <c r="R949" t="s">
        <v>1105</v>
      </c>
      <c r="S949">
        <f>IF(売上予実[[#This Row],[四半期]]="4Q",YEAR(売上予実[[#This Row],[受注日]])-1,YEAR(売上予実[[#This Row],[受注日]]))</f>
        <v>2025</v>
      </c>
      <c r="T949" t="str">
        <f>IF(売上予実[[#This Row],[月]]&lt;=3,4,ROUNDUP(売上予実[[#This Row],[月]]/3,0)-1)&amp;"Q"</f>
        <v>4Q</v>
      </c>
      <c r="U949">
        <f>MONTH(売上予実[[#This Row],[受注日]])</f>
        <v>2</v>
      </c>
      <c r="V949" s="2"/>
    </row>
    <row r="950" spans="1:22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売上予実[[#This Row],[販売単価]]*売上予実[[#This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1211</v>
      </c>
      <c r="R950" t="s">
        <v>1106</v>
      </c>
      <c r="S950">
        <f>IF(売上予実[[#This Row],[四半期]]="4Q",YEAR(売上予実[[#This Row],[受注日]])-1,YEAR(売上予実[[#This Row],[受注日]]))</f>
        <v>2025</v>
      </c>
      <c r="T950" t="str">
        <f>IF(売上予実[[#This Row],[月]]&lt;=3,4,ROUNDUP(売上予実[[#This Row],[月]]/3,0)-1)&amp;"Q"</f>
        <v>4Q</v>
      </c>
      <c r="U950">
        <f>MONTH(売上予実[[#This Row],[受注日]])</f>
        <v>2</v>
      </c>
      <c r="V950" s="2"/>
    </row>
    <row r="951" spans="1:22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売上予実[[#This Row],[販売単価]]*売上予実[[#This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1209</v>
      </c>
      <c r="R951" t="s">
        <v>1103</v>
      </c>
      <c r="S951">
        <f>IF(売上予実[[#This Row],[四半期]]="4Q",YEAR(売上予実[[#This Row],[受注日]])-1,YEAR(売上予実[[#This Row],[受注日]]))</f>
        <v>2025</v>
      </c>
      <c r="T951" t="str">
        <f>IF(売上予実[[#This Row],[月]]&lt;=3,4,ROUNDUP(売上予実[[#This Row],[月]]/3,0)-1)&amp;"Q"</f>
        <v>4Q</v>
      </c>
      <c r="U951">
        <f>MONTH(売上予実[[#This Row],[受注日]])</f>
        <v>2</v>
      </c>
      <c r="V951" s="2"/>
    </row>
    <row r="952" spans="1:22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売上予実[[#This Row],[販売単価]]*売上予実[[#This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1211</v>
      </c>
      <c r="R952" t="s">
        <v>1106</v>
      </c>
      <c r="S952">
        <f>IF(売上予実[[#This Row],[四半期]]="4Q",YEAR(売上予実[[#This Row],[受注日]])-1,YEAR(売上予実[[#This Row],[受注日]]))</f>
        <v>2025</v>
      </c>
      <c r="T952" t="str">
        <f>IF(売上予実[[#This Row],[月]]&lt;=3,4,ROUNDUP(売上予実[[#This Row],[月]]/3,0)-1)&amp;"Q"</f>
        <v>4Q</v>
      </c>
      <c r="U952">
        <f>MONTH(売上予実[[#This Row],[受注日]])</f>
        <v>2</v>
      </c>
      <c r="V952" s="2"/>
    </row>
    <row r="953" spans="1:22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売上予実[[#This Row],[販売単価]]*売上予実[[#This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1210</v>
      </c>
      <c r="R953" t="s">
        <v>1105</v>
      </c>
      <c r="S953">
        <f>IF(売上予実[[#This Row],[四半期]]="4Q",YEAR(売上予実[[#This Row],[受注日]])-1,YEAR(売上予実[[#This Row],[受注日]]))</f>
        <v>2025</v>
      </c>
      <c r="T953" t="str">
        <f>IF(売上予実[[#This Row],[月]]&lt;=3,4,ROUNDUP(売上予実[[#This Row],[月]]/3,0)-1)&amp;"Q"</f>
        <v>4Q</v>
      </c>
      <c r="U953">
        <f>MONTH(売上予実[[#This Row],[受注日]])</f>
        <v>2</v>
      </c>
      <c r="V953" s="2"/>
    </row>
    <row r="954" spans="1:22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売上予実[[#This Row],[販売単価]]*売上予実[[#This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1210</v>
      </c>
      <c r="R954" t="s">
        <v>1104</v>
      </c>
      <c r="S954">
        <f>IF(売上予実[[#This Row],[四半期]]="4Q",YEAR(売上予実[[#This Row],[受注日]])-1,YEAR(売上予実[[#This Row],[受注日]]))</f>
        <v>2025</v>
      </c>
      <c r="T954" t="str">
        <f>IF(売上予実[[#This Row],[月]]&lt;=3,4,ROUNDUP(売上予実[[#This Row],[月]]/3,0)-1)&amp;"Q"</f>
        <v>4Q</v>
      </c>
      <c r="U954">
        <f>MONTH(売上予実[[#This Row],[受注日]])</f>
        <v>2</v>
      </c>
      <c r="V954" s="2"/>
    </row>
    <row r="955" spans="1:22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売上予実[[#This Row],[販売単価]]*売上予実[[#This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1209</v>
      </c>
      <c r="R955" t="s">
        <v>1103</v>
      </c>
      <c r="S955">
        <f>IF(売上予実[[#This Row],[四半期]]="4Q",YEAR(売上予実[[#This Row],[受注日]])-1,YEAR(売上予実[[#This Row],[受注日]]))</f>
        <v>2025</v>
      </c>
      <c r="T955" t="str">
        <f>IF(売上予実[[#This Row],[月]]&lt;=3,4,ROUNDUP(売上予実[[#This Row],[月]]/3,0)-1)&amp;"Q"</f>
        <v>4Q</v>
      </c>
      <c r="U955">
        <f>MONTH(売上予実[[#This Row],[受注日]])</f>
        <v>2</v>
      </c>
      <c r="V955" s="2"/>
    </row>
    <row r="956" spans="1:22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売上予実[[#This Row],[販売単価]]*売上予実[[#This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1210</v>
      </c>
      <c r="R956" t="s">
        <v>1104</v>
      </c>
      <c r="S956">
        <f>IF(売上予実[[#This Row],[四半期]]="4Q",YEAR(売上予実[[#This Row],[受注日]])-1,YEAR(売上予実[[#This Row],[受注日]]))</f>
        <v>2025</v>
      </c>
      <c r="T956" t="str">
        <f>IF(売上予実[[#This Row],[月]]&lt;=3,4,ROUNDUP(売上予実[[#This Row],[月]]/3,0)-1)&amp;"Q"</f>
        <v>4Q</v>
      </c>
      <c r="U956">
        <f>MONTH(売上予実[[#This Row],[受注日]])</f>
        <v>2</v>
      </c>
      <c r="V956" s="2"/>
    </row>
    <row r="957" spans="1:22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売上予実[[#This Row],[販売単価]]*売上予実[[#This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1210</v>
      </c>
      <c r="R957" t="s">
        <v>1105</v>
      </c>
      <c r="S957">
        <f>IF(売上予実[[#This Row],[四半期]]="4Q",YEAR(売上予実[[#This Row],[受注日]])-1,YEAR(売上予実[[#This Row],[受注日]]))</f>
        <v>2025</v>
      </c>
      <c r="T957" t="str">
        <f>IF(売上予実[[#This Row],[月]]&lt;=3,4,ROUNDUP(売上予実[[#This Row],[月]]/3,0)-1)&amp;"Q"</f>
        <v>4Q</v>
      </c>
      <c r="U957">
        <f>MONTH(売上予実[[#This Row],[受注日]])</f>
        <v>2</v>
      </c>
      <c r="V957" s="2"/>
    </row>
    <row r="958" spans="1:22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売上予実[[#This Row],[販売単価]]*売上予実[[#This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1210</v>
      </c>
      <c r="R958" t="s">
        <v>1105</v>
      </c>
      <c r="S958">
        <f>IF(売上予実[[#This Row],[四半期]]="4Q",YEAR(売上予実[[#This Row],[受注日]])-1,YEAR(売上予実[[#This Row],[受注日]]))</f>
        <v>2025</v>
      </c>
      <c r="T958" t="str">
        <f>IF(売上予実[[#This Row],[月]]&lt;=3,4,ROUNDUP(売上予実[[#This Row],[月]]/3,0)-1)&amp;"Q"</f>
        <v>4Q</v>
      </c>
      <c r="U958">
        <f>MONTH(売上予実[[#This Row],[受注日]])</f>
        <v>2</v>
      </c>
      <c r="V958" s="2"/>
    </row>
    <row r="959" spans="1:22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売上予実[[#This Row],[販売単価]]*売上予実[[#This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1209</v>
      </c>
      <c r="R959" t="s">
        <v>1103</v>
      </c>
      <c r="S959">
        <f>IF(売上予実[[#This Row],[四半期]]="4Q",YEAR(売上予実[[#This Row],[受注日]])-1,YEAR(売上予実[[#This Row],[受注日]]))</f>
        <v>2025</v>
      </c>
      <c r="T959" t="str">
        <f>IF(売上予実[[#This Row],[月]]&lt;=3,4,ROUNDUP(売上予実[[#This Row],[月]]/3,0)-1)&amp;"Q"</f>
        <v>4Q</v>
      </c>
      <c r="U959">
        <f>MONTH(売上予実[[#This Row],[受注日]])</f>
        <v>2</v>
      </c>
      <c r="V959" s="2"/>
    </row>
    <row r="960" spans="1:22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売上予実[[#This Row],[販売単価]]*売上予実[[#This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1211</v>
      </c>
      <c r="R960" t="s">
        <v>1106</v>
      </c>
      <c r="S960">
        <f>IF(売上予実[[#This Row],[四半期]]="4Q",YEAR(売上予実[[#This Row],[受注日]])-1,YEAR(売上予実[[#This Row],[受注日]]))</f>
        <v>2025</v>
      </c>
      <c r="T960" t="str">
        <f>IF(売上予実[[#This Row],[月]]&lt;=3,4,ROUNDUP(売上予実[[#This Row],[月]]/3,0)-1)&amp;"Q"</f>
        <v>4Q</v>
      </c>
      <c r="U960">
        <f>MONTH(売上予実[[#This Row],[受注日]])</f>
        <v>2</v>
      </c>
      <c r="V960" s="2"/>
    </row>
    <row r="961" spans="1:22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売上予実[[#This Row],[販売単価]]*売上予実[[#This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1210</v>
      </c>
      <c r="R961" t="s">
        <v>1104</v>
      </c>
      <c r="S961">
        <f>IF(売上予実[[#This Row],[四半期]]="4Q",YEAR(売上予実[[#This Row],[受注日]])-1,YEAR(売上予実[[#This Row],[受注日]]))</f>
        <v>2025</v>
      </c>
      <c r="T961" t="str">
        <f>IF(売上予実[[#This Row],[月]]&lt;=3,4,ROUNDUP(売上予実[[#This Row],[月]]/3,0)-1)&amp;"Q"</f>
        <v>4Q</v>
      </c>
      <c r="U961">
        <f>MONTH(売上予実[[#This Row],[受注日]])</f>
        <v>2</v>
      </c>
      <c r="V961" s="2"/>
    </row>
    <row r="962" spans="1:22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売上予実[[#This Row],[販売単価]]*売上予実[[#This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1210</v>
      </c>
      <c r="R962" t="s">
        <v>1104</v>
      </c>
      <c r="S962">
        <f>IF(売上予実[[#This Row],[四半期]]="4Q",YEAR(売上予実[[#This Row],[受注日]])-1,YEAR(売上予実[[#This Row],[受注日]]))</f>
        <v>2025</v>
      </c>
      <c r="T962" t="str">
        <f>IF(売上予実[[#This Row],[月]]&lt;=3,4,ROUNDUP(売上予実[[#This Row],[月]]/3,0)-1)&amp;"Q"</f>
        <v>4Q</v>
      </c>
      <c r="U962">
        <f>MONTH(売上予実[[#This Row],[受注日]])</f>
        <v>2</v>
      </c>
      <c r="V962" s="2"/>
    </row>
    <row r="963" spans="1:22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売上予実[[#This Row],[販売単価]]*売上予実[[#This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1210</v>
      </c>
      <c r="R963" t="s">
        <v>1105</v>
      </c>
      <c r="S963">
        <f>IF(売上予実[[#This Row],[四半期]]="4Q",YEAR(売上予実[[#This Row],[受注日]])-1,YEAR(売上予実[[#This Row],[受注日]]))</f>
        <v>2025</v>
      </c>
      <c r="T963" t="str">
        <f>IF(売上予実[[#This Row],[月]]&lt;=3,4,ROUNDUP(売上予実[[#This Row],[月]]/3,0)-1)&amp;"Q"</f>
        <v>4Q</v>
      </c>
      <c r="U963">
        <f>MONTH(売上予実[[#This Row],[受注日]])</f>
        <v>2</v>
      </c>
      <c r="V963" s="2"/>
    </row>
    <row r="964" spans="1:22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売上予実[[#This Row],[販売単価]]*売上予実[[#This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1209</v>
      </c>
      <c r="R964" t="s">
        <v>1103</v>
      </c>
      <c r="S964">
        <f>IF(売上予実[[#This Row],[四半期]]="4Q",YEAR(売上予実[[#This Row],[受注日]])-1,YEAR(売上予実[[#This Row],[受注日]]))</f>
        <v>2025</v>
      </c>
      <c r="T964" t="str">
        <f>IF(売上予実[[#This Row],[月]]&lt;=3,4,ROUNDUP(売上予実[[#This Row],[月]]/3,0)-1)&amp;"Q"</f>
        <v>4Q</v>
      </c>
      <c r="U964">
        <f>MONTH(売上予実[[#This Row],[受注日]])</f>
        <v>2</v>
      </c>
      <c r="V964" s="2"/>
    </row>
    <row r="965" spans="1:22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売上予実[[#This Row],[販売単価]]*売上予実[[#This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1211</v>
      </c>
      <c r="R965" t="s">
        <v>1106</v>
      </c>
      <c r="S965">
        <f>IF(売上予実[[#This Row],[四半期]]="4Q",YEAR(売上予実[[#This Row],[受注日]])-1,YEAR(売上予実[[#This Row],[受注日]]))</f>
        <v>2025</v>
      </c>
      <c r="T965" t="str">
        <f>IF(売上予実[[#This Row],[月]]&lt;=3,4,ROUNDUP(売上予実[[#This Row],[月]]/3,0)-1)&amp;"Q"</f>
        <v>4Q</v>
      </c>
      <c r="U965">
        <f>MONTH(売上予実[[#This Row],[受注日]])</f>
        <v>2</v>
      </c>
      <c r="V965" s="2"/>
    </row>
    <row r="966" spans="1:22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売上予実[[#This Row],[販売単価]]*売上予実[[#This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1210</v>
      </c>
      <c r="R966" t="s">
        <v>1104</v>
      </c>
      <c r="S966">
        <f>IF(売上予実[[#This Row],[四半期]]="4Q",YEAR(売上予実[[#This Row],[受注日]])-1,YEAR(売上予実[[#This Row],[受注日]]))</f>
        <v>2025</v>
      </c>
      <c r="T966" t="str">
        <f>IF(売上予実[[#This Row],[月]]&lt;=3,4,ROUNDUP(売上予実[[#This Row],[月]]/3,0)-1)&amp;"Q"</f>
        <v>4Q</v>
      </c>
      <c r="U966">
        <f>MONTH(売上予実[[#This Row],[受注日]])</f>
        <v>2</v>
      </c>
      <c r="V966" s="2"/>
    </row>
    <row r="967" spans="1:22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売上予実[[#This Row],[販売単価]]*売上予実[[#This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1209</v>
      </c>
      <c r="R967" t="s">
        <v>1103</v>
      </c>
      <c r="S967">
        <f>IF(売上予実[[#This Row],[四半期]]="4Q",YEAR(売上予実[[#This Row],[受注日]])-1,YEAR(売上予実[[#This Row],[受注日]]))</f>
        <v>2025</v>
      </c>
      <c r="T967" t="str">
        <f>IF(売上予実[[#This Row],[月]]&lt;=3,4,ROUNDUP(売上予実[[#This Row],[月]]/3,0)-1)&amp;"Q"</f>
        <v>4Q</v>
      </c>
      <c r="U967">
        <f>MONTH(売上予実[[#This Row],[受注日]])</f>
        <v>2</v>
      </c>
      <c r="V967" s="2"/>
    </row>
    <row r="968" spans="1:22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売上予実[[#This Row],[販売単価]]*売上予実[[#This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1210</v>
      </c>
      <c r="R968" t="s">
        <v>1105</v>
      </c>
      <c r="S968">
        <f>IF(売上予実[[#This Row],[四半期]]="4Q",YEAR(売上予実[[#This Row],[受注日]])-1,YEAR(売上予実[[#This Row],[受注日]]))</f>
        <v>2025</v>
      </c>
      <c r="T968" t="str">
        <f>IF(売上予実[[#This Row],[月]]&lt;=3,4,ROUNDUP(売上予実[[#This Row],[月]]/3,0)-1)&amp;"Q"</f>
        <v>4Q</v>
      </c>
      <c r="U968">
        <f>MONTH(売上予実[[#This Row],[受注日]])</f>
        <v>2</v>
      </c>
      <c r="V968" s="2"/>
    </row>
    <row r="969" spans="1:22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売上予実[[#This Row],[販売単価]]*売上予実[[#This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1210</v>
      </c>
      <c r="R969" t="s">
        <v>1104</v>
      </c>
      <c r="S969">
        <f>IF(売上予実[[#This Row],[四半期]]="4Q",YEAR(売上予実[[#This Row],[受注日]])-1,YEAR(売上予実[[#This Row],[受注日]]))</f>
        <v>2025</v>
      </c>
      <c r="T969" t="str">
        <f>IF(売上予実[[#This Row],[月]]&lt;=3,4,ROUNDUP(売上予実[[#This Row],[月]]/3,0)-1)&amp;"Q"</f>
        <v>4Q</v>
      </c>
      <c r="U969">
        <f>MONTH(売上予実[[#This Row],[受注日]])</f>
        <v>2</v>
      </c>
      <c r="V969" s="2"/>
    </row>
    <row r="970" spans="1:22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売上予実[[#This Row],[販売単価]]*売上予実[[#This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1209</v>
      </c>
      <c r="R970" t="s">
        <v>1107</v>
      </c>
      <c r="S970">
        <f>IF(売上予実[[#This Row],[四半期]]="4Q",YEAR(売上予実[[#This Row],[受注日]])-1,YEAR(売上予実[[#This Row],[受注日]]))</f>
        <v>2025</v>
      </c>
      <c r="T970" t="str">
        <f>IF(売上予実[[#This Row],[月]]&lt;=3,4,ROUNDUP(売上予実[[#This Row],[月]]/3,0)-1)&amp;"Q"</f>
        <v>4Q</v>
      </c>
      <c r="U970">
        <f>MONTH(売上予実[[#This Row],[受注日]])</f>
        <v>3</v>
      </c>
      <c r="V970" s="2"/>
    </row>
    <row r="971" spans="1:22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売上予実[[#This Row],[販売単価]]*売上予実[[#This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1209</v>
      </c>
      <c r="R971" t="s">
        <v>1107</v>
      </c>
      <c r="S971">
        <f>IF(売上予実[[#This Row],[四半期]]="4Q",YEAR(売上予実[[#This Row],[受注日]])-1,YEAR(売上予実[[#This Row],[受注日]]))</f>
        <v>2025</v>
      </c>
      <c r="T971" t="str">
        <f>IF(売上予実[[#This Row],[月]]&lt;=3,4,ROUNDUP(売上予実[[#This Row],[月]]/3,0)-1)&amp;"Q"</f>
        <v>4Q</v>
      </c>
      <c r="U971">
        <f>MONTH(売上予実[[#This Row],[受注日]])</f>
        <v>3</v>
      </c>
      <c r="V971" s="2"/>
    </row>
    <row r="972" spans="1:22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売上予実[[#This Row],[販売単価]]*売上予実[[#This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1210</v>
      </c>
      <c r="R972" t="s">
        <v>1104</v>
      </c>
      <c r="S972">
        <f>IF(売上予実[[#This Row],[四半期]]="4Q",YEAR(売上予実[[#This Row],[受注日]])-1,YEAR(売上予実[[#This Row],[受注日]]))</f>
        <v>2025</v>
      </c>
      <c r="T972" t="str">
        <f>IF(売上予実[[#This Row],[月]]&lt;=3,4,ROUNDUP(売上予実[[#This Row],[月]]/3,0)-1)&amp;"Q"</f>
        <v>4Q</v>
      </c>
      <c r="U972">
        <f>MONTH(売上予実[[#This Row],[受注日]])</f>
        <v>3</v>
      </c>
      <c r="V972" s="2"/>
    </row>
    <row r="973" spans="1:22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売上予実[[#This Row],[販売単価]]*売上予実[[#This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1209</v>
      </c>
      <c r="R973" t="s">
        <v>1103</v>
      </c>
      <c r="S973">
        <f>IF(売上予実[[#This Row],[四半期]]="4Q",YEAR(売上予実[[#This Row],[受注日]])-1,YEAR(売上予実[[#This Row],[受注日]]))</f>
        <v>2025</v>
      </c>
      <c r="T973" t="str">
        <f>IF(売上予実[[#This Row],[月]]&lt;=3,4,ROUNDUP(売上予実[[#This Row],[月]]/3,0)-1)&amp;"Q"</f>
        <v>4Q</v>
      </c>
      <c r="U973">
        <f>MONTH(売上予実[[#This Row],[受注日]])</f>
        <v>3</v>
      </c>
      <c r="V973" s="2"/>
    </row>
    <row r="974" spans="1:22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売上予実[[#This Row],[販売単価]]*売上予実[[#This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1210</v>
      </c>
      <c r="R974" t="s">
        <v>1105</v>
      </c>
      <c r="S974">
        <f>IF(売上予実[[#This Row],[四半期]]="4Q",YEAR(売上予実[[#This Row],[受注日]])-1,YEAR(売上予実[[#This Row],[受注日]]))</f>
        <v>2025</v>
      </c>
      <c r="T974" t="str">
        <f>IF(売上予実[[#This Row],[月]]&lt;=3,4,ROUNDUP(売上予実[[#This Row],[月]]/3,0)-1)&amp;"Q"</f>
        <v>4Q</v>
      </c>
      <c r="U974">
        <f>MONTH(売上予実[[#This Row],[受注日]])</f>
        <v>3</v>
      </c>
      <c r="V974" s="2"/>
    </row>
    <row r="975" spans="1:22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売上予実[[#This Row],[販売単価]]*売上予実[[#This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1209</v>
      </c>
      <c r="R975" t="s">
        <v>1107</v>
      </c>
      <c r="S975">
        <f>IF(売上予実[[#This Row],[四半期]]="4Q",YEAR(売上予実[[#This Row],[受注日]])-1,YEAR(売上予実[[#This Row],[受注日]]))</f>
        <v>2025</v>
      </c>
      <c r="T975" t="str">
        <f>IF(売上予実[[#This Row],[月]]&lt;=3,4,ROUNDUP(売上予実[[#This Row],[月]]/3,0)-1)&amp;"Q"</f>
        <v>4Q</v>
      </c>
      <c r="U975">
        <f>MONTH(売上予実[[#This Row],[受注日]])</f>
        <v>3</v>
      </c>
      <c r="V975" s="2"/>
    </row>
    <row r="976" spans="1:22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売上予実[[#This Row],[販売単価]]*売上予実[[#This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1211</v>
      </c>
      <c r="R976" t="s">
        <v>1106</v>
      </c>
      <c r="S976">
        <f>IF(売上予実[[#This Row],[四半期]]="4Q",YEAR(売上予実[[#This Row],[受注日]])-1,YEAR(売上予実[[#This Row],[受注日]]))</f>
        <v>2025</v>
      </c>
      <c r="T976" t="str">
        <f>IF(売上予実[[#This Row],[月]]&lt;=3,4,ROUNDUP(売上予実[[#This Row],[月]]/3,0)-1)&amp;"Q"</f>
        <v>4Q</v>
      </c>
      <c r="U976">
        <f>MONTH(売上予実[[#This Row],[受注日]])</f>
        <v>3</v>
      </c>
      <c r="V976" s="2"/>
    </row>
    <row r="977" spans="1:22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売上予実[[#This Row],[販売単価]]*売上予実[[#This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1209</v>
      </c>
      <c r="R977" t="s">
        <v>1107</v>
      </c>
      <c r="S977">
        <f>IF(売上予実[[#This Row],[四半期]]="4Q",YEAR(売上予実[[#This Row],[受注日]])-1,YEAR(売上予実[[#This Row],[受注日]]))</f>
        <v>2025</v>
      </c>
      <c r="T977" t="str">
        <f>IF(売上予実[[#This Row],[月]]&lt;=3,4,ROUNDUP(売上予実[[#This Row],[月]]/3,0)-1)&amp;"Q"</f>
        <v>4Q</v>
      </c>
      <c r="U977">
        <f>MONTH(売上予実[[#This Row],[受注日]])</f>
        <v>3</v>
      </c>
      <c r="V977" s="2"/>
    </row>
    <row r="978" spans="1:22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売上予実[[#This Row],[販売単価]]*売上予実[[#This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1209</v>
      </c>
      <c r="R978" t="s">
        <v>1103</v>
      </c>
      <c r="S978">
        <f>IF(売上予実[[#This Row],[四半期]]="4Q",YEAR(売上予実[[#This Row],[受注日]])-1,YEAR(売上予実[[#This Row],[受注日]]))</f>
        <v>2025</v>
      </c>
      <c r="T978" t="str">
        <f>IF(売上予実[[#This Row],[月]]&lt;=3,4,ROUNDUP(売上予実[[#This Row],[月]]/3,0)-1)&amp;"Q"</f>
        <v>4Q</v>
      </c>
      <c r="U978">
        <f>MONTH(売上予実[[#This Row],[受注日]])</f>
        <v>3</v>
      </c>
      <c r="V978" s="2"/>
    </row>
    <row r="979" spans="1:22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売上予実[[#This Row],[販売単価]]*売上予実[[#This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1211</v>
      </c>
      <c r="R979" t="s">
        <v>1106</v>
      </c>
      <c r="S979">
        <f>IF(売上予実[[#This Row],[四半期]]="4Q",YEAR(売上予実[[#This Row],[受注日]])-1,YEAR(売上予実[[#This Row],[受注日]]))</f>
        <v>2025</v>
      </c>
      <c r="T979" t="str">
        <f>IF(売上予実[[#This Row],[月]]&lt;=3,4,ROUNDUP(売上予実[[#This Row],[月]]/3,0)-1)&amp;"Q"</f>
        <v>4Q</v>
      </c>
      <c r="U979">
        <f>MONTH(売上予実[[#This Row],[受注日]])</f>
        <v>3</v>
      </c>
      <c r="V979" s="2"/>
    </row>
    <row r="980" spans="1:22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売上予実[[#This Row],[販売単価]]*売上予実[[#This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1210</v>
      </c>
      <c r="R980" t="s">
        <v>1105</v>
      </c>
      <c r="S980">
        <f>IF(売上予実[[#This Row],[四半期]]="4Q",YEAR(売上予実[[#This Row],[受注日]])-1,YEAR(売上予実[[#This Row],[受注日]]))</f>
        <v>2025</v>
      </c>
      <c r="T980" t="str">
        <f>IF(売上予実[[#This Row],[月]]&lt;=3,4,ROUNDUP(売上予実[[#This Row],[月]]/3,0)-1)&amp;"Q"</f>
        <v>4Q</v>
      </c>
      <c r="U980">
        <f>MONTH(売上予実[[#This Row],[受注日]])</f>
        <v>3</v>
      </c>
      <c r="V980" s="2"/>
    </row>
    <row r="981" spans="1:22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売上予実[[#This Row],[販売単価]]*売上予実[[#This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1210</v>
      </c>
      <c r="R981" t="s">
        <v>1104</v>
      </c>
      <c r="S981">
        <f>IF(売上予実[[#This Row],[四半期]]="4Q",YEAR(売上予実[[#This Row],[受注日]])-1,YEAR(売上予実[[#This Row],[受注日]]))</f>
        <v>2025</v>
      </c>
      <c r="T981" t="str">
        <f>IF(売上予実[[#This Row],[月]]&lt;=3,4,ROUNDUP(売上予実[[#This Row],[月]]/3,0)-1)&amp;"Q"</f>
        <v>4Q</v>
      </c>
      <c r="U981">
        <f>MONTH(売上予実[[#This Row],[受注日]])</f>
        <v>3</v>
      </c>
      <c r="V981" s="2"/>
    </row>
    <row r="982" spans="1:22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売上予実[[#This Row],[販売単価]]*売上予実[[#This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1210</v>
      </c>
      <c r="R982" t="s">
        <v>1105</v>
      </c>
      <c r="S982">
        <f>IF(売上予実[[#This Row],[四半期]]="4Q",YEAR(売上予実[[#This Row],[受注日]])-1,YEAR(売上予実[[#This Row],[受注日]]))</f>
        <v>2025</v>
      </c>
      <c r="T982" t="str">
        <f>IF(売上予実[[#This Row],[月]]&lt;=3,4,ROUNDUP(売上予実[[#This Row],[月]]/3,0)-1)&amp;"Q"</f>
        <v>4Q</v>
      </c>
      <c r="U982">
        <f>MONTH(売上予実[[#This Row],[受注日]])</f>
        <v>3</v>
      </c>
      <c r="V982" s="2"/>
    </row>
    <row r="983" spans="1:22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売上予実[[#This Row],[販売単価]]*売上予実[[#This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1210</v>
      </c>
      <c r="R983" t="s">
        <v>1104</v>
      </c>
      <c r="S983">
        <f>IF(売上予実[[#This Row],[四半期]]="4Q",YEAR(売上予実[[#This Row],[受注日]])-1,YEAR(売上予実[[#This Row],[受注日]]))</f>
        <v>2025</v>
      </c>
      <c r="T983" t="str">
        <f>IF(売上予実[[#This Row],[月]]&lt;=3,4,ROUNDUP(売上予実[[#This Row],[月]]/3,0)-1)&amp;"Q"</f>
        <v>4Q</v>
      </c>
      <c r="U983">
        <f>MONTH(売上予実[[#This Row],[受注日]])</f>
        <v>3</v>
      </c>
      <c r="V983" s="2"/>
    </row>
    <row r="984" spans="1:22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売上予実[[#This Row],[販売単価]]*売上予実[[#This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1210</v>
      </c>
      <c r="R984" t="s">
        <v>1105</v>
      </c>
      <c r="S984">
        <f>IF(売上予実[[#This Row],[四半期]]="4Q",YEAR(売上予実[[#This Row],[受注日]])-1,YEAR(売上予実[[#This Row],[受注日]]))</f>
        <v>2025</v>
      </c>
      <c r="T984" t="str">
        <f>IF(売上予実[[#This Row],[月]]&lt;=3,4,ROUNDUP(売上予実[[#This Row],[月]]/3,0)-1)&amp;"Q"</f>
        <v>4Q</v>
      </c>
      <c r="U984">
        <f>MONTH(売上予実[[#This Row],[受注日]])</f>
        <v>3</v>
      </c>
      <c r="V984" s="2"/>
    </row>
    <row r="985" spans="1:22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売上予実[[#This Row],[販売単価]]*売上予実[[#This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1210</v>
      </c>
      <c r="R985" t="s">
        <v>1104</v>
      </c>
      <c r="S985">
        <f>IF(売上予実[[#This Row],[四半期]]="4Q",YEAR(売上予実[[#This Row],[受注日]])-1,YEAR(売上予実[[#This Row],[受注日]]))</f>
        <v>2025</v>
      </c>
      <c r="T985" t="str">
        <f>IF(売上予実[[#This Row],[月]]&lt;=3,4,ROUNDUP(売上予実[[#This Row],[月]]/3,0)-1)&amp;"Q"</f>
        <v>4Q</v>
      </c>
      <c r="U985">
        <f>MONTH(売上予実[[#This Row],[受注日]])</f>
        <v>3</v>
      </c>
      <c r="V985" s="2"/>
    </row>
    <row r="986" spans="1:22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売上予実[[#This Row],[販売単価]]*売上予実[[#This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1211</v>
      </c>
      <c r="R986" t="s">
        <v>1106</v>
      </c>
      <c r="S986">
        <f>IF(売上予実[[#This Row],[四半期]]="4Q",YEAR(売上予実[[#This Row],[受注日]])-1,YEAR(売上予実[[#This Row],[受注日]]))</f>
        <v>2025</v>
      </c>
      <c r="T986" t="str">
        <f>IF(売上予実[[#This Row],[月]]&lt;=3,4,ROUNDUP(売上予実[[#This Row],[月]]/3,0)-1)&amp;"Q"</f>
        <v>4Q</v>
      </c>
      <c r="U986">
        <f>MONTH(売上予実[[#This Row],[受注日]])</f>
        <v>3</v>
      </c>
      <c r="V986" s="2"/>
    </row>
    <row r="987" spans="1:22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売上予実[[#This Row],[販売単価]]*売上予実[[#This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1211</v>
      </c>
      <c r="R987" t="s">
        <v>1106</v>
      </c>
      <c r="S987">
        <f>IF(売上予実[[#This Row],[四半期]]="4Q",YEAR(売上予実[[#This Row],[受注日]])-1,YEAR(売上予実[[#This Row],[受注日]]))</f>
        <v>2025</v>
      </c>
      <c r="T987" t="str">
        <f>IF(売上予実[[#This Row],[月]]&lt;=3,4,ROUNDUP(売上予実[[#This Row],[月]]/3,0)-1)&amp;"Q"</f>
        <v>4Q</v>
      </c>
      <c r="U987">
        <f>MONTH(売上予実[[#This Row],[受注日]])</f>
        <v>3</v>
      </c>
      <c r="V987" s="2"/>
    </row>
    <row r="988" spans="1:22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売上予実[[#This Row],[販売単価]]*売上予実[[#This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1209</v>
      </c>
      <c r="R988" t="s">
        <v>1107</v>
      </c>
      <c r="S988">
        <f>IF(売上予実[[#This Row],[四半期]]="4Q",YEAR(売上予実[[#This Row],[受注日]])-1,YEAR(売上予実[[#This Row],[受注日]]))</f>
        <v>2025</v>
      </c>
      <c r="T988" t="str">
        <f>IF(売上予実[[#This Row],[月]]&lt;=3,4,ROUNDUP(売上予実[[#This Row],[月]]/3,0)-1)&amp;"Q"</f>
        <v>4Q</v>
      </c>
      <c r="U988">
        <f>MONTH(売上予実[[#This Row],[受注日]])</f>
        <v>3</v>
      </c>
      <c r="V988" s="2"/>
    </row>
    <row r="989" spans="1:22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売上予実[[#This Row],[販売単価]]*売上予実[[#This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1210</v>
      </c>
      <c r="R989" t="s">
        <v>1104</v>
      </c>
      <c r="S989">
        <f>IF(売上予実[[#This Row],[四半期]]="4Q",YEAR(売上予実[[#This Row],[受注日]])-1,YEAR(売上予実[[#This Row],[受注日]]))</f>
        <v>2025</v>
      </c>
      <c r="T989" t="str">
        <f>IF(売上予実[[#This Row],[月]]&lt;=3,4,ROUNDUP(売上予実[[#This Row],[月]]/3,0)-1)&amp;"Q"</f>
        <v>4Q</v>
      </c>
      <c r="U989">
        <f>MONTH(売上予実[[#This Row],[受注日]])</f>
        <v>3</v>
      </c>
      <c r="V989" s="2"/>
    </row>
    <row r="990" spans="1:22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売上予実[[#This Row],[販売単価]]*売上予実[[#This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1210</v>
      </c>
      <c r="R990" t="s">
        <v>1105</v>
      </c>
      <c r="S990">
        <f>IF(売上予実[[#This Row],[四半期]]="4Q",YEAR(売上予実[[#This Row],[受注日]])-1,YEAR(売上予実[[#This Row],[受注日]]))</f>
        <v>2025</v>
      </c>
      <c r="T990" t="str">
        <f>IF(売上予実[[#This Row],[月]]&lt;=3,4,ROUNDUP(売上予実[[#This Row],[月]]/3,0)-1)&amp;"Q"</f>
        <v>4Q</v>
      </c>
      <c r="U990">
        <f>MONTH(売上予実[[#This Row],[受注日]])</f>
        <v>3</v>
      </c>
      <c r="V990" s="2"/>
    </row>
    <row r="991" spans="1:22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売上予実[[#This Row],[販売単価]]*売上予実[[#This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1209</v>
      </c>
      <c r="R991" t="s">
        <v>1107</v>
      </c>
      <c r="S991">
        <f>IF(売上予実[[#This Row],[四半期]]="4Q",YEAR(売上予実[[#This Row],[受注日]])-1,YEAR(売上予実[[#This Row],[受注日]]))</f>
        <v>2025</v>
      </c>
      <c r="T991" t="str">
        <f>IF(売上予実[[#This Row],[月]]&lt;=3,4,ROUNDUP(売上予実[[#This Row],[月]]/3,0)-1)&amp;"Q"</f>
        <v>4Q</v>
      </c>
      <c r="U991">
        <f>MONTH(売上予実[[#This Row],[受注日]])</f>
        <v>3</v>
      </c>
      <c r="V991" s="2"/>
    </row>
    <row r="992" spans="1:22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売上予実[[#This Row],[販売単価]]*売上予実[[#This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1209</v>
      </c>
      <c r="R992" t="s">
        <v>1103</v>
      </c>
      <c r="S992">
        <f>IF(売上予実[[#This Row],[四半期]]="4Q",YEAR(売上予実[[#This Row],[受注日]])-1,YEAR(売上予実[[#This Row],[受注日]]))</f>
        <v>2025</v>
      </c>
      <c r="T992" t="str">
        <f>IF(売上予実[[#This Row],[月]]&lt;=3,4,ROUNDUP(売上予実[[#This Row],[月]]/3,0)-1)&amp;"Q"</f>
        <v>4Q</v>
      </c>
      <c r="U992">
        <f>MONTH(売上予実[[#This Row],[受注日]])</f>
        <v>3</v>
      </c>
      <c r="V992" s="2"/>
    </row>
    <row r="993" spans="1:22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売上予実[[#This Row],[販売単価]]*売上予実[[#This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1209</v>
      </c>
      <c r="R993" t="s">
        <v>1103</v>
      </c>
      <c r="S993">
        <f>IF(売上予実[[#This Row],[四半期]]="4Q",YEAR(売上予実[[#This Row],[受注日]])-1,YEAR(売上予実[[#This Row],[受注日]]))</f>
        <v>2025</v>
      </c>
      <c r="T993" t="str">
        <f>IF(売上予実[[#This Row],[月]]&lt;=3,4,ROUNDUP(売上予実[[#This Row],[月]]/3,0)-1)&amp;"Q"</f>
        <v>4Q</v>
      </c>
      <c r="U993">
        <f>MONTH(売上予実[[#This Row],[受注日]])</f>
        <v>3</v>
      </c>
      <c r="V993" s="2"/>
    </row>
    <row r="994" spans="1:22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売上予実[[#This Row],[販売単価]]*売上予実[[#This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1210</v>
      </c>
      <c r="R994" t="s">
        <v>1105</v>
      </c>
      <c r="S994">
        <f>IF(売上予実[[#This Row],[四半期]]="4Q",YEAR(売上予実[[#This Row],[受注日]])-1,YEAR(売上予実[[#This Row],[受注日]]))</f>
        <v>2025</v>
      </c>
      <c r="T994" t="str">
        <f>IF(売上予実[[#This Row],[月]]&lt;=3,4,ROUNDUP(売上予実[[#This Row],[月]]/3,0)-1)&amp;"Q"</f>
        <v>4Q</v>
      </c>
      <c r="U994">
        <f>MONTH(売上予実[[#This Row],[受注日]])</f>
        <v>3</v>
      </c>
      <c r="V994" s="2"/>
    </row>
    <row r="995" spans="1:22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売上予実[[#This Row],[販売単価]]*売上予実[[#This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1209</v>
      </c>
      <c r="R995" t="s">
        <v>1107</v>
      </c>
      <c r="S995">
        <f>IF(売上予実[[#This Row],[四半期]]="4Q",YEAR(売上予実[[#This Row],[受注日]])-1,YEAR(売上予実[[#This Row],[受注日]]))</f>
        <v>2025</v>
      </c>
      <c r="T995" t="str">
        <f>IF(売上予実[[#This Row],[月]]&lt;=3,4,ROUNDUP(売上予実[[#This Row],[月]]/3,0)-1)&amp;"Q"</f>
        <v>4Q</v>
      </c>
      <c r="U995">
        <f>MONTH(売上予実[[#This Row],[受注日]])</f>
        <v>3</v>
      </c>
      <c r="V995" s="2"/>
    </row>
    <row r="996" spans="1:22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売上予実[[#This Row],[販売単価]]*売上予実[[#This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1210</v>
      </c>
      <c r="R996" t="s">
        <v>1104</v>
      </c>
      <c r="S996">
        <f>IF(売上予実[[#This Row],[四半期]]="4Q",YEAR(売上予実[[#This Row],[受注日]])-1,YEAR(売上予実[[#This Row],[受注日]]))</f>
        <v>2025</v>
      </c>
      <c r="T996" t="str">
        <f>IF(売上予実[[#This Row],[月]]&lt;=3,4,ROUNDUP(売上予実[[#This Row],[月]]/3,0)-1)&amp;"Q"</f>
        <v>4Q</v>
      </c>
      <c r="U996">
        <f>MONTH(売上予実[[#This Row],[受注日]])</f>
        <v>3</v>
      </c>
      <c r="V996" s="2"/>
    </row>
    <row r="997" spans="1:22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売上予実[[#This Row],[販売単価]]*売上予実[[#This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1209</v>
      </c>
      <c r="R997" t="s">
        <v>1103</v>
      </c>
      <c r="S997">
        <f>IF(売上予実[[#This Row],[四半期]]="4Q",YEAR(売上予実[[#This Row],[受注日]])-1,YEAR(売上予実[[#This Row],[受注日]]))</f>
        <v>2025</v>
      </c>
      <c r="T997" t="str">
        <f>IF(売上予実[[#This Row],[月]]&lt;=3,4,ROUNDUP(売上予実[[#This Row],[月]]/3,0)-1)&amp;"Q"</f>
        <v>4Q</v>
      </c>
      <c r="U997">
        <f>MONTH(売上予実[[#This Row],[受注日]])</f>
        <v>3</v>
      </c>
      <c r="V997" s="2"/>
    </row>
    <row r="998" spans="1:22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売上予実[[#This Row],[販売単価]]*売上予実[[#This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1211</v>
      </c>
      <c r="R998" t="s">
        <v>1106</v>
      </c>
      <c r="S998">
        <f>IF(売上予実[[#This Row],[四半期]]="4Q",YEAR(売上予実[[#This Row],[受注日]])-1,YEAR(売上予実[[#This Row],[受注日]]))</f>
        <v>2025</v>
      </c>
      <c r="T998" t="str">
        <f>IF(売上予実[[#This Row],[月]]&lt;=3,4,ROUNDUP(売上予実[[#This Row],[月]]/3,0)-1)&amp;"Q"</f>
        <v>4Q</v>
      </c>
      <c r="U998">
        <f>MONTH(売上予実[[#This Row],[受注日]])</f>
        <v>3</v>
      </c>
      <c r="V998" s="2"/>
    </row>
    <row r="999" spans="1:22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売上予実[[#This Row],[販売単価]]*売上予実[[#This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1209</v>
      </c>
      <c r="R999" t="s">
        <v>1103</v>
      </c>
      <c r="S999">
        <f>IF(売上予実[[#This Row],[四半期]]="4Q",YEAR(売上予実[[#This Row],[受注日]])-1,YEAR(売上予実[[#This Row],[受注日]]))</f>
        <v>2025</v>
      </c>
      <c r="T999" t="str">
        <f>IF(売上予実[[#This Row],[月]]&lt;=3,4,ROUNDUP(売上予実[[#This Row],[月]]/3,0)-1)&amp;"Q"</f>
        <v>4Q</v>
      </c>
      <c r="U999">
        <f>MONTH(売上予実[[#This Row],[受注日]])</f>
        <v>3</v>
      </c>
      <c r="V999" s="2"/>
    </row>
    <row r="1000" spans="1:22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売上予実[[#This Row],[販売単価]]*売上予実[[#This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1210</v>
      </c>
      <c r="R1000" t="s">
        <v>1104</v>
      </c>
      <c r="S1000">
        <f>IF(売上予実[[#This Row],[四半期]]="4Q",YEAR(売上予実[[#This Row],[受注日]])-1,YEAR(売上予実[[#This Row],[受注日]]))</f>
        <v>2025</v>
      </c>
      <c r="T1000" t="str">
        <f>IF(売上予実[[#This Row],[月]]&lt;=3,4,ROUNDUP(売上予実[[#This Row],[月]]/3,0)-1)&amp;"Q"</f>
        <v>4Q</v>
      </c>
      <c r="U1000">
        <f>MONTH(売上予実[[#This Row],[受注日]])</f>
        <v>3</v>
      </c>
      <c r="V1000" s="2"/>
    </row>
    <row r="1001" spans="1:22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売上予実[[#This Row],[販売単価]]*売上予実[[#This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1211</v>
      </c>
      <c r="R1001" t="s">
        <v>1106</v>
      </c>
      <c r="S1001">
        <f>IF(売上予実[[#This Row],[四半期]]="4Q",YEAR(売上予実[[#This Row],[受注日]])-1,YEAR(売上予実[[#This Row],[受注日]]))</f>
        <v>2025</v>
      </c>
      <c r="T1001" t="str">
        <f>IF(売上予実[[#This Row],[月]]&lt;=3,4,ROUNDUP(売上予実[[#This Row],[月]]/3,0)-1)&amp;"Q"</f>
        <v>4Q</v>
      </c>
      <c r="U1001">
        <f>MONTH(売上予実[[#This Row],[受注日]])</f>
        <v>3</v>
      </c>
      <c r="V1001" s="2"/>
    </row>
    <row r="1002" spans="1:22" x14ac:dyDescent="0.35">
      <c r="B1002" s="1">
        <v>45383</v>
      </c>
      <c r="F1002" s="2"/>
      <c r="G1002" s="2"/>
      <c r="I1002" s="2">
        <f>売上予実[[#This Row],[販売単価]]*売上予実[[#This Row],[数量]]</f>
        <v>0</v>
      </c>
      <c r="N1002" t="s">
        <v>23</v>
      </c>
      <c r="O1002" t="s">
        <v>1083</v>
      </c>
      <c r="P1002" t="s">
        <v>1082</v>
      </c>
      <c r="Q1002" t="s">
        <v>1210</v>
      </c>
      <c r="R1002" t="s">
        <v>1105</v>
      </c>
      <c r="S1002">
        <f>IF(売上予実[[#This Row],[四半期]]="4Q",YEAR(売上予実[[#This Row],[受注日]])-1,YEAR(売上予実[[#This Row],[受注日]]))</f>
        <v>2024</v>
      </c>
      <c r="T1002" t="str">
        <f>IF(売上予実[[#This Row],[月]]&lt;=3,4,ROUNDUP(売上予実[[#This Row],[月]]/3,0)-1)&amp;"Q"</f>
        <v>1Q</v>
      </c>
      <c r="U1002">
        <f>MONTH(売上予実[[#This Row],[受注日]])</f>
        <v>4</v>
      </c>
      <c r="V1002" s="2">
        <v>567000</v>
      </c>
    </row>
    <row r="1003" spans="1:22" x14ac:dyDescent="0.35">
      <c r="B1003" s="1">
        <v>45383</v>
      </c>
      <c r="F1003" s="2"/>
      <c r="G1003" s="2"/>
      <c r="I1003" s="2">
        <f>売上予実[[#This Row],[販売単価]]*売上予実[[#This Row],[数量]]</f>
        <v>0</v>
      </c>
      <c r="N1003" t="s">
        <v>100</v>
      </c>
      <c r="O1003" t="s">
        <v>1099</v>
      </c>
      <c r="P1003" t="s">
        <v>1080</v>
      </c>
      <c r="Q1003" t="s">
        <v>1210</v>
      </c>
      <c r="R1003" t="s">
        <v>1104</v>
      </c>
      <c r="S1003">
        <f>IF(売上予実[[#This Row],[四半期]]="4Q",YEAR(売上予実[[#This Row],[受注日]])-1,YEAR(売上予実[[#This Row],[受注日]]))</f>
        <v>2024</v>
      </c>
      <c r="T1003" t="str">
        <f>IF(売上予実[[#This Row],[月]]&lt;=3,4,ROUNDUP(売上予実[[#This Row],[月]]/3,0)-1)&amp;"Q"</f>
        <v>1Q</v>
      </c>
      <c r="U1003">
        <f>MONTH(売上予実[[#This Row],[受注日]])</f>
        <v>4</v>
      </c>
      <c r="V1003" s="2">
        <v>189000</v>
      </c>
    </row>
    <row r="1004" spans="1:22" x14ac:dyDescent="0.35">
      <c r="B1004" s="1">
        <v>45383</v>
      </c>
      <c r="F1004" s="2"/>
      <c r="G1004" s="2"/>
      <c r="I1004" s="2">
        <f>売上予実[[#This Row],[販売単価]]*売上予実[[#This Row],[数量]]</f>
        <v>0</v>
      </c>
      <c r="N1004" t="s">
        <v>38</v>
      </c>
      <c r="O1004" t="s">
        <v>1088</v>
      </c>
      <c r="P1004" t="s">
        <v>1080</v>
      </c>
      <c r="Q1004" t="s">
        <v>1210</v>
      </c>
      <c r="R1004" t="s">
        <v>1104</v>
      </c>
      <c r="S1004">
        <f>IF(売上予実[[#This Row],[四半期]]="4Q",YEAR(売上予実[[#This Row],[受注日]])-1,YEAR(売上予実[[#This Row],[受注日]]))</f>
        <v>2024</v>
      </c>
      <c r="T1004" t="str">
        <f>IF(売上予実[[#This Row],[月]]&lt;=3,4,ROUNDUP(売上予実[[#This Row],[月]]/3,0)-1)&amp;"Q"</f>
        <v>1Q</v>
      </c>
      <c r="U1004">
        <f>MONTH(売上予実[[#This Row],[受注日]])</f>
        <v>4</v>
      </c>
      <c r="V1004" s="2">
        <v>630000</v>
      </c>
    </row>
    <row r="1005" spans="1:22" x14ac:dyDescent="0.35">
      <c r="B1005" s="1">
        <v>45383</v>
      </c>
      <c r="F1005" s="2"/>
      <c r="G1005" s="2"/>
      <c r="I1005" s="2">
        <f>売上予実[[#This Row],[販売単価]]*売上予実[[#This Row],[数量]]</f>
        <v>0</v>
      </c>
      <c r="N1005" t="s">
        <v>27</v>
      </c>
      <c r="O1005" t="s">
        <v>1084</v>
      </c>
      <c r="P1005" t="s">
        <v>1085</v>
      </c>
      <c r="Q1005" t="s">
        <v>1211</v>
      </c>
      <c r="R1005" t="s">
        <v>1106</v>
      </c>
      <c r="S1005">
        <f>IF(売上予実[[#This Row],[四半期]]="4Q",YEAR(売上予実[[#This Row],[受注日]])-1,YEAR(売上予実[[#This Row],[受注日]]))</f>
        <v>2024</v>
      </c>
      <c r="T1005" t="str">
        <f>IF(売上予実[[#This Row],[月]]&lt;=3,4,ROUNDUP(売上予実[[#This Row],[月]]/3,0)-1)&amp;"Q"</f>
        <v>1Q</v>
      </c>
      <c r="U1005">
        <f>MONTH(売上予実[[#This Row],[受注日]])</f>
        <v>4</v>
      </c>
      <c r="V1005" s="2">
        <v>693000</v>
      </c>
    </row>
    <row r="1006" spans="1:22" x14ac:dyDescent="0.35">
      <c r="B1006" s="1">
        <v>45383</v>
      </c>
      <c r="F1006" s="2"/>
      <c r="G1006" s="2"/>
      <c r="I1006" s="2">
        <f>売上予実[[#This Row],[販売単価]]*売上予実[[#This Row],[数量]]</f>
        <v>0</v>
      </c>
      <c r="N1006" t="s">
        <v>31</v>
      </c>
      <c r="O1006" t="s">
        <v>1086</v>
      </c>
      <c r="P1006" t="s">
        <v>1077</v>
      </c>
      <c r="Q1006" t="s">
        <v>1209</v>
      </c>
      <c r="R1006" t="s">
        <v>1103</v>
      </c>
      <c r="S1006">
        <f>IF(売上予実[[#This Row],[四半期]]="4Q",YEAR(売上予実[[#This Row],[受注日]])-1,YEAR(売上予実[[#This Row],[受注日]]))</f>
        <v>2024</v>
      </c>
      <c r="T1006" t="str">
        <f>IF(売上予実[[#This Row],[月]]&lt;=3,4,ROUNDUP(売上予実[[#This Row],[月]]/3,0)-1)&amp;"Q"</f>
        <v>1Q</v>
      </c>
      <c r="U1006">
        <f>MONTH(売上予実[[#This Row],[受注日]])</f>
        <v>4</v>
      </c>
      <c r="V1006" s="2">
        <v>945000</v>
      </c>
    </row>
    <row r="1007" spans="1:22" x14ac:dyDescent="0.35">
      <c r="B1007" s="1">
        <v>45383</v>
      </c>
      <c r="F1007" s="2"/>
      <c r="G1007" s="2"/>
      <c r="I1007" s="2">
        <f>売上予実[[#This Row],[販売単価]]*売上予実[[#This Row],[数量]]</f>
        <v>0</v>
      </c>
      <c r="N1007" t="s">
        <v>7</v>
      </c>
      <c r="O1007" t="s">
        <v>1076</v>
      </c>
      <c r="P1007" t="s">
        <v>1077</v>
      </c>
      <c r="Q1007" t="s">
        <v>1209</v>
      </c>
      <c r="R1007" t="s">
        <v>1103</v>
      </c>
      <c r="S1007">
        <f>IF(売上予実[[#This Row],[四半期]]="4Q",YEAR(売上予実[[#This Row],[受注日]])-1,YEAR(売上予実[[#This Row],[受注日]]))</f>
        <v>2024</v>
      </c>
      <c r="T1007" t="str">
        <f>IF(売上予実[[#This Row],[月]]&lt;=3,4,ROUNDUP(売上予実[[#This Row],[月]]/3,0)-1)&amp;"Q"</f>
        <v>1Q</v>
      </c>
      <c r="U1007">
        <f>MONTH(売上予実[[#This Row],[受注日]])</f>
        <v>4</v>
      </c>
      <c r="V1007" s="2">
        <v>1953000</v>
      </c>
    </row>
    <row r="1008" spans="1:22" x14ac:dyDescent="0.35">
      <c r="B1008" s="1">
        <v>45383</v>
      </c>
      <c r="F1008" s="2"/>
      <c r="G1008" s="2"/>
      <c r="I1008" s="2">
        <f>売上予実[[#This Row],[販売単価]]*売上予実[[#This Row],[数量]]</f>
        <v>0</v>
      </c>
      <c r="N1008" t="s">
        <v>51</v>
      </c>
      <c r="O1008" t="s">
        <v>1092</v>
      </c>
      <c r="P1008" t="s">
        <v>1080</v>
      </c>
      <c r="Q1008" t="s">
        <v>1210</v>
      </c>
      <c r="R1008" t="s">
        <v>1104</v>
      </c>
      <c r="S1008">
        <f>IF(売上予実[[#This Row],[四半期]]="4Q",YEAR(売上予実[[#This Row],[受注日]])-1,YEAR(売上予実[[#This Row],[受注日]]))</f>
        <v>2024</v>
      </c>
      <c r="T1008" t="str">
        <f>IF(売上予実[[#This Row],[月]]&lt;=3,4,ROUNDUP(売上予実[[#This Row],[月]]/3,0)-1)&amp;"Q"</f>
        <v>1Q</v>
      </c>
      <c r="U1008">
        <f>MONTH(売上予実[[#This Row],[受注日]])</f>
        <v>4</v>
      </c>
      <c r="V1008" s="2">
        <v>1260000</v>
      </c>
    </row>
    <row r="1009" spans="2:22" x14ac:dyDescent="0.35">
      <c r="B1009" s="1">
        <v>45383</v>
      </c>
      <c r="F1009" s="2"/>
      <c r="G1009" s="2"/>
      <c r="I1009" s="2">
        <f>売上予実[[#This Row],[販売単価]]*売上予実[[#This Row],[数量]]</f>
        <v>0</v>
      </c>
      <c r="N1009" t="s">
        <v>15</v>
      </c>
      <c r="O1009" t="s">
        <v>1079</v>
      </c>
      <c r="P1009" t="s">
        <v>1080</v>
      </c>
      <c r="Q1009" t="s">
        <v>1210</v>
      </c>
      <c r="R1009" t="s">
        <v>1104</v>
      </c>
      <c r="S1009">
        <f>IF(売上予実[[#This Row],[四半期]]="4Q",YEAR(売上予実[[#This Row],[受注日]])-1,YEAR(売上予実[[#This Row],[受注日]]))</f>
        <v>2024</v>
      </c>
      <c r="T1009" t="str">
        <f>IF(売上予実[[#This Row],[月]]&lt;=3,4,ROUNDUP(売上予実[[#This Row],[月]]/3,0)-1)&amp;"Q"</f>
        <v>1Q</v>
      </c>
      <c r="U1009">
        <f>MONTH(売上予実[[#This Row],[受注日]])</f>
        <v>4</v>
      </c>
      <c r="V1009" s="2">
        <v>378000</v>
      </c>
    </row>
    <row r="1010" spans="2:22" x14ac:dyDescent="0.35">
      <c r="B1010" s="1">
        <v>45383</v>
      </c>
      <c r="F1010" s="2"/>
      <c r="G1010" s="2"/>
      <c r="I1010" s="2">
        <f>売上予実[[#This Row],[販売単価]]*売上予実[[#This Row],[数量]]</f>
        <v>0</v>
      </c>
      <c r="N1010" t="s">
        <v>11</v>
      </c>
      <c r="O1010" t="s">
        <v>1078</v>
      </c>
      <c r="P1010" t="s">
        <v>1077</v>
      </c>
      <c r="Q1010" t="s">
        <v>1209</v>
      </c>
      <c r="R1010" t="s">
        <v>1103</v>
      </c>
      <c r="S1010">
        <f>IF(売上予実[[#This Row],[四半期]]="4Q",YEAR(売上予実[[#This Row],[受注日]])-1,YEAR(売上予実[[#This Row],[受注日]]))</f>
        <v>2024</v>
      </c>
      <c r="T1010" t="str">
        <f>IF(売上予実[[#This Row],[月]]&lt;=3,4,ROUNDUP(売上予実[[#This Row],[月]]/3,0)-1)&amp;"Q"</f>
        <v>1Q</v>
      </c>
      <c r="U1010">
        <f>MONTH(売上予実[[#This Row],[受注日]])</f>
        <v>4</v>
      </c>
      <c r="V1010" s="2">
        <v>1890000</v>
      </c>
    </row>
    <row r="1011" spans="2:22" x14ac:dyDescent="0.35">
      <c r="B1011" s="1">
        <v>45383</v>
      </c>
      <c r="F1011" s="2"/>
      <c r="G1011" s="2"/>
      <c r="I1011" s="2">
        <f>売上予実[[#This Row],[販売単価]]*売上予実[[#This Row],[数量]]</f>
        <v>0</v>
      </c>
      <c r="N1011" t="s">
        <v>57</v>
      </c>
      <c r="O1011" t="s">
        <v>1094</v>
      </c>
      <c r="P1011" t="s">
        <v>1080</v>
      </c>
      <c r="Q1011" t="s">
        <v>1210</v>
      </c>
      <c r="R1011" t="s">
        <v>1104</v>
      </c>
      <c r="S1011">
        <f>IF(売上予実[[#This Row],[四半期]]="4Q",YEAR(売上予実[[#This Row],[受注日]])-1,YEAR(売上予実[[#This Row],[受注日]]))</f>
        <v>2024</v>
      </c>
      <c r="T1011" t="str">
        <f>IF(売上予実[[#This Row],[月]]&lt;=3,4,ROUNDUP(売上予実[[#This Row],[月]]/3,0)-1)&amp;"Q"</f>
        <v>1Q</v>
      </c>
      <c r="U1011">
        <f>MONTH(売上予実[[#This Row],[受注日]])</f>
        <v>4</v>
      </c>
      <c r="V1011" s="2">
        <v>1701000</v>
      </c>
    </row>
    <row r="1012" spans="2:22" x14ac:dyDescent="0.35">
      <c r="B1012" s="1">
        <v>45383</v>
      </c>
      <c r="F1012" s="2"/>
      <c r="G1012" s="2"/>
      <c r="I1012" s="2">
        <f>売上予実[[#This Row],[販売単価]]*売上予実[[#This Row],[数量]]</f>
        <v>0</v>
      </c>
      <c r="N1012" t="s">
        <v>78</v>
      </c>
      <c r="O1012" t="s">
        <v>1097</v>
      </c>
      <c r="P1012" t="s">
        <v>1080</v>
      </c>
      <c r="Q1012" t="s">
        <v>1210</v>
      </c>
      <c r="R1012" t="s">
        <v>1104</v>
      </c>
      <c r="S1012">
        <f>IF(売上予実[[#This Row],[四半期]]="4Q",YEAR(売上予実[[#This Row],[受注日]])-1,YEAR(売上予実[[#This Row],[受注日]]))</f>
        <v>2024</v>
      </c>
      <c r="T1012" t="str">
        <f>IF(売上予実[[#This Row],[月]]&lt;=3,4,ROUNDUP(売上予実[[#This Row],[月]]/3,0)-1)&amp;"Q"</f>
        <v>1Q</v>
      </c>
      <c r="U1012">
        <f>MONTH(売上予実[[#This Row],[受注日]])</f>
        <v>4</v>
      </c>
      <c r="V1012" s="2">
        <v>1386000</v>
      </c>
    </row>
    <row r="1013" spans="2:22" x14ac:dyDescent="0.35">
      <c r="B1013" s="1">
        <v>45383</v>
      </c>
      <c r="F1013" s="2"/>
      <c r="G1013" s="2"/>
      <c r="I1013" s="2">
        <f>売上予実[[#This Row],[販売単価]]*売上予実[[#This Row],[数量]]</f>
        <v>0</v>
      </c>
      <c r="N1013" t="s">
        <v>54</v>
      </c>
      <c r="O1013" t="s">
        <v>1093</v>
      </c>
      <c r="P1013" t="s">
        <v>1082</v>
      </c>
      <c r="Q1013" t="s">
        <v>1210</v>
      </c>
      <c r="R1013" t="s">
        <v>1105</v>
      </c>
      <c r="S1013">
        <f>IF(売上予実[[#This Row],[四半期]]="4Q",YEAR(売上予実[[#This Row],[受注日]])-1,YEAR(売上予実[[#This Row],[受注日]]))</f>
        <v>2024</v>
      </c>
      <c r="T1013" t="str">
        <f>IF(売上予実[[#This Row],[月]]&lt;=3,4,ROUNDUP(売上予実[[#This Row],[月]]/3,0)-1)&amp;"Q"</f>
        <v>1Q</v>
      </c>
      <c r="U1013">
        <f>MONTH(売上予実[[#This Row],[受注日]])</f>
        <v>4</v>
      </c>
      <c r="V1013" s="2">
        <v>882000</v>
      </c>
    </row>
    <row r="1014" spans="2:22" x14ac:dyDescent="0.35">
      <c r="B1014" s="1">
        <v>45383</v>
      </c>
      <c r="F1014" s="2"/>
      <c r="G1014" s="2"/>
      <c r="I1014" s="2">
        <f>売上予実[[#This Row],[販売単価]]*売上予実[[#This Row],[数量]]</f>
        <v>0</v>
      </c>
      <c r="N1014" t="s">
        <v>42</v>
      </c>
      <c r="O1014" t="s">
        <v>1089</v>
      </c>
      <c r="P1014" t="s">
        <v>1077</v>
      </c>
      <c r="Q1014" t="s">
        <v>1209</v>
      </c>
      <c r="R1014" t="s">
        <v>1103</v>
      </c>
      <c r="S1014">
        <f>IF(売上予実[[#This Row],[四半期]]="4Q",YEAR(売上予実[[#This Row],[受注日]])-1,YEAR(売上予実[[#This Row],[受注日]]))</f>
        <v>2024</v>
      </c>
      <c r="T1014" t="str">
        <f>IF(売上予実[[#This Row],[月]]&lt;=3,4,ROUNDUP(売上予実[[#This Row],[月]]/3,0)-1)&amp;"Q"</f>
        <v>1Q</v>
      </c>
      <c r="U1014">
        <f>MONTH(売上予実[[#This Row],[受注日]])</f>
        <v>4</v>
      </c>
      <c r="V1014" s="2">
        <v>1764000</v>
      </c>
    </row>
    <row r="1015" spans="2:22" x14ac:dyDescent="0.35">
      <c r="B1015" s="1">
        <v>45383</v>
      </c>
      <c r="F1015" s="2"/>
      <c r="G1015" s="2"/>
      <c r="I1015" s="2">
        <f>売上予実[[#This Row],[販売単価]]*売上予実[[#This Row],[数量]]</f>
        <v>0</v>
      </c>
      <c r="N1015" t="s">
        <v>34</v>
      </c>
      <c r="O1015" t="s">
        <v>1087</v>
      </c>
      <c r="P1015" t="s">
        <v>1085</v>
      </c>
      <c r="Q1015" t="s">
        <v>1211</v>
      </c>
      <c r="R1015" t="s">
        <v>1106</v>
      </c>
      <c r="S1015">
        <f>IF(売上予実[[#This Row],[四半期]]="4Q",YEAR(売上予実[[#This Row],[受注日]])-1,YEAR(売上予実[[#This Row],[受注日]]))</f>
        <v>2024</v>
      </c>
      <c r="T1015" t="str">
        <f>IF(売上予実[[#This Row],[月]]&lt;=3,4,ROUNDUP(売上予実[[#This Row],[月]]/3,0)-1)&amp;"Q"</f>
        <v>1Q</v>
      </c>
      <c r="U1015">
        <f>MONTH(売上予実[[#This Row],[受注日]])</f>
        <v>4</v>
      </c>
      <c r="V1015" s="2">
        <v>1071000</v>
      </c>
    </row>
    <row r="1016" spans="2:22" x14ac:dyDescent="0.35">
      <c r="B1016" s="1">
        <v>45383</v>
      </c>
      <c r="F1016" s="2"/>
      <c r="G1016" s="2"/>
      <c r="I1016" s="2">
        <f>売上予実[[#This Row],[販売単価]]*売上予実[[#This Row],[数量]]</f>
        <v>0</v>
      </c>
      <c r="N1016" t="s">
        <v>19</v>
      </c>
      <c r="O1016" t="s">
        <v>1081</v>
      </c>
      <c r="P1016" t="s">
        <v>1082</v>
      </c>
      <c r="Q1016" t="s">
        <v>1210</v>
      </c>
      <c r="R1016" t="s">
        <v>1105</v>
      </c>
      <c r="S1016">
        <f>IF(売上予実[[#This Row],[四半期]]="4Q",YEAR(売上予実[[#This Row],[受注日]])-1,YEAR(売上予実[[#This Row],[受注日]]))</f>
        <v>2024</v>
      </c>
      <c r="T1016" t="str">
        <f>IF(売上予実[[#This Row],[月]]&lt;=3,4,ROUNDUP(売上予実[[#This Row],[月]]/3,0)-1)&amp;"Q"</f>
        <v>1Q</v>
      </c>
      <c r="U1016">
        <f>MONTH(売上予実[[#This Row],[受注日]])</f>
        <v>4</v>
      </c>
      <c r="V1016" s="2">
        <v>1008000</v>
      </c>
    </row>
    <row r="1017" spans="2:22" x14ac:dyDescent="0.35">
      <c r="B1017" s="1">
        <v>45383</v>
      </c>
      <c r="F1017" s="2"/>
      <c r="G1017" s="2"/>
      <c r="I1017" s="2">
        <f>売上予実[[#This Row],[販売単価]]*売上予実[[#This Row],[数量]]</f>
        <v>0</v>
      </c>
      <c r="N1017" t="s">
        <v>46</v>
      </c>
      <c r="O1017" t="s">
        <v>1090</v>
      </c>
      <c r="P1017" t="s">
        <v>1091</v>
      </c>
      <c r="Q1017" t="s">
        <v>1209</v>
      </c>
      <c r="R1017" t="s">
        <v>1107</v>
      </c>
      <c r="S1017">
        <f>IF(売上予実[[#This Row],[四半期]]="4Q",YEAR(売上予実[[#This Row],[受注日]])-1,YEAR(売上予実[[#This Row],[受注日]]))</f>
        <v>2024</v>
      </c>
      <c r="T1017" t="str">
        <f>IF(売上予実[[#This Row],[月]]&lt;=3,4,ROUNDUP(売上予実[[#This Row],[月]]/3,0)-1)&amp;"Q"</f>
        <v>1Q</v>
      </c>
      <c r="U1017">
        <f>MONTH(売上予実[[#This Row],[受注日]])</f>
        <v>4</v>
      </c>
      <c r="V1017" s="2">
        <v>1638000</v>
      </c>
    </row>
    <row r="1018" spans="2:22" x14ac:dyDescent="0.35">
      <c r="B1018" s="1">
        <v>45383</v>
      </c>
      <c r="F1018" s="2"/>
      <c r="G1018" s="2"/>
      <c r="I1018" s="2">
        <f>売上予実[[#This Row],[販売単価]]*売上予実[[#This Row],[数量]]</f>
        <v>0</v>
      </c>
      <c r="N1018" t="s">
        <v>105</v>
      </c>
      <c r="O1018" t="s">
        <v>1100</v>
      </c>
      <c r="P1018" t="s">
        <v>1091</v>
      </c>
      <c r="Q1018" t="s">
        <v>1209</v>
      </c>
      <c r="R1018" t="s">
        <v>1107</v>
      </c>
      <c r="S1018">
        <f>IF(売上予実[[#This Row],[四半期]]="4Q",YEAR(売上予実[[#This Row],[受注日]])-1,YEAR(売上予実[[#This Row],[受注日]]))</f>
        <v>2024</v>
      </c>
      <c r="T1018" t="str">
        <f>IF(売上予実[[#This Row],[月]]&lt;=3,4,ROUNDUP(売上予実[[#This Row],[月]]/3,0)-1)&amp;"Q"</f>
        <v>1Q</v>
      </c>
      <c r="U1018">
        <f>MONTH(売上予実[[#This Row],[受注日]])</f>
        <v>4</v>
      </c>
      <c r="V1018" s="2">
        <v>630000</v>
      </c>
    </row>
    <row r="1019" spans="2:22" x14ac:dyDescent="0.35">
      <c r="B1019" s="1">
        <v>45383</v>
      </c>
      <c r="F1019" s="2"/>
      <c r="G1019" s="2"/>
      <c r="I1019" s="2">
        <f>売上予実[[#This Row],[販売単価]]*売上予実[[#This Row],[数量]]</f>
        <v>0</v>
      </c>
      <c r="N1019" t="s">
        <v>82</v>
      </c>
      <c r="O1019" t="s">
        <v>1098</v>
      </c>
      <c r="P1019" t="s">
        <v>1085</v>
      </c>
      <c r="Q1019" t="s">
        <v>1211</v>
      </c>
      <c r="R1019" t="s">
        <v>1106</v>
      </c>
      <c r="S1019">
        <f>IF(売上予実[[#This Row],[四半期]]="4Q",YEAR(売上予実[[#This Row],[受注日]])-1,YEAR(売上予実[[#This Row],[受注日]]))</f>
        <v>2024</v>
      </c>
      <c r="T1019" t="str">
        <f>IF(売上予実[[#This Row],[月]]&lt;=3,4,ROUNDUP(売上予実[[#This Row],[月]]/3,0)-1)&amp;"Q"</f>
        <v>1Q</v>
      </c>
      <c r="U1019">
        <f>MONTH(売上予実[[#This Row],[受注日]])</f>
        <v>4</v>
      </c>
      <c r="V1019" s="2">
        <v>1260000</v>
      </c>
    </row>
    <row r="1020" spans="2:22" x14ac:dyDescent="0.35">
      <c r="B1020" s="1">
        <v>45383</v>
      </c>
      <c r="F1020" s="2"/>
      <c r="G1020" s="2"/>
      <c r="I1020" s="2">
        <f>売上予実[[#This Row],[販売単価]]*売上予実[[#This Row],[数量]]</f>
        <v>0</v>
      </c>
      <c r="N1020" t="s">
        <v>67</v>
      </c>
      <c r="O1020" t="s">
        <v>1096</v>
      </c>
      <c r="P1020" t="s">
        <v>1082</v>
      </c>
      <c r="Q1020" t="s">
        <v>1210</v>
      </c>
      <c r="R1020" t="s">
        <v>1105</v>
      </c>
      <c r="S1020">
        <f>IF(売上予実[[#This Row],[四半期]]="4Q",YEAR(売上予実[[#This Row],[受注日]])-1,YEAR(売上予実[[#This Row],[受注日]]))</f>
        <v>2024</v>
      </c>
      <c r="T1020" t="str">
        <f>IF(売上予実[[#This Row],[月]]&lt;=3,4,ROUNDUP(売上予実[[#This Row],[月]]/3,0)-1)&amp;"Q"</f>
        <v>1Q</v>
      </c>
      <c r="U1020">
        <f>MONTH(売上予実[[#This Row],[受注日]])</f>
        <v>4</v>
      </c>
      <c r="V1020" s="2">
        <v>1197000</v>
      </c>
    </row>
    <row r="1021" spans="2:22" x14ac:dyDescent="0.35">
      <c r="B1021" s="1">
        <v>45383</v>
      </c>
      <c r="F1021" s="2"/>
      <c r="G1021" s="2"/>
      <c r="I1021" s="2">
        <f>売上予実[[#This Row],[販売単価]]*売上予実[[#This Row],[数量]]</f>
        <v>0</v>
      </c>
      <c r="N1021" t="s">
        <v>64</v>
      </c>
      <c r="O1021" t="s">
        <v>1095</v>
      </c>
      <c r="P1021" t="s">
        <v>1085</v>
      </c>
      <c r="Q1021" t="s">
        <v>1211</v>
      </c>
      <c r="R1021" t="s">
        <v>1106</v>
      </c>
      <c r="S1021">
        <f>IF(売上予実[[#This Row],[四半期]]="4Q",YEAR(売上予実[[#This Row],[受注日]])-1,YEAR(売上予実[[#This Row],[受注日]]))</f>
        <v>2024</v>
      </c>
      <c r="T1021" t="str">
        <f>IF(売上予実[[#This Row],[月]]&lt;=3,4,ROUNDUP(売上予実[[#This Row],[月]]/3,0)-1)&amp;"Q"</f>
        <v>1Q</v>
      </c>
      <c r="U1021">
        <f>MONTH(売上予実[[#This Row],[受注日]])</f>
        <v>4</v>
      </c>
      <c r="V1021" s="2">
        <v>630000</v>
      </c>
    </row>
    <row r="1022" spans="2:22" x14ac:dyDescent="0.35">
      <c r="B1022" s="1">
        <v>45413</v>
      </c>
      <c r="F1022" s="2"/>
      <c r="G1022" s="2"/>
      <c r="I1022" s="2">
        <f>売上予実[[#This Row],[販売単価]]*売上予実[[#This Row],[数量]]</f>
        <v>0</v>
      </c>
      <c r="N1022" t="s">
        <v>23</v>
      </c>
      <c r="O1022" t="s">
        <v>1083</v>
      </c>
      <c r="P1022" t="s">
        <v>1082</v>
      </c>
      <c r="Q1022" t="s">
        <v>1210</v>
      </c>
      <c r="R1022" t="s">
        <v>1105</v>
      </c>
      <c r="S1022">
        <f>IF(売上予実[[#This Row],[四半期]]="4Q",YEAR(売上予実[[#This Row],[受注日]])-1,YEAR(売上予実[[#This Row],[受注日]]))</f>
        <v>2024</v>
      </c>
      <c r="T1022" t="str">
        <f>IF(売上予実[[#This Row],[月]]&lt;=3,4,ROUNDUP(売上予実[[#This Row],[月]]/3,0)-1)&amp;"Q"</f>
        <v>1Q</v>
      </c>
      <c r="U1022">
        <f>MONTH(売上予実[[#This Row],[受注日]])</f>
        <v>5</v>
      </c>
      <c r="V1022" s="2">
        <v>567000</v>
      </c>
    </row>
    <row r="1023" spans="2:22" x14ac:dyDescent="0.35">
      <c r="B1023" s="1">
        <v>45413</v>
      </c>
      <c r="F1023" s="2"/>
      <c r="G1023" s="2"/>
      <c r="I1023" s="2">
        <f>売上予実[[#This Row],[販売単価]]*売上予実[[#This Row],[数量]]</f>
        <v>0</v>
      </c>
      <c r="N1023" t="s">
        <v>100</v>
      </c>
      <c r="O1023" t="s">
        <v>1099</v>
      </c>
      <c r="P1023" t="s">
        <v>1080</v>
      </c>
      <c r="Q1023" t="s">
        <v>1210</v>
      </c>
      <c r="R1023" t="s">
        <v>1104</v>
      </c>
      <c r="S1023">
        <f>IF(売上予実[[#This Row],[四半期]]="4Q",YEAR(売上予実[[#This Row],[受注日]])-1,YEAR(売上予実[[#This Row],[受注日]]))</f>
        <v>2024</v>
      </c>
      <c r="T1023" t="str">
        <f>IF(売上予実[[#This Row],[月]]&lt;=3,4,ROUNDUP(売上予実[[#This Row],[月]]/3,0)-1)&amp;"Q"</f>
        <v>1Q</v>
      </c>
      <c r="U1023">
        <f>MONTH(売上予実[[#This Row],[受注日]])</f>
        <v>5</v>
      </c>
      <c r="V1023" s="2">
        <v>189000</v>
      </c>
    </row>
    <row r="1024" spans="2:22" x14ac:dyDescent="0.35">
      <c r="B1024" s="1">
        <v>45413</v>
      </c>
      <c r="F1024" s="2"/>
      <c r="G1024" s="2"/>
      <c r="I1024" s="2">
        <f>売上予実[[#This Row],[販売単価]]*売上予実[[#This Row],[数量]]</f>
        <v>0</v>
      </c>
      <c r="N1024" t="s">
        <v>38</v>
      </c>
      <c r="O1024" t="s">
        <v>1088</v>
      </c>
      <c r="P1024" t="s">
        <v>1080</v>
      </c>
      <c r="Q1024" t="s">
        <v>1210</v>
      </c>
      <c r="R1024" t="s">
        <v>1104</v>
      </c>
      <c r="S1024">
        <f>IF(売上予実[[#This Row],[四半期]]="4Q",YEAR(売上予実[[#This Row],[受注日]])-1,YEAR(売上予実[[#This Row],[受注日]]))</f>
        <v>2024</v>
      </c>
      <c r="T1024" t="str">
        <f>IF(売上予実[[#This Row],[月]]&lt;=3,4,ROUNDUP(売上予実[[#This Row],[月]]/3,0)-1)&amp;"Q"</f>
        <v>1Q</v>
      </c>
      <c r="U1024">
        <f>MONTH(売上予実[[#This Row],[受注日]])</f>
        <v>5</v>
      </c>
      <c r="V1024" s="2">
        <v>630000</v>
      </c>
    </row>
    <row r="1025" spans="2:22" x14ac:dyDescent="0.35">
      <c r="B1025" s="1">
        <v>45413</v>
      </c>
      <c r="F1025" s="2"/>
      <c r="G1025" s="2"/>
      <c r="I1025" s="2">
        <f>売上予実[[#This Row],[販売単価]]*売上予実[[#This Row],[数量]]</f>
        <v>0</v>
      </c>
      <c r="N1025" t="s">
        <v>27</v>
      </c>
      <c r="O1025" t="s">
        <v>1084</v>
      </c>
      <c r="P1025" t="s">
        <v>1085</v>
      </c>
      <c r="Q1025" t="s">
        <v>1211</v>
      </c>
      <c r="R1025" t="s">
        <v>1106</v>
      </c>
      <c r="S1025">
        <f>IF(売上予実[[#This Row],[四半期]]="4Q",YEAR(売上予実[[#This Row],[受注日]])-1,YEAR(売上予実[[#This Row],[受注日]]))</f>
        <v>2024</v>
      </c>
      <c r="T1025" t="str">
        <f>IF(売上予実[[#This Row],[月]]&lt;=3,4,ROUNDUP(売上予実[[#This Row],[月]]/3,0)-1)&amp;"Q"</f>
        <v>1Q</v>
      </c>
      <c r="U1025">
        <f>MONTH(売上予実[[#This Row],[受注日]])</f>
        <v>5</v>
      </c>
      <c r="V1025" s="2">
        <v>693000</v>
      </c>
    </row>
    <row r="1026" spans="2:22" x14ac:dyDescent="0.35">
      <c r="B1026" s="1">
        <v>45413</v>
      </c>
      <c r="F1026" s="2"/>
      <c r="G1026" s="2"/>
      <c r="I1026" s="2">
        <f>売上予実[[#This Row],[販売単価]]*売上予実[[#This Row],[数量]]</f>
        <v>0</v>
      </c>
      <c r="N1026" t="s">
        <v>31</v>
      </c>
      <c r="O1026" t="s">
        <v>1086</v>
      </c>
      <c r="P1026" t="s">
        <v>1077</v>
      </c>
      <c r="Q1026" t="s">
        <v>1209</v>
      </c>
      <c r="R1026" t="s">
        <v>1103</v>
      </c>
      <c r="S1026">
        <f>IF(売上予実[[#This Row],[四半期]]="4Q",YEAR(売上予実[[#This Row],[受注日]])-1,YEAR(売上予実[[#This Row],[受注日]]))</f>
        <v>2024</v>
      </c>
      <c r="T1026" t="str">
        <f>IF(売上予実[[#This Row],[月]]&lt;=3,4,ROUNDUP(売上予実[[#This Row],[月]]/3,0)-1)&amp;"Q"</f>
        <v>1Q</v>
      </c>
      <c r="U1026">
        <f>MONTH(売上予実[[#This Row],[受注日]])</f>
        <v>5</v>
      </c>
      <c r="V1026" s="2">
        <v>945000</v>
      </c>
    </row>
    <row r="1027" spans="2:22" x14ac:dyDescent="0.35">
      <c r="B1027" s="1">
        <v>45413</v>
      </c>
      <c r="F1027" s="2"/>
      <c r="G1027" s="2"/>
      <c r="I1027" s="2">
        <f>売上予実[[#This Row],[販売単価]]*売上予実[[#This Row],[数量]]</f>
        <v>0</v>
      </c>
      <c r="N1027" t="s">
        <v>7</v>
      </c>
      <c r="O1027" t="s">
        <v>1076</v>
      </c>
      <c r="P1027" t="s">
        <v>1077</v>
      </c>
      <c r="Q1027" t="s">
        <v>1209</v>
      </c>
      <c r="R1027" t="s">
        <v>1103</v>
      </c>
      <c r="S1027">
        <f>IF(売上予実[[#This Row],[四半期]]="4Q",YEAR(売上予実[[#This Row],[受注日]])-1,YEAR(売上予実[[#This Row],[受注日]]))</f>
        <v>2024</v>
      </c>
      <c r="T1027" t="str">
        <f>IF(売上予実[[#This Row],[月]]&lt;=3,4,ROUNDUP(売上予実[[#This Row],[月]]/3,0)-1)&amp;"Q"</f>
        <v>1Q</v>
      </c>
      <c r="U1027">
        <f>MONTH(売上予実[[#This Row],[受注日]])</f>
        <v>5</v>
      </c>
      <c r="V1027" s="2">
        <v>1953000</v>
      </c>
    </row>
    <row r="1028" spans="2:22" x14ac:dyDescent="0.35">
      <c r="B1028" s="1">
        <v>45413</v>
      </c>
      <c r="F1028" s="2"/>
      <c r="G1028" s="2"/>
      <c r="I1028" s="2">
        <f>売上予実[[#This Row],[販売単価]]*売上予実[[#This Row],[数量]]</f>
        <v>0</v>
      </c>
      <c r="N1028" t="s">
        <v>51</v>
      </c>
      <c r="O1028" t="s">
        <v>1092</v>
      </c>
      <c r="P1028" t="s">
        <v>1080</v>
      </c>
      <c r="Q1028" t="s">
        <v>1210</v>
      </c>
      <c r="R1028" t="s">
        <v>1104</v>
      </c>
      <c r="S1028">
        <f>IF(売上予実[[#This Row],[四半期]]="4Q",YEAR(売上予実[[#This Row],[受注日]])-1,YEAR(売上予実[[#This Row],[受注日]]))</f>
        <v>2024</v>
      </c>
      <c r="T1028" t="str">
        <f>IF(売上予実[[#This Row],[月]]&lt;=3,4,ROUNDUP(売上予実[[#This Row],[月]]/3,0)-1)&amp;"Q"</f>
        <v>1Q</v>
      </c>
      <c r="U1028">
        <f>MONTH(売上予実[[#This Row],[受注日]])</f>
        <v>5</v>
      </c>
      <c r="V1028" s="2">
        <v>1260000</v>
      </c>
    </row>
    <row r="1029" spans="2:22" x14ac:dyDescent="0.35">
      <c r="B1029" s="1">
        <v>45413</v>
      </c>
      <c r="F1029" s="2"/>
      <c r="G1029" s="2"/>
      <c r="I1029" s="2">
        <f>売上予実[[#This Row],[販売単価]]*売上予実[[#This Row],[数量]]</f>
        <v>0</v>
      </c>
      <c r="N1029" t="s">
        <v>15</v>
      </c>
      <c r="O1029" t="s">
        <v>1079</v>
      </c>
      <c r="P1029" t="s">
        <v>1080</v>
      </c>
      <c r="Q1029" t="s">
        <v>1210</v>
      </c>
      <c r="R1029" t="s">
        <v>1104</v>
      </c>
      <c r="S1029">
        <f>IF(売上予実[[#This Row],[四半期]]="4Q",YEAR(売上予実[[#This Row],[受注日]])-1,YEAR(売上予実[[#This Row],[受注日]]))</f>
        <v>2024</v>
      </c>
      <c r="T1029" t="str">
        <f>IF(売上予実[[#This Row],[月]]&lt;=3,4,ROUNDUP(売上予実[[#This Row],[月]]/3,0)-1)&amp;"Q"</f>
        <v>1Q</v>
      </c>
      <c r="U1029">
        <f>MONTH(売上予実[[#This Row],[受注日]])</f>
        <v>5</v>
      </c>
      <c r="V1029" s="2">
        <v>378000</v>
      </c>
    </row>
    <row r="1030" spans="2:22" x14ac:dyDescent="0.35">
      <c r="B1030" s="1">
        <v>45413</v>
      </c>
      <c r="F1030" s="2"/>
      <c r="G1030" s="2"/>
      <c r="I1030" s="2">
        <f>売上予実[[#This Row],[販売単価]]*売上予実[[#This Row],[数量]]</f>
        <v>0</v>
      </c>
      <c r="N1030" t="s">
        <v>11</v>
      </c>
      <c r="O1030" t="s">
        <v>1078</v>
      </c>
      <c r="P1030" t="s">
        <v>1077</v>
      </c>
      <c r="Q1030" t="s">
        <v>1209</v>
      </c>
      <c r="R1030" t="s">
        <v>1103</v>
      </c>
      <c r="S1030">
        <f>IF(売上予実[[#This Row],[四半期]]="4Q",YEAR(売上予実[[#This Row],[受注日]])-1,YEAR(売上予実[[#This Row],[受注日]]))</f>
        <v>2024</v>
      </c>
      <c r="T1030" t="str">
        <f>IF(売上予実[[#This Row],[月]]&lt;=3,4,ROUNDUP(売上予実[[#This Row],[月]]/3,0)-1)&amp;"Q"</f>
        <v>1Q</v>
      </c>
      <c r="U1030">
        <f>MONTH(売上予実[[#This Row],[受注日]])</f>
        <v>5</v>
      </c>
      <c r="V1030" s="2">
        <v>1890000</v>
      </c>
    </row>
    <row r="1031" spans="2:22" x14ac:dyDescent="0.35">
      <c r="B1031" s="1">
        <v>45413</v>
      </c>
      <c r="F1031" s="2"/>
      <c r="G1031" s="2"/>
      <c r="I1031" s="2">
        <f>売上予実[[#This Row],[販売単価]]*売上予実[[#This Row],[数量]]</f>
        <v>0</v>
      </c>
      <c r="N1031" t="s">
        <v>57</v>
      </c>
      <c r="O1031" t="s">
        <v>1094</v>
      </c>
      <c r="P1031" t="s">
        <v>1080</v>
      </c>
      <c r="Q1031" t="s">
        <v>1210</v>
      </c>
      <c r="R1031" t="s">
        <v>1104</v>
      </c>
      <c r="S1031">
        <f>IF(売上予実[[#This Row],[四半期]]="4Q",YEAR(売上予実[[#This Row],[受注日]])-1,YEAR(売上予実[[#This Row],[受注日]]))</f>
        <v>2024</v>
      </c>
      <c r="T1031" t="str">
        <f>IF(売上予実[[#This Row],[月]]&lt;=3,4,ROUNDUP(売上予実[[#This Row],[月]]/3,0)-1)&amp;"Q"</f>
        <v>1Q</v>
      </c>
      <c r="U1031">
        <f>MONTH(売上予実[[#This Row],[受注日]])</f>
        <v>5</v>
      </c>
      <c r="V1031" s="2">
        <v>1701000</v>
      </c>
    </row>
    <row r="1032" spans="2:22" x14ac:dyDescent="0.35">
      <c r="B1032" s="1">
        <v>45413</v>
      </c>
      <c r="F1032" s="2"/>
      <c r="G1032" s="2"/>
      <c r="I1032" s="2">
        <f>売上予実[[#This Row],[販売単価]]*売上予実[[#This Row],[数量]]</f>
        <v>0</v>
      </c>
      <c r="N1032" t="s">
        <v>78</v>
      </c>
      <c r="O1032" t="s">
        <v>1097</v>
      </c>
      <c r="P1032" t="s">
        <v>1080</v>
      </c>
      <c r="Q1032" t="s">
        <v>1210</v>
      </c>
      <c r="R1032" t="s">
        <v>1104</v>
      </c>
      <c r="S1032">
        <f>IF(売上予実[[#This Row],[四半期]]="4Q",YEAR(売上予実[[#This Row],[受注日]])-1,YEAR(売上予実[[#This Row],[受注日]]))</f>
        <v>2024</v>
      </c>
      <c r="T1032" t="str">
        <f>IF(売上予実[[#This Row],[月]]&lt;=3,4,ROUNDUP(売上予実[[#This Row],[月]]/3,0)-1)&amp;"Q"</f>
        <v>1Q</v>
      </c>
      <c r="U1032">
        <f>MONTH(売上予実[[#This Row],[受注日]])</f>
        <v>5</v>
      </c>
      <c r="V1032" s="2">
        <v>1386000</v>
      </c>
    </row>
    <row r="1033" spans="2:22" x14ac:dyDescent="0.35">
      <c r="B1033" s="1">
        <v>45413</v>
      </c>
      <c r="F1033" s="2"/>
      <c r="G1033" s="2"/>
      <c r="I1033" s="2">
        <f>売上予実[[#This Row],[販売単価]]*売上予実[[#This Row],[数量]]</f>
        <v>0</v>
      </c>
      <c r="N1033" t="s">
        <v>54</v>
      </c>
      <c r="O1033" t="s">
        <v>1093</v>
      </c>
      <c r="P1033" t="s">
        <v>1082</v>
      </c>
      <c r="Q1033" t="s">
        <v>1210</v>
      </c>
      <c r="R1033" t="s">
        <v>1105</v>
      </c>
      <c r="S1033">
        <f>IF(売上予実[[#This Row],[四半期]]="4Q",YEAR(売上予実[[#This Row],[受注日]])-1,YEAR(売上予実[[#This Row],[受注日]]))</f>
        <v>2024</v>
      </c>
      <c r="T1033" t="str">
        <f>IF(売上予実[[#This Row],[月]]&lt;=3,4,ROUNDUP(売上予実[[#This Row],[月]]/3,0)-1)&amp;"Q"</f>
        <v>1Q</v>
      </c>
      <c r="U1033">
        <f>MONTH(売上予実[[#This Row],[受注日]])</f>
        <v>5</v>
      </c>
      <c r="V1033" s="2">
        <v>882000</v>
      </c>
    </row>
    <row r="1034" spans="2:22" x14ac:dyDescent="0.35">
      <c r="B1034" s="1">
        <v>45413</v>
      </c>
      <c r="F1034" s="2"/>
      <c r="G1034" s="2"/>
      <c r="I1034" s="2">
        <f>売上予実[[#This Row],[販売単価]]*売上予実[[#This Row],[数量]]</f>
        <v>0</v>
      </c>
      <c r="N1034" t="s">
        <v>42</v>
      </c>
      <c r="O1034" t="s">
        <v>1089</v>
      </c>
      <c r="P1034" t="s">
        <v>1077</v>
      </c>
      <c r="Q1034" t="s">
        <v>1209</v>
      </c>
      <c r="R1034" t="s">
        <v>1103</v>
      </c>
      <c r="S1034">
        <f>IF(売上予実[[#This Row],[四半期]]="4Q",YEAR(売上予実[[#This Row],[受注日]])-1,YEAR(売上予実[[#This Row],[受注日]]))</f>
        <v>2024</v>
      </c>
      <c r="T1034" t="str">
        <f>IF(売上予実[[#This Row],[月]]&lt;=3,4,ROUNDUP(売上予実[[#This Row],[月]]/3,0)-1)&amp;"Q"</f>
        <v>1Q</v>
      </c>
      <c r="U1034">
        <f>MONTH(売上予実[[#This Row],[受注日]])</f>
        <v>5</v>
      </c>
      <c r="V1034" s="2">
        <v>1764000</v>
      </c>
    </row>
    <row r="1035" spans="2:22" x14ac:dyDescent="0.35">
      <c r="B1035" s="1">
        <v>45413</v>
      </c>
      <c r="F1035" s="2"/>
      <c r="G1035" s="2"/>
      <c r="I1035" s="2">
        <f>売上予実[[#This Row],[販売単価]]*売上予実[[#This Row],[数量]]</f>
        <v>0</v>
      </c>
      <c r="N1035" t="s">
        <v>34</v>
      </c>
      <c r="O1035" t="s">
        <v>1087</v>
      </c>
      <c r="P1035" t="s">
        <v>1085</v>
      </c>
      <c r="Q1035" t="s">
        <v>1211</v>
      </c>
      <c r="R1035" t="s">
        <v>1106</v>
      </c>
      <c r="S1035">
        <f>IF(売上予実[[#This Row],[四半期]]="4Q",YEAR(売上予実[[#This Row],[受注日]])-1,YEAR(売上予実[[#This Row],[受注日]]))</f>
        <v>2024</v>
      </c>
      <c r="T1035" t="str">
        <f>IF(売上予実[[#This Row],[月]]&lt;=3,4,ROUNDUP(売上予実[[#This Row],[月]]/3,0)-1)&amp;"Q"</f>
        <v>1Q</v>
      </c>
      <c r="U1035">
        <f>MONTH(売上予実[[#This Row],[受注日]])</f>
        <v>5</v>
      </c>
      <c r="V1035" s="2">
        <v>1071000</v>
      </c>
    </row>
    <row r="1036" spans="2:22" x14ac:dyDescent="0.35">
      <c r="B1036" s="1">
        <v>45413</v>
      </c>
      <c r="F1036" s="2"/>
      <c r="G1036" s="2"/>
      <c r="I1036" s="2">
        <f>売上予実[[#This Row],[販売単価]]*売上予実[[#This Row],[数量]]</f>
        <v>0</v>
      </c>
      <c r="N1036" t="s">
        <v>19</v>
      </c>
      <c r="O1036" t="s">
        <v>1081</v>
      </c>
      <c r="P1036" t="s">
        <v>1082</v>
      </c>
      <c r="Q1036" t="s">
        <v>1210</v>
      </c>
      <c r="R1036" t="s">
        <v>1105</v>
      </c>
      <c r="S1036">
        <f>IF(売上予実[[#This Row],[四半期]]="4Q",YEAR(売上予実[[#This Row],[受注日]])-1,YEAR(売上予実[[#This Row],[受注日]]))</f>
        <v>2024</v>
      </c>
      <c r="T1036" t="str">
        <f>IF(売上予実[[#This Row],[月]]&lt;=3,4,ROUNDUP(売上予実[[#This Row],[月]]/3,0)-1)&amp;"Q"</f>
        <v>1Q</v>
      </c>
      <c r="U1036">
        <f>MONTH(売上予実[[#This Row],[受注日]])</f>
        <v>5</v>
      </c>
      <c r="V1036" s="2">
        <v>1008000</v>
      </c>
    </row>
    <row r="1037" spans="2:22" x14ac:dyDescent="0.35">
      <c r="B1037" s="1">
        <v>45413</v>
      </c>
      <c r="F1037" s="2"/>
      <c r="G1037" s="2"/>
      <c r="I1037" s="2">
        <f>売上予実[[#This Row],[販売単価]]*売上予実[[#This Row],[数量]]</f>
        <v>0</v>
      </c>
      <c r="N1037" t="s">
        <v>46</v>
      </c>
      <c r="O1037" t="s">
        <v>1090</v>
      </c>
      <c r="P1037" t="s">
        <v>1091</v>
      </c>
      <c r="Q1037" t="s">
        <v>1209</v>
      </c>
      <c r="R1037" t="s">
        <v>1107</v>
      </c>
      <c r="S1037">
        <f>IF(売上予実[[#This Row],[四半期]]="4Q",YEAR(売上予実[[#This Row],[受注日]])-1,YEAR(売上予実[[#This Row],[受注日]]))</f>
        <v>2024</v>
      </c>
      <c r="T1037" t="str">
        <f>IF(売上予実[[#This Row],[月]]&lt;=3,4,ROUNDUP(売上予実[[#This Row],[月]]/3,0)-1)&amp;"Q"</f>
        <v>1Q</v>
      </c>
      <c r="U1037">
        <f>MONTH(売上予実[[#This Row],[受注日]])</f>
        <v>5</v>
      </c>
      <c r="V1037" s="2">
        <v>1638000</v>
      </c>
    </row>
    <row r="1038" spans="2:22" x14ac:dyDescent="0.35">
      <c r="B1038" s="1">
        <v>45413</v>
      </c>
      <c r="F1038" s="2"/>
      <c r="G1038" s="2"/>
      <c r="I1038" s="2">
        <f>売上予実[[#This Row],[販売単価]]*売上予実[[#This Row],[数量]]</f>
        <v>0</v>
      </c>
      <c r="N1038" t="s">
        <v>105</v>
      </c>
      <c r="O1038" t="s">
        <v>1100</v>
      </c>
      <c r="P1038" t="s">
        <v>1091</v>
      </c>
      <c r="Q1038" t="s">
        <v>1209</v>
      </c>
      <c r="R1038" t="s">
        <v>1107</v>
      </c>
      <c r="S1038">
        <f>IF(売上予実[[#This Row],[四半期]]="4Q",YEAR(売上予実[[#This Row],[受注日]])-1,YEAR(売上予実[[#This Row],[受注日]]))</f>
        <v>2024</v>
      </c>
      <c r="T1038" t="str">
        <f>IF(売上予実[[#This Row],[月]]&lt;=3,4,ROUNDUP(売上予実[[#This Row],[月]]/3,0)-1)&amp;"Q"</f>
        <v>1Q</v>
      </c>
      <c r="U1038">
        <f>MONTH(売上予実[[#This Row],[受注日]])</f>
        <v>5</v>
      </c>
      <c r="V1038" s="2">
        <v>630000</v>
      </c>
    </row>
    <row r="1039" spans="2:22" x14ac:dyDescent="0.35">
      <c r="B1039" s="1">
        <v>45413</v>
      </c>
      <c r="F1039" s="2"/>
      <c r="G1039" s="2"/>
      <c r="I1039" s="2">
        <f>売上予実[[#This Row],[販売単価]]*売上予実[[#This Row],[数量]]</f>
        <v>0</v>
      </c>
      <c r="N1039" t="s">
        <v>82</v>
      </c>
      <c r="O1039" t="s">
        <v>1098</v>
      </c>
      <c r="P1039" t="s">
        <v>1085</v>
      </c>
      <c r="Q1039" t="s">
        <v>1211</v>
      </c>
      <c r="R1039" t="s">
        <v>1106</v>
      </c>
      <c r="S1039">
        <f>IF(売上予実[[#This Row],[四半期]]="4Q",YEAR(売上予実[[#This Row],[受注日]])-1,YEAR(売上予実[[#This Row],[受注日]]))</f>
        <v>2024</v>
      </c>
      <c r="T1039" t="str">
        <f>IF(売上予実[[#This Row],[月]]&lt;=3,4,ROUNDUP(売上予実[[#This Row],[月]]/3,0)-1)&amp;"Q"</f>
        <v>1Q</v>
      </c>
      <c r="U1039">
        <f>MONTH(売上予実[[#This Row],[受注日]])</f>
        <v>5</v>
      </c>
      <c r="V1039" s="2">
        <v>1260000</v>
      </c>
    </row>
    <row r="1040" spans="2:22" x14ac:dyDescent="0.35">
      <c r="B1040" s="1">
        <v>45413</v>
      </c>
      <c r="F1040" s="2"/>
      <c r="G1040" s="2"/>
      <c r="I1040" s="2">
        <f>売上予実[[#This Row],[販売単価]]*売上予実[[#This Row],[数量]]</f>
        <v>0</v>
      </c>
      <c r="N1040" t="s">
        <v>67</v>
      </c>
      <c r="O1040" t="s">
        <v>1096</v>
      </c>
      <c r="P1040" t="s">
        <v>1082</v>
      </c>
      <c r="Q1040" t="s">
        <v>1210</v>
      </c>
      <c r="R1040" t="s">
        <v>1105</v>
      </c>
      <c r="S1040">
        <f>IF(売上予実[[#This Row],[四半期]]="4Q",YEAR(売上予実[[#This Row],[受注日]])-1,YEAR(売上予実[[#This Row],[受注日]]))</f>
        <v>2024</v>
      </c>
      <c r="T1040" t="str">
        <f>IF(売上予実[[#This Row],[月]]&lt;=3,4,ROUNDUP(売上予実[[#This Row],[月]]/3,0)-1)&amp;"Q"</f>
        <v>1Q</v>
      </c>
      <c r="U1040">
        <f>MONTH(売上予実[[#This Row],[受注日]])</f>
        <v>5</v>
      </c>
      <c r="V1040" s="2">
        <v>1197000</v>
      </c>
    </row>
    <row r="1041" spans="2:22" x14ac:dyDescent="0.35">
      <c r="B1041" s="1">
        <v>45413</v>
      </c>
      <c r="F1041" s="2"/>
      <c r="G1041" s="2"/>
      <c r="I1041" s="2">
        <f>売上予実[[#This Row],[販売単価]]*売上予実[[#This Row],[数量]]</f>
        <v>0</v>
      </c>
      <c r="N1041" t="s">
        <v>64</v>
      </c>
      <c r="O1041" t="s">
        <v>1095</v>
      </c>
      <c r="P1041" t="s">
        <v>1085</v>
      </c>
      <c r="Q1041" t="s">
        <v>1211</v>
      </c>
      <c r="R1041" t="s">
        <v>1106</v>
      </c>
      <c r="S1041">
        <f>IF(売上予実[[#This Row],[四半期]]="4Q",YEAR(売上予実[[#This Row],[受注日]])-1,YEAR(売上予実[[#This Row],[受注日]]))</f>
        <v>2024</v>
      </c>
      <c r="T1041" t="str">
        <f>IF(売上予実[[#This Row],[月]]&lt;=3,4,ROUNDUP(売上予実[[#This Row],[月]]/3,0)-1)&amp;"Q"</f>
        <v>1Q</v>
      </c>
      <c r="U1041">
        <f>MONTH(売上予実[[#This Row],[受注日]])</f>
        <v>5</v>
      </c>
      <c r="V1041" s="2">
        <v>630000</v>
      </c>
    </row>
    <row r="1042" spans="2:22" x14ac:dyDescent="0.35">
      <c r="B1042" s="1">
        <v>45444</v>
      </c>
      <c r="F1042" s="2"/>
      <c r="G1042" s="2"/>
      <c r="I1042" s="2">
        <f>売上予実[[#This Row],[販売単価]]*売上予実[[#This Row],[数量]]</f>
        <v>0</v>
      </c>
      <c r="N1042" t="s">
        <v>23</v>
      </c>
      <c r="O1042" t="s">
        <v>1083</v>
      </c>
      <c r="P1042" t="s">
        <v>1082</v>
      </c>
      <c r="Q1042" t="s">
        <v>1210</v>
      </c>
      <c r="R1042" t="s">
        <v>1105</v>
      </c>
      <c r="S1042">
        <f>IF(売上予実[[#This Row],[四半期]]="4Q",YEAR(売上予実[[#This Row],[受注日]])-1,YEAR(売上予実[[#This Row],[受注日]]))</f>
        <v>2024</v>
      </c>
      <c r="T1042" t="str">
        <f>IF(売上予実[[#This Row],[月]]&lt;=3,4,ROUNDUP(売上予実[[#This Row],[月]]/3,0)-1)&amp;"Q"</f>
        <v>1Q</v>
      </c>
      <c r="U1042">
        <f>MONTH(売上予実[[#This Row],[受注日]])</f>
        <v>6</v>
      </c>
      <c r="V1042" s="2">
        <v>567000</v>
      </c>
    </row>
    <row r="1043" spans="2:22" x14ac:dyDescent="0.35">
      <c r="B1043" s="1">
        <v>45444</v>
      </c>
      <c r="F1043" s="2"/>
      <c r="G1043" s="2"/>
      <c r="I1043" s="2">
        <f>売上予実[[#This Row],[販売単価]]*売上予実[[#This Row],[数量]]</f>
        <v>0</v>
      </c>
      <c r="N1043" t="s">
        <v>100</v>
      </c>
      <c r="O1043" t="s">
        <v>1099</v>
      </c>
      <c r="P1043" t="s">
        <v>1080</v>
      </c>
      <c r="Q1043" t="s">
        <v>1210</v>
      </c>
      <c r="R1043" t="s">
        <v>1104</v>
      </c>
      <c r="S1043">
        <f>IF(売上予実[[#This Row],[四半期]]="4Q",YEAR(売上予実[[#This Row],[受注日]])-1,YEAR(売上予実[[#This Row],[受注日]]))</f>
        <v>2024</v>
      </c>
      <c r="T1043" t="str">
        <f>IF(売上予実[[#This Row],[月]]&lt;=3,4,ROUNDUP(売上予実[[#This Row],[月]]/3,0)-1)&amp;"Q"</f>
        <v>1Q</v>
      </c>
      <c r="U1043">
        <f>MONTH(売上予実[[#This Row],[受注日]])</f>
        <v>6</v>
      </c>
      <c r="V1043" s="2">
        <v>189000</v>
      </c>
    </row>
    <row r="1044" spans="2:22" x14ac:dyDescent="0.35">
      <c r="B1044" s="1">
        <v>45444</v>
      </c>
      <c r="F1044" s="2"/>
      <c r="G1044" s="2"/>
      <c r="I1044" s="2">
        <f>売上予実[[#This Row],[販売単価]]*売上予実[[#This Row],[数量]]</f>
        <v>0</v>
      </c>
      <c r="N1044" t="s">
        <v>38</v>
      </c>
      <c r="O1044" t="s">
        <v>1088</v>
      </c>
      <c r="P1044" t="s">
        <v>1080</v>
      </c>
      <c r="Q1044" t="s">
        <v>1210</v>
      </c>
      <c r="R1044" t="s">
        <v>1104</v>
      </c>
      <c r="S1044">
        <f>IF(売上予実[[#This Row],[四半期]]="4Q",YEAR(売上予実[[#This Row],[受注日]])-1,YEAR(売上予実[[#This Row],[受注日]]))</f>
        <v>2024</v>
      </c>
      <c r="T1044" t="str">
        <f>IF(売上予実[[#This Row],[月]]&lt;=3,4,ROUNDUP(売上予実[[#This Row],[月]]/3,0)-1)&amp;"Q"</f>
        <v>1Q</v>
      </c>
      <c r="U1044">
        <f>MONTH(売上予実[[#This Row],[受注日]])</f>
        <v>6</v>
      </c>
      <c r="V1044" s="2">
        <v>630000</v>
      </c>
    </row>
    <row r="1045" spans="2:22" x14ac:dyDescent="0.35">
      <c r="B1045" s="1">
        <v>45444</v>
      </c>
      <c r="F1045" s="2"/>
      <c r="G1045" s="2"/>
      <c r="I1045" s="2">
        <f>売上予実[[#This Row],[販売単価]]*売上予実[[#This Row],[数量]]</f>
        <v>0</v>
      </c>
      <c r="N1045" t="s">
        <v>27</v>
      </c>
      <c r="O1045" t="s">
        <v>1084</v>
      </c>
      <c r="P1045" t="s">
        <v>1085</v>
      </c>
      <c r="Q1045" t="s">
        <v>1211</v>
      </c>
      <c r="R1045" t="s">
        <v>1106</v>
      </c>
      <c r="S1045">
        <f>IF(売上予実[[#This Row],[四半期]]="4Q",YEAR(売上予実[[#This Row],[受注日]])-1,YEAR(売上予実[[#This Row],[受注日]]))</f>
        <v>2024</v>
      </c>
      <c r="T1045" t="str">
        <f>IF(売上予実[[#This Row],[月]]&lt;=3,4,ROUNDUP(売上予実[[#This Row],[月]]/3,0)-1)&amp;"Q"</f>
        <v>1Q</v>
      </c>
      <c r="U1045">
        <f>MONTH(売上予実[[#This Row],[受注日]])</f>
        <v>6</v>
      </c>
      <c r="V1045" s="2">
        <v>693000</v>
      </c>
    </row>
    <row r="1046" spans="2:22" x14ac:dyDescent="0.35">
      <c r="B1046" s="1">
        <v>45444</v>
      </c>
      <c r="F1046" s="2"/>
      <c r="G1046" s="2"/>
      <c r="I1046" s="2">
        <f>売上予実[[#This Row],[販売単価]]*売上予実[[#This Row],[数量]]</f>
        <v>0</v>
      </c>
      <c r="N1046" t="s">
        <v>31</v>
      </c>
      <c r="O1046" t="s">
        <v>1086</v>
      </c>
      <c r="P1046" t="s">
        <v>1077</v>
      </c>
      <c r="Q1046" t="s">
        <v>1209</v>
      </c>
      <c r="R1046" t="s">
        <v>1103</v>
      </c>
      <c r="S1046">
        <f>IF(売上予実[[#This Row],[四半期]]="4Q",YEAR(売上予実[[#This Row],[受注日]])-1,YEAR(売上予実[[#This Row],[受注日]]))</f>
        <v>2024</v>
      </c>
      <c r="T1046" t="str">
        <f>IF(売上予実[[#This Row],[月]]&lt;=3,4,ROUNDUP(売上予実[[#This Row],[月]]/3,0)-1)&amp;"Q"</f>
        <v>1Q</v>
      </c>
      <c r="U1046">
        <f>MONTH(売上予実[[#This Row],[受注日]])</f>
        <v>6</v>
      </c>
      <c r="V1046" s="2">
        <v>945000</v>
      </c>
    </row>
    <row r="1047" spans="2:22" x14ac:dyDescent="0.35">
      <c r="B1047" s="1">
        <v>45444</v>
      </c>
      <c r="F1047" s="2"/>
      <c r="G1047" s="2"/>
      <c r="I1047" s="2">
        <f>売上予実[[#This Row],[販売単価]]*売上予実[[#This Row],[数量]]</f>
        <v>0</v>
      </c>
      <c r="N1047" t="s">
        <v>7</v>
      </c>
      <c r="O1047" t="s">
        <v>1076</v>
      </c>
      <c r="P1047" t="s">
        <v>1077</v>
      </c>
      <c r="Q1047" t="s">
        <v>1209</v>
      </c>
      <c r="R1047" t="s">
        <v>1103</v>
      </c>
      <c r="S1047">
        <f>IF(売上予実[[#This Row],[四半期]]="4Q",YEAR(売上予実[[#This Row],[受注日]])-1,YEAR(売上予実[[#This Row],[受注日]]))</f>
        <v>2024</v>
      </c>
      <c r="T1047" t="str">
        <f>IF(売上予実[[#This Row],[月]]&lt;=3,4,ROUNDUP(売上予実[[#This Row],[月]]/3,0)-1)&amp;"Q"</f>
        <v>1Q</v>
      </c>
      <c r="U1047">
        <f>MONTH(売上予実[[#This Row],[受注日]])</f>
        <v>6</v>
      </c>
      <c r="V1047" s="2">
        <v>1953000</v>
      </c>
    </row>
    <row r="1048" spans="2:22" x14ac:dyDescent="0.35">
      <c r="B1048" s="1">
        <v>45444</v>
      </c>
      <c r="F1048" s="2"/>
      <c r="G1048" s="2"/>
      <c r="I1048" s="2">
        <f>売上予実[[#This Row],[販売単価]]*売上予実[[#This Row],[数量]]</f>
        <v>0</v>
      </c>
      <c r="N1048" t="s">
        <v>51</v>
      </c>
      <c r="O1048" t="s">
        <v>1092</v>
      </c>
      <c r="P1048" t="s">
        <v>1080</v>
      </c>
      <c r="Q1048" t="s">
        <v>1210</v>
      </c>
      <c r="R1048" t="s">
        <v>1104</v>
      </c>
      <c r="S1048">
        <f>IF(売上予実[[#This Row],[四半期]]="4Q",YEAR(売上予実[[#This Row],[受注日]])-1,YEAR(売上予実[[#This Row],[受注日]]))</f>
        <v>2024</v>
      </c>
      <c r="T1048" t="str">
        <f>IF(売上予実[[#This Row],[月]]&lt;=3,4,ROUNDUP(売上予実[[#This Row],[月]]/3,0)-1)&amp;"Q"</f>
        <v>1Q</v>
      </c>
      <c r="U1048">
        <f>MONTH(売上予実[[#This Row],[受注日]])</f>
        <v>6</v>
      </c>
      <c r="V1048" s="2">
        <v>1260000</v>
      </c>
    </row>
    <row r="1049" spans="2:22" x14ac:dyDescent="0.35">
      <c r="B1049" s="1">
        <v>45444</v>
      </c>
      <c r="F1049" s="2"/>
      <c r="G1049" s="2"/>
      <c r="I1049" s="2">
        <f>売上予実[[#This Row],[販売単価]]*売上予実[[#This Row],[数量]]</f>
        <v>0</v>
      </c>
      <c r="N1049" t="s">
        <v>15</v>
      </c>
      <c r="O1049" t="s">
        <v>1079</v>
      </c>
      <c r="P1049" t="s">
        <v>1080</v>
      </c>
      <c r="Q1049" t="s">
        <v>1210</v>
      </c>
      <c r="R1049" t="s">
        <v>1104</v>
      </c>
      <c r="S1049">
        <f>IF(売上予実[[#This Row],[四半期]]="4Q",YEAR(売上予実[[#This Row],[受注日]])-1,YEAR(売上予実[[#This Row],[受注日]]))</f>
        <v>2024</v>
      </c>
      <c r="T1049" t="str">
        <f>IF(売上予実[[#This Row],[月]]&lt;=3,4,ROUNDUP(売上予実[[#This Row],[月]]/3,0)-1)&amp;"Q"</f>
        <v>1Q</v>
      </c>
      <c r="U1049">
        <f>MONTH(売上予実[[#This Row],[受注日]])</f>
        <v>6</v>
      </c>
      <c r="V1049" s="2">
        <v>378000</v>
      </c>
    </row>
    <row r="1050" spans="2:22" x14ac:dyDescent="0.35">
      <c r="B1050" s="1">
        <v>45444</v>
      </c>
      <c r="F1050" s="2"/>
      <c r="G1050" s="2"/>
      <c r="I1050" s="2">
        <f>売上予実[[#This Row],[販売単価]]*売上予実[[#This Row],[数量]]</f>
        <v>0</v>
      </c>
      <c r="N1050" t="s">
        <v>11</v>
      </c>
      <c r="O1050" t="s">
        <v>1078</v>
      </c>
      <c r="P1050" t="s">
        <v>1077</v>
      </c>
      <c r="Q1050" t="s">
        <v>1209</v>
      </c>
      <c r="R1050" t="s">
        <v>1103</v>
      </c>
      <c r="S1050">
        <f>IF(売上予実[[#This Row],[四半期]]="4Q",YEAR(売上予実[[#This Row],[受注日]])-1,YEAR(売上予実[[#This Row],[受注日]]))</f>
        <v>2024</v>
      </c>
      <c r="T1050" t="str">
        <f>IF(売上予実[[#This Row],[月]]&lt;=3,4,ROUNDUP(売上予実[[#This Row],[月]]/3,0)-1)&amp;"Q"</f>
        <v>1Q</v>
      </c>
      <c r="U1050">
        <f>MONTH(売上予実[[#This Row],[受注日]])</f>
        <v>6</v>
      </c>
      <c r="V1050" s="2">
        <v>1890000</v>
      </c>
    </row>
    <row r="1051" spans="2:22" x14ac:dyDescent="0.35">
      <c r="B1051" s="1">
        <v>45444</v>
      </c>
      <c r="F1051" s="2"/>
      <c r="G1051" s="2"/>
      <c r="I1051" s="2">
        <f>売上予実[[#This Row],[販売単価]]*売上予実[[#This Row],[数量]]</f>
        <v>0</v>
      </c>
      <c r="N1051" t="s">
        <v>57</v>
      </c>
      <c r="O1051" t="s">
        <v>1094</v>
      </c>
      <c r="P1051" t="s">
        <v>1080</v>
      </c>
      <c r="Q1051" t="s">
        <v>1210</v>
      </c>
      <c r="R1051" t="s">
        <v>1104</v>
      </c>
      <c r="S1051">
        <f>IF(売上予実[[#This Row],[四半期]]="4Q",YEAR(売上予実[[#This Row],[受注日]])-1,YEAR(売上予実[[#This Row],[受注日]]))</f>
        <v>2024</v>
      </c>
      <c r="T1051" t="str">
        <f>IF(売上予実[[#This Row],[月]]&lt;=3,4,ROUNDUP(売上予実[[#This Row],[月]]/3,0)-1)&amp;"Q"</f>
        <v>1Q</v>
      </c>
      <c r="U1051">
        <f>MONTH(売上予実[[#This Row],[受注日]])</f>
        <v>6</v>
      </c>
      <c r="V1051" s="2">
        <v>1701000</v>
      </c>
    </row>
    <row r="1052" spans="2:22" x14ac:dyDescent="0.35">
      <c r="B1052" s="1">
        <v>45444</v>
      </c>
      <c r="F1052" s="2"/>
      <c r="G1052" s="2"/>
      <c r="I1052" s="2">
        <f>売上予実[[#This Row],[販売単価]]*売上予実[[#This Row],[数量]]</f>
        <v>0</v>
      </c>
      <c r="N1052" t="s">
        <v>78</v>
      </c>
      <c r="O1052" t="s">
        <v>1097</v>
      </c>
      <c r="P1052" t="s">
        <v>1080</v>
      </c>
      <c r="Q1052" t="s">
        <v>1210</v>
      </c>
      <c r="R1052" t="s">
        <v>1104</v>
      </c>
      <c r="S1052">
        <f>IF(売上予実[[#This Row],[四半期]]="4Q",YEAR(売上予実[[#This Row],[受注日]])-1,YEAR(売上予実[[#This Row],[受注日]]))</f>
        <v>2024</v>
      </c>
      <c r="T1052" t="str">
        <f>IF(売上予実[[#This Row],[月]]&lt;=3,4,ROUNDUP(売上予実[[#This Row],[月]]/3,0)-1)&amp;"Q"</f>
        <v>1Q</v>
      </c>
      <c r="U1052">
        <f>MONTH(売上予実[[#This Row],[受注日]])</f>
        <v>6</v>
      </c>
      <c r="V1052" s="2">
        <v>1386000</v>
      </c>
    </row>
    <row r="1053" spans="2:22" x14ac:dyDescent="0.35">
      <c r="B1053" s="1">
        <v>45444</v>
      </c>
      <c r="F1053" s="2"/>
      <c r="G1053" s="2"/>
      <c r="I1053" s="2">
        <f>売上予実[[#This Row],[販売単価]]*売上予実[[#This Row],[数量]]</f>
        <v>0</v>
      </c>
      <c r="N1053" t="s">
        <v>54</v>
      </c>
      <c r="O1053" t="s">
        <v>1093</v>
      </c>
      <c r="P1053" t="s">
        <v>1082</v>
      </c>
      <c r="Q1053" t="s">
        <v>1210</v>
      </c>
      <c r="R1053" t="s">
        <v>1105</v>
      </c>
      <c r="S1053">
        <f>IF(売上予実[[#This Row],[四半期]]="4Q",YEAR(売上予実[[#This Row],[受注日]])-1,YEAR(売上予実[[#This Row],[受注日]]))</f>
        <v>2024</v>
      </c>
      <c r="T1053" t="str">
        <f>IF(売上予実[[#This Row],[月]]&lt;=3,4,ROUNDUP(売上予実[[#This Row],[月]]/3,0)-1)&amp;"Q"</f>
        <v>1Q</v>
      </c>
      <c r="U1053">
        <f>MONTH(売上予実[[#This Row],[受注日]])</f>
        <v>6</v>
      </c>
      <c r="V1053" s="2">
        <v>882000</v>
      </c>
    </row>
    <row r="1054" spans="2:22" x14ac:dyDescent="0.35">
      <c r="B1054" s="1">
        <v>45444</v>
      </c>
      <c r="F1054" s="2"/>
      <c r="G1054" s="2"/>
      <c r="I1054" s="2">
        <f>売上予実[[#This Row],[販売単価]]*売上予実[[#This Row],[数量]]</f>
        <v>0</v>
      </c>
      <c r="N1054" t="s">
        <v>42</v>
      </c>
      <c r="O1054" t="s">
        <v>1089</v>
      </c>
      <c r="P1054" t="s">
        <v>1077</v>
      </c>
      <c r="Q1054" t="s">
        <v>1209</v>
      </c>
      <c r="R1054" t="s">
        <v>1103</v>
      </c>
      <c r="S1054">
        <f>IF(売上予実[[#This Row],[四半期]]="4Q",YEAR(売上予実[[#This Row],[受注日]])-1,YEAR(売上予実[[#This Row],[受注日]]))</f>
        <v>2024</v>
      </c>
      <c r="T1054" t="str">
        <f>IF(売上予実[[#This Row],[月]]&lt;=3,4,ROUNDUP(売上予実[[#This Row],[月]]/3,0)-1)&amp;"Q"</f>
        <v>1Q</v>
      </c>
      <c r="U1054">
        <f>MONTH(売上予実[[#This Row],[受注日]])</f>
        <v>6</v>
      </c>
      <c r="V1054" s="2">
        <v>1764000</v>
      </c>
    </row>
    <row r="1055" spans="2:22" x14ac:dyDescent="0.35">
      <c r="B1055" s="1">
        <v>45444</v>
      </c>
      <c r="F1055" s="2"/>
      <c r="G1055" s="2"/>
      <c r="I1055" s="2">
        <f>売上予実[[#This Row],[販売単価]]*売上予実[[#This Row],[数量]]</f>
        <v>0</v>
      </c>
      <c r="N1055" t="s">
        <v>34</v>
      </c>
      <c r="O1055" t="s">
        <v>1087</v>
      </c>
      <c r="P1055" t="s">
        <v>1085</v>
      </c>
      <c r="Q1055" t="s">
        <v>1211</v>
      </c>
      <c r="R1055" t="s">
        <v>1106</v>
      </c>
      <c r="S1055">
        <f>IF(売上予実[[#This Row],[四半期]]="4Q",YEAR(売上予実[[#This Row],[受注日]])-1,YEAR(売上予実[[#This Row],[受注日]]))</f>
        <v>2024</v>
      </c>
      <c r="T1055" t="str">
        <f>IF(売上予実[[#This Row],[月]]&lt;=3,4,ROUNDUP(売上予実[[#This Row],[月]]/3,0)-1)&amp;"Q"</f>
        <v>1Q</v>
      </c>
      <c r="U1055">
        <f>MONTH(売上予実[[#This Row],[受注日]])</f>
        <v>6</v>
      </c>
      <c r="V1055" s="2">
        <v>1071000</v>
      </c>
    </row>
    <row r="1056" spans="2:22" x14ac:dyDescent="0.35">
      <c r="B1056" s="1">
        <v>45444</v>
      </c>
      <c r="F1056" s="2"/>
      <c r="G1056" s="2"/>
      <c r="I1056" s="2">
        <f>売上予実[[#This Row],[販売単価]]*売上予実[[#This Row],[数量]]</f>
        <v>0</v>
      </c>
      <c r="N1056" t="s">
        <v>19</v>
      </c>
      <c r="O1056" t="s">
        <v>1081</v>
      </c>
      <c r="P1056" t="s">
        <v>1082</v>
      </c>
      <c r="Q1056" t="s">
        <v>1210</v>
      </c>
      <c r="R1056" t="s">
        <v>1105</v>
      </c>
      <c r="S1056">
        <f>IF(売上予実[[#This Row],[四半期]]="4Q",YEAR(売上予実[[#This Row],[受注日]])-1,YEAR(売上予実[[#This Row],[受注日]]))</f>
        <v>2024</v>
      </c>
      <c r="T1056" t="str">
        <f>IF(売上予実[[#This Row],[月]]&lt;=3,4,ROUNDUP(売上予実[[#This Row],[月]]/3,0)-1)&amp;"Q"</f>
        <v>1Q</v>
      </c>
      <c r="U1056">
        <f>MONTH(売上予実[[#This Row],[受注日]])</f>
        <v>6</v>
      </c>
      <c r="V1056" s="2">
        <v>1008000</v>
      </c>
    </row>
    <row r="1057" spans="2:22" x14ac:dyDescent="0.35">
      <c r="B1057" s="1">
        <v>45444</v>
      </c>
      <c r="F1057" s="2"/>
      <c r="G1057" s="2"/>
      <c r="I1057" s="2">
        <f>売上予実[[#This Row],[販売単価]]*売上予実[[#This Row],[数量]]</f>
        <v>0</v>
      </c>
      <c r="N1057" t="s">
        <v>46</v>
      </c>
      <c r="O1057" t="s">
        <v>1090</v>
      </c>
      <c r="P1057" t="s">
        <v>1091</v>
      </c>
      <c r="Q1057" t="s">
        <v>1209</v>
      </c>
      <c r="R1057" t="s">
        <v>1107</v>
      </c>
      <c r="S1057">
        <f>IF(売上予実[[#This Row],[四半期]]="4Q",YEAR(売上予実[[#This Row],[受注日]])-1,YEAR(売上予実[[#This Row],[受注日]]))</f>
        <v>2024</v>
      </c>
      <c r="T1057" t="str">
        <f>IF(売上予実[[#This Row],[月]]&lt;=3,4,ROUNDUP(売上予実[[#This Row],[月]]/3,0)-1)&amp;"Q"</f>
        <v>1Q</v>
      </c>
      <c r="U1057">
        <f>MONTH(売上予実[[#This Row],[受注日]])</f>
        <v>6</v>
      </c>
      <c r="V1057" s="2">
        <v>1638000</v>
      </c>
    </row>
    <row r="1058" spans="2:22" x14ac:dyDescent="0.35">
      <c r="B1058" s="1">
        <v>45444</v>
      </c>
      <c r="F1058" s="2"/>
      <c r="G1058" s="2"/>
      <c r="I1058" s="2">
        <f>売上予実[[#This Row],[販売単価]]*売上予実[[#This Row],[数量]]</f>
        <v>0</v>
      </c>
      <c r="N1058" t="s">
        <v>105</v>
      </c>
      <c r="O1058" t="s">
        <v>1100</v>
      </c>
      <c r="P1058" t="s">
        <v>1091</v>
      </c>
      <c r="Q1058" t="s">
        <v>1209</v>
      </c>
      <c r="R1058" t="s">
        <v>1107</v>
      </c>
      <c r="S1058">
        <f>IF(売上予実[[#This Row],[四半期]]="4Q",YEAR(売上予実[[#This Row],[受注日]])-1,YEAR(売上予実[[#This Row],[受注日]]))</f>
        <v>2024</v>
      </c>
      <c r="T1058" t="str">
        <f>IF(売上予実[[#This Row],[月]]&lt;=3,4,ROUNDUP(売上予実[[#This Row],[月]]/3,0)-1)&amp;"Q"</f>
        <v>1Q</v>
      </c>
      <c r="U1058">
        <f>MONTH(売上予実[[#This Row],[受注日]])</f>
        <v>6</v>
      </c>
      <c r="V1058" s="2">
        <v>630000</v>
      </c>
    </row>
    <row r="1059" spans="2:22" x14ac:dyDescent="0.35">
      <c r="B1059" s="1">
        <v>45444</v>
      </c>
      <c r="F1059" s="2"/>
      <c r="G1059" s="2"/>
      <c r="I1059" s="2">
        <f>売上予実[[#This Row],[販売単価]]*売上予実[[#This Row],[数量]]</f>
        <v>0</v>
      </c>
      <c r="N1059" t="s">
        <v>82</v>
      </c>
      <c r="O1059" t="s">
        <v>1098</v>
      </c>
      <c r="P1059" t="s">
        <v>1085</v>
      </c>
      <c r="Q1059" t="s">
        <v>1211</v>
      </c>
      <c r="R1059" t="s">
        <v>1106</v>
      </c>
      <c r="S1059">
        <f>IF(売上予実[[#This Row],[四半期]]="4Q",YEAR(売上予実[[#This Row],[受注日]])-1,YEAR(売上予実[[#This Row],[受注日]]))</f>
        <v>2024</v>
      </c>
      <c r="T1059" t="str">
        <f>IF(売上予実[[#This Row],[月]]&lt;=3,4,ROUNDUP(売上予実[[#This Row],[月]]/3,0)-1)&amp;"Q"</f>
        <v>1Q</v>
      </c>
      <c r="U1059">
        <f>MONTH(売上予実[[#This Row],[受注日]])</f>
        <v>6</v>
      </c>
      <c r="V1059" s="2">
        <v>1260000</v>
      </c>
    </row>
    <row r="1060" spans="2:22" x14ac:dyDescent="0.35">
      <c r="B1060" s="1">
        <v>45444</v>
      </c>
      <c r="F1060" s="2"/>
      <c r="G1060" s="2"/>
      <c r="I1060" s="2">
        <f>売上予実[[#This Row],[販売単価]]*売上予実[[#This Row],[数量]]</f>
        <v>0</v>
      </c>
      <c r="N1060" t="s">
        <v>67</v>
      </c>
      <c r="O1060" t="s">
        <v>1096</v>
      </c>
      <c r="P1060" t="s">
        <v>1082</v>
      </c>
      <c r="Q1060" t="s">
        <v>1210</v>
      </c>
      <c r="R1060" t="s">
        <v>1105</v>
      </c>
      <c r="S1060">
        <f>IF(売上予実[[#This Row],[四半期]]="4Q",YEAR(売上予実[[#This Row],[受注日]])-1,YEAR(売上予実[[#This Row],[受注日]]))</f>
        <v>2024</v>
      </c>
      <c r="T1060" t="str">
        <f>IF(売上予実[[#This Row],[月]]&lt;=3,4,ROUNDUP(売上予実[[#This Row],[月]]/3,0)-1)&amp;"Q"</f>
        <v>1Q</v>
      </c>
      <c r="U1060">
        <f>MONTH(売上予実[[#This Row],[受注日]])</f>
        <v>6</v>
      </c>
      <c r="V1060" s="2">
        <v>1197000</v>
      </c>
    </row>
    <row r="1061" spans="2:22" x14ac:dyDescent="0.35">
      <c r="B1061" s="1">
        <v>45444</v>
      </c>
      <c r="F1061" s="2"/>
      <c r="G1061" s="2"/>
      <c r="I1061" s="2">
        <f>売上予実[[#This Row],[販売単価]]*売上予実[[#This Row],[数量]]</f>
        <v>0</v>
      </c>
      <c r="N1061" t="s">
        <v>64</v>
      </c>
      <c r="O1061" t="s">
        <v>1095</v>
      </c>
      <c r="P1061" t="s">
        <v>1085</v>
      </c>
      <c r="Q1061" t="s">
        <v>1211</v>
      </c>
      <c r="R1061" t="s">
        <v>1106</v>
      </c>
      <c r="S1061">
        <f>IF(売上予実[[#This Row],[四半期]]="4Q",YEAR(売上予実[[#This Row],[受注日]])-1,YEAR(売上予実[[#This Row],[受注日]]))</f>
        <v>2024</v>
      </c>
      <c r="T1061" t="str">
        <f>IF(売上予実[[#This Row],[月]]&lt;=3,4,ROUNDUP(売上予実[[#This Row],[月]]/3,0)-1)&amp;"Q"</f>
        <v>1Q</v>
      </c>
      <c r="U1061">
        <f>MONTH(売上予実[[#This Row],[受注日]])</f>
        <v>6</v>
      </c>
      <c r="V1061" s="2">
        <v>630000</v>
      </c>
    </row>
    <row r="1062" spans="2:22" x14ac:dyDescent="0.35">
      <c r="B1062" s="1">
        <v>45474</v>
      </c>
      <c r="F1062" s="2"/>
      <c r="G1062" s="2"/>
      <c r="I1062" s="2">
        <f>売上予実[[#This Row],[販売単価]]*売上予実[[#This Row],[数量]]</f>
        <v>0</v>
      </c>
      <c r="N1062" t="s">
        <v>23</v>
      </c>
      <c r="O1062" t="s">
        <v>1083</v>
      </c>
      <c r="P1062" t="s">
        <v>1082</v>
      </c>
      <c r="Q1062" t="s">
        <v>1210</v>
      </c>
      <c r="R1062" t="s">
        <v>1105</v>
      </c>
      <c r="S1062">
        <f>IF(売上予実[[#This Row],[四半期]]="4Q",YEAR(売上予実[[#This Row],[受注日]])-1,YEAR(売上予実[[#This Row],[受注日]]))</f>
        <v>2024</v>
      </c>
      <c r="T1062" t="str">
        <f>IF(売上予実[[#This Row],[月]]&lt;=3,4,ROUNDUP(売上予実[[#This Row],[月]]/3,0)-1)&amp;"Q"</f>
        <v>2Q</v>
      </c>
      <c r="U1062">
        <f>MONTH(売上予実[[#This Row],[受注日]])</f>
        <v>7</v>
      </c>
      <c r="V1062" s="2">
        <v>567000</v>
      </c>
    </row>
    <row r="1063" spans="2:22" x14ac:dyDescent="0.35">
      <c r="B1063" s="1">
        <v>45474</v>
      </c>
      <c r="F1063" s="2"/>
      <c r="G1063" s="2"/>
      <c r="I1063" s="2">
        <f>売上予実[[#This Row],[販売単価]]*売上予実[[#This Row],[数量]]</f>
        <v>0</v>
      </c>
      <c r="N1063" t="s">
        <v>100</v>
      </c>
      <c r="O1063" t="s">
        <v>1099</v>
      </c>
      <c r="P1063" t="s">
        <v>1080</v>
      </c>
      <c r="Q1063" t="s">
        <v>1210</v>
      </c>
      <c r="R1063" t="s">
        <v>1104</v>
      </c>
      <c r="S1063">
        <f>IF(売上予実[[#This Row],[四半期]]="4Q",YEAR(売上予実[[#This Row],[受注日]])-1,YEAR(売上予実[[#This Row],[受注日]]))</f>
        <v>2024</v>
      </c>
      <c r="T1063" t="str">
        <f>IF(売上予実[[#This Row],[月]]&lt;=3,4,ROUNDUP(売上予実[[#This Row],[月]]/3,0)-1)&amp;"Q"</f>
        <v>2Q</v>
      </c>
      <c r="U1063">
        <f>MONTH(売上予実[[#This Row],[受注日]])</f>
        <v>7</v>
      </c>
      <c r="V1063" s="2">
        <v>189000</v>
      </c>
    </row>
    <row r="1064" spans="2:22" x14ac:dyDescent="0.35">
      <c r="B1064" s="1">
        <v>45474</v>
      </c>
      <c r="F1064" s="2"/>
      <c r="G1064" s="2"/>
      <c r="I1064" s="2">
        <f>売上予実[[#This Row],[販売単価]]*売上予実[[#This Row],[数量]]</f>
        <v>0</v>
      </c>
      <c r="N1064" t="s">
        <v>38</v>
      </c>
      <c r="O1064" t="s">
        <v>1088</v>
      </c>
      <c r="P1064" t="s">
        <v>1080</v>
      </c>
      <c r="Q1064" t="s">
        <v>1210</v>
      </c>
      <c r="R1064" t="s">
        <v>1104</v>
      </c>
      <c r="S1064">
        <f>IF(売上予実[[#This Row],[四半期]]="4Q",YEAR(売上予実[[#This Row],[受注日]])-1,YEAR(売上予実[[#This Row],[受注日]]))</f>
        <v>2024</v>
      </c>
      <c r="T1064" t="str">
        <f>IF(売上予実[[#This Row],[月]]&lt;=3,4,ROUNDUP(売上予実[[#This Row],[月]]/3,0)-1)&amp;"Q"</f>
        <v>2Q</v>
      </c>
      <c r="U1064">
        <f>MONTH(売上予実[[#This Row],[受注日]])</f>
        <v>7</v>
      </c>
      <c r="V1064" s="2">
        <v>630000</v>
      </c>
    </row>
    <row r="1065" spans="2:22" x14ac:dyDescent="0.35">
      <c r="B1065" s="1">
        <v>45474</v>
      </c>
      <c r="F1065" s="2"/>
      <c r="G1065" s="2"/>
      <c r="I1065" s="2">
        <f>売上予実[[#This Row],[販売単価]]*売上予実[[#This Row],[数量]]</f>
        <v>0</v>
      </c>
      <c r="N1065" t="s">
        <v>27</v>
      </c>
      <c r="O1065" t="s">
        <v>1084</v>
      </c>
      <c r="P1065" t="s">
        <v>1085</v>
      </c>
      <c r="Q1065" t="s">
        <v>1211</v>
      </c>
      <c r="R1065" t="s">
        <v>1106</v>
      </c>
      <c r="S1065">
        <f>IF(売上予実[[#This Row],[四半期]]="4Q",YEAR(売上予実[[#This Row],[受注日]])-1,YEAR(売上予実[[#This Row],[受注日]]))</f>
        <v>2024</v>
      </c>
      <c r="T1065" t="str">
        <f>IF(売上予実[[#This Row],[月]]&lt;=3,4,ROUNDUP(売上予実[[#This Row],[月]]/3,0)-1)&amp;"Q"</f>
        <v>2Q</v>
      </c>
      <c r="U1065">
        <f>MONTH(売上予実[[#This Row],[受注日]])</f>
        <v>7</v>
      </c>
      <c r="V1065" s="2">
        <v>693000</v>
      </c>
    </row>
    <row r="1066" spans="2:22" x14ac:dyDescent="0.35">
      <c r="B1066" s="1">
        <v>45474</v>
      </c>
      <c r="F1066" s="2"/>
      <c r="G1066" s="2"/>
      <c r="I1066" s="2">
        <f>売上予実[[#This Row],[販売単価]]*売上予実[[#This Row],[数量]]</f>
        <v>0</v>
      </c>
      <c r="N1066" t="s">
        <v>31</v>
      </c>
      <c r="O1066" t="s">
        <v>1086</v>
      </c>
      <c r="P1066" t="s">
        <v>1077</v>
      </c>
      <c r="Q1066" t="s">
        <v>1209</v>
      </c>
      <c r="R1066" t="s">
        <v>1103</v>
      </c>
      <c r="S1066">
        <f>IF(売上予実[[#This Row],[四半期]]="4Q",YEAR(売上予実[[#This Row],[受注日]])-1,YEAR(売上予実[[#This Row],[受注日]]))</f>
        <v>2024</v>
      </c>
      <c r="T1066" t="str">
        <f>IF(売上予実[[#This Row],[月]]&lt;=3,4,ROUNDUP(売上予実[[#This Row],[月]]/3,0)-1)&amp;"Q"</f>
        <v>2Q</v>
      </c>
      <c r="U1066">
        <f>MONTH(売上予実[[#This Row],[受注日]])</f>
        <v>7</v>
      </c>
      <c r="V1066" s="2">
        <v>945000</v>
      </c>
    </row>
    <row r="1067" spans="2:22" x14ac:dyDescent="0.35">
      <c r="B1067" s="1">
        <v>45474</v>
      </c>
      <c r="F1067" s="2"/>
      <c r="G1067" s="2"/>
      <c r="I1067" s="2">
        <f>売上予実[[#This Row],[販売単価]]*売上予実[[#This Row],[数量]]</f>
        <v>0</v>
      </c>
      <c r="N1067" t="s">
        <v>7</v>
      </c>
      <c r="O1067" t="s">
        <v>1076</v>
      </c>
      <c r="P1067" t="s">
        <v>1077</v>
      </c>
      <c r="Q1067" t="s">
        <v>1209</v>
      </c>
      <c r="R1067" t="s">
        <v>1103</v>
      </c>
      <c r="S1067">
        <f>IF(売上予実[[#This Row],[四半期]]="4Q",YEAR(売上予実[[#This Row],[受注日]])-1,YEAR(売上予実[[#This Row],[受注日]]))</f>
        <v>2024</v>
      </c>
      <c r="T1067" t="str">
        <f>IF(売上予実[[#This Row],[月]]&lt;=3,4,ROUNDUP(売上予実[[#This Row],[月]]/3,0)-1)&amp;"Q"</f>
        <v>2Q</v>
      </c>
      <c r="U1067">
        <f>MONTH(売上予実[[#This Row],[受注日]])</f>
        <v>7</v>
      </c>
      <c r="V1067" s="2">
        <v>1953000</v>
      </c>
    </row>
    <row r="1068" spans="2:22" x14ac:dyDescent="0.35">
      <c r="B1068" s="1">
        <v>45474</v>
      </c>
      <c r="F1068" s="2"/>
      <c r="G1068" s="2"/>
      <c r="I1068" s="2">
        <f>売上予実[[#This Row],[販売単価]]*売上予実[[#This Row],[数量]]</f>
        <v>0</v>
      </c>
      <c r="N1068" t="s">
        <v>51</v>
      </c>
      <c r="O1068" t="s">
        <v>1092</v>
      </c>
      <c r="P1068" t="s">
        <v>1080</v>
      </c>
      <c r="Q1068" t="s">
        <v>1210</v>
      </c>
      <c r="R1068" t="s">
        <v>1104</v>
      </c>
      <c r="S1068">
        <f>IF(売上予実[[#This Row],[四半期]]="4Q",YEAR(売上予実[[#This Row],[受注日]])-1,YEAR(売上予実[[#This Row],[受注日]]))</f>
        <v>2024</v>
      </c>
      <c r="T1068" t="str">
        <f>IF(売上予実[[#This Row],[月]]&lt;=3,4,ROUNDUP(売上予実[[#This Row],[月]]/3,0)-1)&amp;"Q"</f>
        <v>2Q</v>
      </c>
      <c r="U1068">
        <f>MONTH(売上予実[[#This Row],[受注日]])</f>
        <v>7</v>
      </c>
      <c r="V1068" s="2">
        <v>1260000</v>
      </c>
    </row>
    <row r="1069" spans="2:22" x14ac:dyDescent="0.35">
      <c r="B1069" s="1">
        <v>45474</v>
      </c>
      <c r="F1069" s="2"/>
      <c r="G1069" s="2"/>
      <c r="I1069" s="2">
        <f>売上予実[[#This Row],[販売単価]]*売上予実[[#This Row],[数量]]</f>
        <v>0</v>
      </c>
      <c r="N1069" t="s">
        <v>15</v>
      </c>
      <c r="O1069" t="s">
        <v>1079</v>
      </c>
      <c r="P1069" t="s">
        <v>1080</v>
      </c>
      <c r="Q1069" t="s">
        <v>1210</v>
      </c>
      <c r="R1069" t="s">
        <v>1104</v>
      </c>
      <c r="S1069">
        <f>IF(売上予実[[#This Row],[四半期]]="4Q",YEAR(売上予実[[#This Row],[受注日]])-1,YEAR(売上予実[[#This Row],[受注日]]))</f>
        <v>2024</v>
      </c>
      <c r="T1069" t="str">
        <f>IF(売上予実[[#This Row],[月]]&lt;=3,4,ROUNDUP(売上予実[[#This Row],[月]]/3,0)-1)&amp;"Q"</f>
        <v>2Q</v>
      </c>
      <c r="U1069">
        <f>MONTH(売上予実[[#This Row],[受注日]])</f>
        <v>7</v>
      </c>
      <c r="V1069" s="2">
        <v>378000</v>
      </c>
    </row>
    <row r="1070" spans="2:22" x14ac:dyDescent="0.35">
      <c r="B1070" s="1">
        <v>45474</v>
      </c>
      <c r="F1070" s="2"/>
      <c r="G1070" s="2"/>
      <c r="I1070" s="2">
        <f>売上予実[[#This Row],[販売単価]]*売上予実[[#This Row],[数量]]</f>
        <v>0</v>
      </c>
      <c r="N1070" t="s">
        <v>11</v>
      </c>
      <c r="O1070" t="s">
        <v>1078</v>
      </c>
      <c r="P1070" t="s">
        <v>1077</v>
      </c>
      <c r="Q1070" t="s">
        <v>1209</v>
      </c>
      <c r="R1070" t="s">
        <v>1103</v>
      </c>
      <c r="S1070">
        <f>IF(売上予実[[#This Row],[四半期]]="4Q",YEAR(売上予実[[#This Row],[受注日]])-1,YEAR(売上予実[[#This Row],[受注日]]))</f>
        <v>2024</v>
      </c>
      <c r="T1070" t="str">
        <f>IF(売上予実[[#This Row],[月]]&lt;=3,4,ROUNDUP(売上予実[[#This Row],[月]]/3,0)-1)&amp;"Q"</f>
        <v>2Q</v>
      </c>
      <c r="U1070">
        <f>MONTH(売上予実[[#This Row],[受注日]])</f>
        <v>7</v>
      </c>
      <c r="V1070" s="2">
        <v>1890000</v>
      </c>
    </row>
    <row r="1071" spans="2:22" x14ac:dyDescent="0.35">
      <c r="B1071" s="1">
        <v>45474</v>
      </c>
      <c r="F1071" s="2"/>
      <c r="G1071" s="2"/>
      <c r="I1071" s="2">
        <f>売上予実[[#This Row],[販売単価]]*売上予実[[#This Row],[数量]]</f>
        <v>0</v>
      </c>
      <c r="N1071" t="s">
        <v>57</v>
      </c>
      <c r="O1071" t="s">
        <v>1094</v>
      </c>
      <c r="P1071" t="s">
        <v>1080</v>
      </c>
      <c r="Q1071" t="s">
        <v>1210</v>
      </c>
      <c r="R1071" t="s">
        <v>1104</v>
      </c>
      <c r="S1071">
        <f>IF(売上予実[[#This Row],[四半期]]="4Q",YEAR(売上予実[[#This Row],[受注日]])-1,YEAR(売上予実[[#This Row],[受注日]]))</f>
        <v>2024</v>
      </c>
      <c r="T1071" t="str">
        <f>IF(売上予実[[#This Row],[月]]&lt;=3,4,ROUNDUP(売上予実[[#This Row],[月]]/3,0)-1)&amp;"Q"</f>
        <v>2Q</v>
      </c>
      <c r="U1071">
        <f>MONTH(売上予実[[#This Row],[受注日]])</f>
        <v>7</v>
      </c>
      <c r="V1071" s="2">
        <v>1701000</v>
      </c>
    </row>
    <row r="1072" spans="2:22" x14ac:dyDescent="0.35">
      <c r="B1072" s="1">
        <v>45474</v>
      </c>
      <c r="F1072" s="2"/>
      <c r="G1072" s="2"/>
      <c r="I1072" s="2">
        <f>売上予実[[#This Row],[販売単価]]*売上予実[[#This Row],[数量]]</f>
        <v>0</v>
      </c>
      <c r="N1072" t="s">
        <v>78</v>
      </c>
      <c r="O1072" t="s">
        <v>1097</v>
      </c>
      <c r="P1072" t="s">
        <v>1080</v>
      </c>
      <c r="Q1072" t="s">
        <v>1210</v>
      </c>
      <c r="R1072" t="s">
        <v>1104</v>
      </c>
      <c r="S1072">
        <f>IF(売上予実[[#This Row],[四半期]]="4Q",YEAR(売上予実[[#This Row],[受注日]])-1,YEAR(売上予実[[#This Row],[受注日]]))</f>
        <v>2024</v>
      </c>
      <c r="T1072" t="str">
        <f>IF(売上予実[[#This Row],[月]]&lt;=3,4,ROUNDUP(売上予実[[#This Row],[月]]/3,0)-1)&amp;"Q"</f>
        <v>2Q</v>
      </c>
      <c r="U1072">
        <f>MONTH(売上予実[[#This Row],[受注日]])</f>
        <v>7</v>
      </c>
      <c r="V1072" s="2">
        <v>1386000</v>
      </c>
    </row>
    <row r="1073" spans="2:22" x14ac:dyDescent="0.35">
      <c r="B1073" s="1">
        <v>45474</v>
      </c>
      <c r="F1073" s="2"/>
      <c r="G1073" s="2"/>
      <c r="I1073" s="2">
        <f>売上予実[[#This Row],[販売単価]]*売上予実[[#This Row],[数量]]</f>
        <v>0</v>
      </c>
      <c r="N1073" t="s">
        <v>54</v>
      </c>
      <c r="O1073" t="s">
        <v>1093</v>
      </c>
      <c r="P1073" t="s">
        <v>1082</v>
      </c>
      <c r="Q1073" t="s">
        <v>1210</v>
      </c>
      <c r="R1073" t="s">
        <v>1105</v>
      </c>
      <c r="S1073">
        <f>IF(売上予実[[#This Row],[四半期]]="4Q",YEAR(売上予実[[#This Row],[受注日]])-1,YEAR(売上予実[[#This Row],[受注日]]))</f>
        <v>2024</v>
      </c>
      <c r="T1073" t="str">
        <f>IF(売上予実[[#This Row],[月]]&lt;=3,4,ROUNDUP(売上予実[[#This Row],[月]]/3,0)-1)&amp;"Q"</f>
        <v>2Q</v>
      </c>
      <c r="U1073">
        <f>MONTH(売上予実[[#This Row],[受注日]])</f>
        <v>7</v>
      </c>
      <c r="V1073" s="2">
        <v>882000</v>
      </c>
    </row>
    <row r="1074" spans="2:22" x14ac:dyDescent="0.35">
      <c r="B1074" s="1">
        <v>45474</v>
      </c>
      <c r="F1074" s="2"/>
      <c r="G1074" s="2"/>
      <c r="I1074" s="2">
        <f>売上予実[[#This Row],[販売単価]]*売上予実[[#This Row],[数量]]</f>
        <v>0</v>
      </c>
      <c r="N1074" t="s">
        <v>42</v>
      </c>
      <c r="O1074" t="s">
        <v>1089</v>
      </c>
      <c r="P1074" t="s">
        <v>1077</v>
      </c>
      <c r="Q1074" t="s">
        <v>1209</v>
      </c>
      <c r="R1074" t="s">
        <v>1103</v>
      </c>
      <c r="S1074">
        <f>IF(売上予実[[#This Row],[四半期]]="4Q",YEAR(売上予実[[#This Row],[受注日]])-1,YEAR(売上予実[[#This Row],[受注日]]))</f>
        <v>2024</v>
      </c>
      <c r="T1074" t="str">
        <f>IF(売上予実[[#This Row],[月]]&lt;=3,4,ROUNDUP(売上予実[[#This Row],[月]]/3,0)-1)&amp;"Q"</f>
        <v>2Q</v>
      </c>
      <c r="U1074">
        <f>MONTH(売上予実[[#This Row],[受注日]])</f>
        <v>7</v>
      </c>
      <c r="V1074" s="2">
        <v>1764000</v>
      </c>
    </row>
    <row r="1075" spans="2:22" x14ac:dyDescent="0.35">
      <c r="B1075" s="1">
        <v>45474</v>
      </c>
      <c r="F1075" s="2"/>
      <c r="G1075" s="2"/>
      <c r="I1075" s="2">
        <f>売上予実[[#This Row],[販売単価]]*売上予実[[#This Row],[数量]]</f>
        <v>0</v>
      </c>
      <c r="N1075" t="s">
        <v>34</v>
      </c>
      <c r="O1075" t="s">
        <v>1087</v>
      </c>
      <c r="P1075" t="s">
        <v>1085</v>
      </c>
      <c r="Q1075" t="s">
        <v>1211</v>
      </c>
      <c r="R1075" t="s">
        <v>1106</v>
      </c>
      <c r="S1075">
        <f>IF(売上予実[[#This Row],[四半期]]="4Q",YEAR(売上予実[[#This Row],[受注日]])-1,YEAR(売上予実[[#This Row],[受注日]]))</f>
        <v>2024</v>
      </c>
      <c r="T1075" t="str">
        <f>IF(売上予実[[#This Row],[月]]&lt;=3,4,ROUNDUP(売上予実[[#This Row],[月]]/3,0)-1)&amp;"Q"</f>
        <v>2Q</v>
      </c>
      <c r="U1075">
        <f>MONTH(売上予実[[#This Row],[受注日]])</f>
        <v>7</v>
      </c>
      <c r="V1075" s="2">
        <v>1071000</v>
      </c>
    </row>
    <row r="1076" spans="2:22" x14ac:dyDescent="0.35">
      <c r="B1076" s="1">
        <v>45474</v>
      </c>
      <c r="F1076" s="2"/>
      <c r="G1076" s="2"/>
      <c r="I1076" s="2">
        <f>売上予実[[#This Row],[販売単価]]*売上予実[[#This Row],[数量]]</f>
        <v>0</v>
      </c>
      <c r="N1076" t="s">
        <v>19</v>
      </c>
      <c r="O1076" t="s">
        <v>1081</v>
      </c>
      <c r="P1076" t="s">
        <v>1082</v>
      </c>
      <c r="Q1076" t="s">
        <v>1210</v>
      </c>
      <c r="R1076" t="s">
        <v>1105</v>
      </c>
      <c r="S1076">
        <f>IF(売上予実[[#This Row],[四半期]]="4Q",YEAR(売上予実[[#This Row],[受注日]])-1,YEAR(売上予実[[#This Row],[受注日]]))</f>
        <v>2024</v>
      </c>
      <c r="T1076" t="str">
        <f>IF(売上予実[[#This Row],[月]]&lt;=3,4,ROUNDUP(売上予実[[#This Row],[月]]/3,0)-1)&amp;"Q"</f>
        <v>2Q</v>
      </c>
      <c r="U1076">
        <f>MONTH(売上予実[[#This Row],[受注日]])</f>
        <v>7</v>
      </c>
      <c r="V1076" s="2">
        <v>1008000</v>
      </c>
    </row>
    <row r="1077" spans="2:22" x14ac:dyDescent="0.35">
      <c r="B1077" s="1">
        <v>45474</v>
      </c>
      <c r="F1077" s="2"/>
      <c r="G1077" s="2"/>
      <c r="I1077" s="2">
        <f>売上予実[[#This Row],[販売単価]]*売上予実[[#This Row],[数量]]</f>
        <v>0</v>
      </c>
      <c r="N1077" t="s">
        <v>46</v>
      </c>
      <c r="O1077" t="s">
        <v>1090</v>
      </c>
      <c r="P1077" t="s">
        <v>1091</v>
      </c>
      <c r="Q1077" t="s">
        <v>1209</v>
      </c>
      <c r="R1077" t="s">
        <v>1107</v>
      </c>
      <c r="S1077">
        <f>IF(売上予実[[#This Row],[四半期]]="4Q",YEAR(売上予実[[#This Row],[受注日]])-1,YEAR(売上予実[[#This Row],[受注日]]))</f>
        <v>2024</v>
      </c>
      <c r="T1077" t="str">
        <f>IF(売上予実[[#This Row],[月]]&lt;=3,4,ROUNDUP(売上予実[[#This Row],[月]]/3,0)-1)&amp;"Q"</f>
        <v>2Q</v>
      </c>
      <c r="U1077">
        <f>MONTH(売上予実[[#This Row],[受注日]])</f>
        <v>7</v>
      </c>
      <c r="V1077" s="2">
        <v>1638000</v>
      </c>
    </row>
    <row r="1078" spans="2:22" x14ac:dyDescent="0.35">
      <c r="B1078" s="1">
        <v>45474</v>
      </c>
      <c r="F1078" s="2"/>
      <c r="G1078" s="2"/>
      <c r="I1078" s="2">
        <f>売上予実[[#This Row],[販売単価]]*売上予実[[#This Row],[数量]]</f>
        <v>0</v>
      </c>
      <c r="N1078" t="s">
        <v>105</v>
      </c>
      <c r="O1078" t="s">
        <v>1100</v>
      </c>
      <c r="P1078" t="s">
        <v>1091</v>
      </c>
      <c r="Q1078" t="s">
        <v>1209</v>
      </c>
      <c r="R1078" t="s">
        <v>1107</v>
      </c>
      <c r="S1078">
        <f>IF(売上予実[[#This Row],[四半期]]="4Q",YEAR(売上予実[[#This Row],[受注日]])-1,YEAR(売上予実[[#This Row],[受注日]]))</f>
        <v>2024</v>
      </c>
      <c r="T1078" t="str">
        <f>IF(売上予実[[#This Row],[月]]&lt;=3,4,ROUNDUP(売上予実[[#This Row],[月]]/3,0)-1)&amp;"Q"</f>
        <v>2Q</v>
      </c>
      <c r="U1078">
        <f>MONTH(売上予実[[#This Row],[受注日]])</f>
        <v>7</v>
      </c>
      <c r="V1078" s="2">
        <v>630000</v>
      </c>
    </row>
    <row r="1079" spans="2:22" x14ac:dyDescent="0.35">
      <c r="B1079" s="1">
        <v>45474</v>
      </c>
      <c r="F1079" s="2"/>
      <c r="G1079" s="2"/>
      <c r="I1079" s="2">
        <f>売上予実[[#This Row],[販売単価]]*売上予実[[#This Row],[数量]]</f>
        <v>0</v>
      </c>
      <c r="N1079" t="s">
        <v>82</v>
      </c>
      <c r="O1079" t="s">
        <v>1098</v>
      </c>
      <c r="P1079" t="s">
        <v>1085</v>
      </c>
      <c r="Q1079" t="s">
        <v>1211</v>
      </c>
      <c r="R1079" t="s">
        <v>1106</v>
      </c>
      <c r="S1079">
        <f>IF(売上予実[[#This Row],[四半期]]="4Q",YEAR(売上予実[[#This Row],[受注日]])-1,YEAR(売上予実[[#This Row],[受注日]]))</f>
        <v>2024</v>
      </c>
      <c r="T1079" t="str">
        <f>IF(売上予実[[#This Row],[月]]&lt;=3,4,ROUNDUP(売上予実[[#This Row],[月]]/3,0)-1)&amp;"Q"</f>
        <v>2Q</v>
      </c>
      <c r="U1079">
        <f>MONTH(売上予実[[#This Row],[受注日]])</f>
        <v>7</v>
      </c>
      <c r="V1079" s="2">
        <v>1260000</v>
      </c>
    </row>
    <row r="1080" spans="2:22" x14ac:dyDescent="0.35">
      <c r="B1080" s="1">
        <v>45474</v>
      </c>
      <c r="F1080" s="2"/>
      <c r="G1080" s="2"/>
      <c r="I1080" s="2">
        <f>売上予実[[#This Row],[販売単価]]*売上予実[[#This Row],[数量]]</f>
        <v>0</v>
      </c>
      <c r="N1080" t="s">
        <v>67</v>
      </c>
      <c r="O1080" t="s">
        <v>1096</v>
      </c>
      <c r="P1080" t="s">
        <v>1082</v>
      </c>
      <c r="Q1080" t="s">
        <v>1210</v>
      </c>
      <c r="R1080" t="s">
        <v>1105</v>
      </c>
      <c r="S1080">
        <f>IF(売上予実[[#This Row],[四半期]]="4Q",YEAR(売上予実[[#This Row],[受注日]])-1,YEAR(売上予実[[#This Row],[受注日]]))</f>
        <v>2024</v>
      </c>
      <c r="T1080" t="str">
        <f>IF(売上予実[[#This Row],[月]]&lt;=3,4,ROUNDUP(売上予実[[#This Row],[月]]/3,0)-1)&amp;"Q"</f>
        <v>2Q</v>
      </c>
      <c r="U1080">
        <f>MONTH(売上予実[[#This Row],[受注日]])</f>
        <v>7</v>
      </c>
      <c r="V1080" s="2">
        <v>1197000</v>
      </c>
    </row>
    <row r="1081" spans="2:22" x14ac:dyDescent="0.35">
      <c r="B1081" s="1">
        <v>45474</v>
      </c>
      <c r="F1081" s="2"/>
      <c r="G1081" s="2"/>
      <c r="I1081" s="2">
        <f>売上予実[[#This Row],[販売単価]]*売上予実[[#This Row],[数量]]</f>
        <v>0</v>
      </c>
      <c r="N1081" t="s">
        <v>64</v>
      </c>
      <c r="O1081" t="s">
        <v>1095</v>
      </c>
      <c r="P1081" t="s">
        <v>1085</v>
      </c>
      <c r="Q1081" t="s">
        <v>1211</v>
      </c>
      <c r="R1081" t="s">
        <v>1106</v>
      </c>
      <c r="S1081">
        <f>IF(売上予実[[#This Row],[四半期]]="4Q",YEAR(売上予実[[#This Row],[受注日]])-1,YEAR(売上予実[[#This Row],[受注日]]))</f>
        <v>2024</v>
      </c>
      <c r="T1081" t="str">
        <f>IF(売上予実[[#This Row],[月]]&lt;=3,4,ROUNDUP(売上予実[[#This Row],[月]]/3,0)-1)&amp;"Q"</f>
        <v>2Q</v>
      </c>
      <c r="U1081">
        <f>MONTH(売上予実[[#This Row],[受注日]])</f>
        <v>7</v>
      </c>
      <c r="V1081" s="2">
        <v>630000</v>
      </c>
    </row>
    <row r="1082" spans="2:22" x14ac:dyDescent="0.35">
      <c r="B1082" s="1">
        <v>45505</v>
      </c>
      <c r="F1082" s="2"/>
      <c r="G1082" s="2"/>
      <c r="I1082" s="2">
        <f>売上予実[[#This Row],[販売単価]]*売上予実[[#This Row],[数量]]</f>
        <v>0</v>
      </c>
      <c r="N1082" t="s">
        <v>23</v>
      </c>
      <c r="O1082" t="s">
        <v>1083</v>
      </c>
      <c r="P1082" t="s">
        <v>1082</v>
      </c>
      <c r="Q1082" t="s">
        <v>1210</v>
      </c>
      <c r="R1082" t="s">
        <v>1105</v>
      </c>
      <c r="S1082">
        <f>IF(売上予実[[#This Row],[四半期]]="4Q",YEAR(売上予実[[#This Row],[受注日]])-1,YEAR(売上予実[[#This Row],[受注日]]))</f>
        <v>2024</v>
      </c>
      <c r="T1082" t="str">
        <f>IF(売上予実[[#This Row],[月]]&lt;=3,4,ROUNDUP(売上予実[[#This Row],[月]]/3,0)-1)&amp;"Q"</f>
        <v>2Q</v>
      </c>
      <c r="U1082">
        <f>MONTH(売上予実[[#This Row],[受注日]])</f>
        <v>8</v>
      </c>
      <c r="V1082" s="2">
        <v>567000</v>
      </c>
    </row>
    <row r="1083" spans="2:22" x14ac:dyDescent="0.35">
      <c r="B1083" s="1">
        <v>45505</v>
      </c>
      <c r="F1083" s="2"/>
      <c r="G1083" s="2"/>
      <c r="I1083" s="2">
        <f>売上予実[[#This Row],[販売単価]]*売上予実[[#This Row],[数量]]</f>
        <v>0</v>
      </c>
      <c r="N1083" t="s">
        <v>100</v>
      </c>
      <c r="O1083" t="s">
        <v>1099</v>
      </c>
      <c r="P1083" t="s">
        <v>1080</v>
      </c>
      <c r="Q1083" t="s">
        <v>1210</v>
      </c>
      <c r="R1083" t="s">
        <v>1104</v>
      </c>
      <c r="S1083">
        <f>IF(売上予実[[#This Row],[四半期]]="4Q",YEAR(売上予実[[#This Row],[受注日]])-1,YEAR(売上予実[[#This Row],[受注日]]))</f>
        <v>2024</v>
      </c>
      <c r="T1083" t="str">
        <f>IF(売上予実[[#This Row],[月]]&lt;=3,4,ROUNDUP(売上予実[[#This Row],[月]]/3,0)-1)&amp;"Q"</f>
        <v>2Q</v>
      </c>
      <c r="U1083">
        <f>MONTH(売上予実[[#This Row],[受注日]])</f>
        <v>8</v>
      </c>
      <c r="V1083" s="2">
        <v>189000</v>
      </c>
    </row>
    <row r="1084" spans="2:22" x14ac:dyDescent="0.35">
      <c r="B1084" s="1">
        <v>45505</v>
      </c>
      <c r="F1084" s="2"/>
      <c r="G1084" s="2"/>
      <c r="I1084" s="2">
        <f>売上予実[[#This Row],[販売単価]]*売上予実[[#This Row],[数量]]</f>
        <v>0</v>
      </c>
      <c r="N1084" t="s">
        <v>38</v>
      </c>
      <c r="O1084" t="s">
        <v>1088</v>
      </c>
      <c r="P1084" t="s">
        <v>1080</v>
      </c>
      <c r="Q1084" t="s">
        <v>1210</v>
      </c>
      <c r="R1084" t="s">
        <v>1104</v>
      </c>
      <c r="S1084">
        <f>IF(売上予実[[#This Row],[四半期]]="4Q",YEAR(売上予実[[#This Row],[受注日]])-1,YEAR(売上予実[[#This Row],[受注日]]))</f>
        <v>2024</v>
      </c>
      <c r="T1084" t="str">
        <f>IF(売上予実[[#This Row],[月]]&lt;=3,4,ROUNDUP(売上予実[[#This Row],[月]]/3,0)-1)&amp;"Q"</f>
        <v>2Q</v>
      </c>
      <c r="U1084">
        <f>MONTH(売上予実[[#This Row],[受注日]])</f>
        <v>8</v>
      </c>
      <c r="V1084" s="2">
        <v>630000</v>
      </c>
    </row>
    <row r="1085" spans="2:22" x14ac:dyDescent="0.35">
      <c r="B1085" s="1">
        <v>45505</v>
      </c>
      <c r="F1085" s="2"/>
      <c r="G1085" s="2"/>
      <c r="I1085" s="2">
        <f>売上予実[[#This Row],[販売単価]]*売上予実[[#This Row],[数量]]</f>
        <v>0</v>
      </c>
      <c r="N1085" t="s">
        <v>27</v>
      </c>
      <c r="O1085" t="s">
        <v>1084</v>
      </c>
      <c r="P1085" t="s">
        <v>1085</v>
      </c>
      <c r="Q1085" t="s">
        <v>1211</v>
      </c>
      <c r="R1085" t="s">
        <v>1106</v>
      </c>
      <c r="S1085">
        <f>IF(売上予実[[#This Row],[四半期]]="4Q",YEAR(売上予実[[#This Row],[受注日]])-1,YEAR(売上予実[[#This Row],[受注日]]))</f>
        <v>2024</v>
      </c>
      <c r="T1085" t="str">
        <f>IF(売上予実[[#This Row],[月]]&lt;=3,4,ROUNDUP(売上予実[[#This Row],[月]]/3,0)-1)&amp;"Q"</f>
        <v>2Q</v>
      </c>
      <c r="U1085">
        <f>MONTH(売上予実[[#This Row],[受注日]])</f>
        <v>8</v>
      </c>
      <c r="V1085" s="2">
        <v>693000</v>
      </c>
    </row>
    <row r="1086" spans="2:22" x14ac:dyDescent="0.35">
      <c r="B1086" s="1">
        <v>45505</v>
      </c>
      <c r="F1086" s="2"/>
      <c r="G1086" s="2"/>
      <c r="I1086" s="2">
        <f>売上予実[[#This Row],[販売単価]]*売上予実[[#This Row],[数量]]</f>
        <v>0</v>
      </c>
      <c r="N1086" t="s">
        <v>31</v>
      </c>
      <c r="O1086" t="s">
        <v>1086</v>
      </c>
      <c r="P1086" t="s">
        <v>1077</v>
      </c>
      <c r="Q1086" t="s">
        <v>1209</v>
      </c>
      <c r="R1086" t="s">
        <v>1103</v>
      </c>
      <c r="S1086">
        <f>IF(売上予実[[#This Row],[四半期]]="4Q",YEAR(売上予実[[#This Row],[受注日]])-1,YEAR(売上予実[[#This Row],[受注日]]))</f>
        <v>2024</v>
      </c>
      <c r="T1086" t="str">
        <f>IF(売上予実[[#This Row],[月]]&lt;=3,4,ROUNDUP(売上予実[[#This Row],[月]]/3,0)-1)&amp;"Q"</f>
        <v>2Q</v>
      </c>
      <c r="U1086">
        <f>MONTH(売上予実[[#This Row],[受注日]])</f>
        <v>8</v>
      </c>
      <c r="V1086" s="2">
        <v>945000</v>
      </c>
    </row>
    <row r="1087" spans="2:22" x14ac:dyDescent="0.35">
      <c r="B1087" s="1">
        <v>45505</v>
      </c>
      <c r="F1087" s="2"/>
      <c r="G1087" s="2"/>
      <c r="I1087" s="2">
        <f>売上予実[[#This Row],[販売単価]]*売上予実[[#This Row],[数量]]</f>
        <v>0</v>
      </c>
      <c r="N1087" t="s">
        <v>7</v>
      </c>
      <c r="O1087" t="s">
        <v>1076</v>
      </c>
      <c r="P1087" t="s">
        <v>1077</v>
      </c>
      <c r="Q1087" t="s">
        <v>1209</v>
      </c>
      <c r="R1087" t="s">
        <v>1103</v>
      </c>
      <c r="S1087">
        <f>IF(売上予実[[#This Row],[四半期]]="4Q",YEAR(売上予実[[#This Row],[受注日]])-1,YEAR(売上予実[[#This Row],[受注日]]))</f>
        <v>2024</v>
      </c>
      <c r="T1087" t="str">
        <f>IF(売上予実[[#This Row],[月]]&lt;=3,4,ROUNDUP(売上予実[[#This Row],[月]]/3,0)-1)&amp;"Q"</f>
        <v>2Q</v>
      </c>
      <c r="U1087">
        <f>MONTH(売上予実[[#This Row],[受注日]])</f>
        <v>8</v>
      </c>
      <c r="V1087" s="2">
        <v>1953000</v>
      </c>
    </row>
    <row r="1088" spans="2:22" x14ac:dyDescent="0.35">
      <c r="B1088" s="1">
        <v>45505</v>
      </c>
      <c r="F1088" s="2"/>
      <c r="G1088" s="2"/>
      <c r="I1088" s="2">
        <f>売上予実[[#This Row],[販売単価]]*売上予実[[#This Row],[数量]]</f>
        <v>0</v>
      </c>
      <c r="N1088" t="s">
        <v>51</v>
      </c>
      <c r="O1088" t="s">
        <v>1092</v>
      </c>
      <c r="P1088" t="s">
        <v>1080</v>
      </c>
      <c r="Q1088" t="s">
        <v>1210</v>
      </c>
      <c r="R1088" t="s">
        <v>1104</v>
      </c>
      <c r="S1088">
        <f>IF(売上予実[[#This Row],[四半期]]="4Q",YEAR(売上予実[[#This Row],[受注日]])-1,YEAR(売上予実[[#This Row],[受注日]]))</f>
        <v>2024</v>
      </c>
      <c r="T1088" t="str">
        <f>IF(売上予実[[#This Row],[月]]&lt;=3,4,ROUNDUP(売上予実[[#This Row],[月]]/3,0)-1)&amp;"Q"</f>
        <v>2Q</v>
      </c>
      <c r="U1088">
        <f>MONTH(売上予実[[#This Row],[受注日]])</f>
        <v>8</v>
      </c>
      <c r="V1088" s="2">
        <v>1260000</v>
      </c>
    </row>
    <row r="1089" spans="2:22" x14ac:dyDescent="0.35">
      <c r="B1089" s="1">
        <v>45505</v>
      </c>
      <c r="F1089" s="2"/>
      <c r="G1089" s="2"/>
      <c r="I1089" s="2">
        <f>売上予実[[#This Row],[販売単価]]*売上予実[[#This Row],[数量]]</f>
        <v>0</v>
      </c>
      <c r="N1089" t="s">
        <v>15</v>
      </c>
      <c r="O1089" t="s">
        <v>1079</v>
      </c>
      <c r="P1089" t="s">
        <v>1080</v>
      </c>
      <c r="Q1089" t="s">
        <v>1210</v>
      </c>
      <c r="R1089" t="s">
        <v>1104</v>
      </c>
      <c r="S1089">
        <f>IF(売上予実[[#This Row],[四半期]]="4Q",YEAR(売上予実[[#This Row],[受注日]])-1,YEAR(売上予実[[#This Row],[受注日]]))</f>
        <v>2024</v>
      </c>
      <c r="T1089" t="str">
        <f>IF(売上予実[[#This Row],[月]]&lt;=3,4,ROUNDUP(売上予実[[#This Row],[月]]/3,0)-1)&amp;"Q"</f>
        <v>2Q</v>
      </c>
      <c r="U1089">
        <f>MONTH(売上予実[[#This Row],[受注日]])</f>
        <v>8</v>
      </c>
      <c r="V1089" s="2">
        <v>378000</v>
      </c>
    </row>
    <row r="1090" spans="2:22" x14ac:dyDescent="0.35">
      <c r="B1090" s="1">
        <v>45505</v>
      </c>
      <c r="F1090" s="2"/>
      <c r="G1090" s="2"/>
      <c r="I1090" s="2">
        <f>売上予実[[#This Row],[販売単価]]*売上予実[[#This Row],[数量]]</f>
        <v>0</v>
      </c>
      <c r="N1090" t="s">
        <v>11</v>
      </c>
      <c r="O1090" t="s">
        <v>1078</v>
      </c>
      <c r="P1090" t="s">
        <v>1077</v>
      </c>
      <c r="Q1090" t="s">
        <v>1209</v>
      </c>
      <c r="R1090" t="s">
        <v>1103</v>
      </c>
      <c r="S1090">
        <f>IF(売上予実[[#This Row],[四半期]]="4Q",YEAR(売上予実[[#This Row],[受注日]])-1,YEAR(売上予実[[#This Row],[受注日]]))</f>
        <v>2024</v>
      </c>
      <c r="T1090" t="str">
        <f>IF(売上予実[[#This Row],[月]]&lt;=3,4,ROUNDUP(売上予実[[#This Row],[月]]/3,0)-1)&amp;"Q"</f>
        <v>2Q</v>
      </c>
      <c r="U1090">
        <f>MONTH(売上予実[[#This Row],[受注日]])</f>
        <v>8</v>
      </c>
      <c r="V1090" s="2">
        <v>1890000</v>
      </c>
    </row>
    <row r="1091" spans="2:22" x14ac:dyDescent="0.35">
      <c r="B1091" s="1">
        <v>45505</v>
      </c>
      <c r="F1091" s="2"/>
      <c r="G1091" s="2"/>
      <c r="I1091" s="2">
        <f>売上予実[[#This Row],[販売単価]]*売上予実[[#This Row],[数量]]</f>
        <v>0</v>
      </c>
      <c r="N1091" t="s">
        <v>57</v>
      </c>
      <c r="O1091" t="s">
        <v>1094</v>
      </c>
      <c r="P1091" t="s">
        <v>1080</v>
      </c>
      <c r="Q1091" t="s">
        <v>1210</v>
      </c>
      <c r="R1091" t="s">
        <v>1104</v>
      </c>
      <c r="S1091">
        <f>IF(売上予実[[#This Row],[四半期]]="4Q",YEAR(売上予実[[#This Row],[受注日]])-1,YEAR(売上予実[[#This Row],[受注日]]))</f>
        <v>2024</v>
      </c>
      <c r="T1091" t="str">
        <f>IF(売上予実[[#This Row],[月]]&lt;=3,4,ROUNDUP(売上予実[[#This Row],[月]]/3,0)-1)&amp;"Q"</f>
        <v>2Q</v>
      </c>
      <c r="U1091">
        <f>MONTH(売上予実[[#This Row],[受注日]])</f>
        <v>8</v>
      </c>
      <c r="V1091" s="2">
        <v>1701000</v>
      </c>
    </row>
    <row r="1092" spans="2:22" x14ac:dyDescent="0.35">
      <c r="B1092" s="1">
        <v>45505</v>
      </c>
      <c r="F1092" s="2"/>
      <c r="G1092" s="2"/>
      <c r="I1092" s="2">
        <f>売上予実[[#This Row],[販売単価]]*売上予実[[#This Row],[数量]]</f>
        <v>0</v>
      </c>
      <c r="N1092" t="s">
        <v>78</v>
      </c>
      <c r="O1092" t="s">
        <v>1097</v>
      </c>
      <c r="P1092" t="s">
        <v>1080</v>
      </c>
      <c r="Q1092" t="s">
        <v>1210</v>
      </c>
      <c r="R1092" t="s">
        <v>1104</v>
      </c>
      <c r="S1092">
        <f>IF(売上予実[[#This Row],[四半期]]="4Q",YEAR(売上予実[[#This Row],[受注日]])-1,YEAR(売上予実[[#This Row],[受注日]]))</f>
        <v>2024</v>
      </c>
      <c r="T1092" t="str">
        <f>IF(売上予実[[#This Row],[月]]&lt;=3,4,ROUNDUP(売上予実[[#This Row],[月]]/3,0)-1)&amp;"Q"</f>
        <v>2Q</v>
      </c>
      <c r="U1092">
        <f>MONTH(売上予実[[#This Row],[受注日]])</f>
        <v>8</v>
      </c>
      <c r="V1092" s="2">
        <v>1386000</v>
      </c>
    </row>
    <row r="1093" spans="2:22" x14ac:dyDescent="0.35">
      <c r="B1093" s="1">
        <v>45505</v>
      </c>
      <c r="F1093" s="2"/>
      <c r="G1093" s="2"/>
      <c r="I1093" s="2">
        <f>売上予実[[#This Row],[販売単価]]*売上予実[[#This Row],[数量]]</f>
        <v>0</v>
      </c>
      <c r="N1093" t="s">
        <v>54</v>
      </c>
      <c r="O1093" t="s">
        <v>1093</v>
      </c>
      <c r="P1093" t="s">
        <v>1082</v>
      </c>
      <c r="Q1093" t="s">
        <v>1210</v>
      </c>
      <c r="R1093" t="s">
        <v>1105</v>
      </c>
      <c r="S1093">
        <f>IF(売上予実[[#This Row],[四半期]]="4Q",YEAR(売上予実[[#This Row],[受注日]])-1,YEAR(売上予実[[#This Row],[受注日]]))</f>
        <v>2024</v>
      </c>
      <c r="T1093" t="str">
        <f>IF(売上予実[[#This Row],[月]]&lt;=3,4,ROUNDUP(売上予実[[#This Row],[月]]/3,0)-1)&amp;"Q"</f>
        <v>2Q</v>
      </c>
      <c r="U1093">
        <f>MONTH(売上予実[[#This Row],[受注日]])</f>
        <v>8</v>
      </c>
      <c r="V1093" s="2">
        <v>882000</v>
      </c>
    </row>
    <row r="1094" spans="2:22" x14ac:dyDescent="0.35">
      <c r="B1094" s="1">
        <v>45505</v>
      </c>
      <c r="F1094" s="2"/>
      <c r="G1094" s="2"/>
      <c r="I1094" s="2">
        <f>売上予実[[#This Row],[販売単価]]*売上予実[[#This Row],[数量]]</f>
        <v>0</v>
      </c>
      <c r="N1094" t="s">
        <v>42</v>
      </c>
      <c r="O1094" t="s">
        <v>1089</v>
      </c>
      <c r="P1094" t="s">
        <v>1077</v>
      </c>
      <c r="Q1094" t="s">
        <v>1209</v>
      </c>
      <c r="R1094" t="s">
        <v>1103</v>
      </c>
      <c r="S1094">
        <f>IF(売上予実[[#This Row],[四半期]]="4Q",YEAR(売上予実[[#This Row],[受注日]])-1,YEAR(売上予実[[#This Row],[受注日]]))</f>
        <v>2024</v>
      </c>
      <c r="T1094" t="str">
        <f>IF(売上予実[[#This Row],[月]]&lt;=3,4,ROUNDUP(売上予実[[#This Row],[月]]/3,0)-1)&amp;"Q"</f>
        <v>2Q</v>
      </c>
      <c r="U1094">
        <f>MONTH(売上予実[[#This Row],[受注日]])</f>
        <v>8</v>
      </c>
      <c r="V1094" s="2">
        <v>1764000</v>
      </c>
    </row>
    <row r="1095" spans="2:22" x14ac:dyDescent="0.35">
      <c r="B1095" s="1">
        <v>45505</v>
      </c>
      <c r="F1095" s="2"/>
      <c r="G1095" s="2"/>
      <c r="I1095" s="2">
        <f>売上予実[[#This Row],[販売単価]]*売上予実[[#This Row],[数量]]</f>
        <v>0</v>
      </c>
      <c r="N1095" t="s">
        <v>34</v>
      </c>
      <c r="O1095" t="s">
        <v>1087</v>
      </c>
      <c r="P1095" t="s">
        <v>1085</v>
      </c>
      <c r="Q1095" t="s">
        <v>1211</v>
      </c>
      <c r="R1095" t="s">
        <v>1106</v>
      </c>
      <c r="S1095">
        <f>IF(売上予実[[#This Row],[四半期]]="4Q",YEAR(売上予実[[#This Row],[受注日]])-1,YEAR(売上予実[[#This Row],[受注日]]))</f>
        <v>2024</v>
      </c>
      <c r="T1095" t="str">
        <f>IF(売上予実[[#This Row],[月]]&lt;=3,4,ROUNDUP(売上予実[[#This Row],[月]]/3,0)-1)&amp;"Q"</f>
        <v>2Q</v>
      </c>
      <c r="U1095">
        <f>MONTH(売上予実[[#This Row],[受注日]])</f>
        <v>8</v>
      </c>
      <c r="V1095" s="2">
        <v>1071000</v>
      </c>
    </row>
    <row r="1096" spans="2:22" x14ac:dyDescent="0.35">
      <c r="B1096" s="1">
        <v>45505</v>
      </c>
      <c r="F1096" s="2"/>
      <c r="G1096" s="2"/>
      <c r="I1096" s="2">
        <f>売上予実[[#This Row],[販売単価]]*売上予実[[#This Row],[数量]]</f>
        <v>0</v>
      </c>
      <c r="N1096" t="s">
        <v>19</v>
      </c>
      <c r="O1096" t="s">
        <v>1081</v>
      </c>
      <c r="P1096" t="s">
        <v>1082</v>
      </c>
      <c r="Q1096" t="s">
        <v>1210</v>
      </c>
      <c r="R1096" t="s">
        <v>1105</v>
      </c>
      <c r="S1096">
        <f>IF(売上予実[[#This Row],[四半期]]="4Q",YEAR(売上予実[[#This Row],[受注日]])-1,YEAR(売上予実[[#This Row],[受注日]]))</f>
        <v>2024</v>
      </c>
      <c r="T1096" t="str">
        <f>IF(売上予実[[#This Row],[月]]&lt;=3,4,ROUNDUP(売上予実[[#This Row],[月]]/3,0)-1)&amp;"Q"</f>
        <v>2Q</v>
      </c>
      <c r="U1096">
        <f>MONTH(売上予実[[#This Row],[受注日]])</f>
        <v>8</v>
      </c>
      <c r="V1096" s="2">
        <v>1008000</v>
      </c>
    </row>
    <row r="1097" spans="2:22" x14ac:dyDescent="0.35">
      <c r="B1097" s="1">
        <v>45505</v>
      </c>
      <c r="F1097" s="2"/>
      <c r="G1097" s="2"/>
      <c r="I1097" s="2">
        <f>売上予実[[#This Row],[販売単価]]*売上予実[[#This Row],[数量]]</f>
        <v>0</v>
      </c>
      <c r="N1097" t="s">
        <v>46</v>
      </c>
      <c r="O1097" t="s">
        <v>1090</v>
      </c>
      <c r="P1097" t="s">
        <v>1091</v>
      </c>
      <c r="Q1097" t="s">
        <v>1209</v>
      </c>
      <c r="R1097" t="s">
        <v>1107</v>
      </c>
      <c r="S1097">
        <f>IF(売上予実[[#This Row],[四半期]]="4Q",YEAR(売上予実[[#This Row],[受注日]])-1,YEAR(売上予実[[#This Row],[受注日]]))</f>
        <v>2024</v>
      </c>
      <c r="T1097" t="str">
        <f>IF(売上予実[[#This Row],[月]]&lt;=3,4,ROUNDUP(売上予実[[#This Row],[月]]/3,0)-1)&amp;"Q"</f>
        <v>2Q</v>
      </c>
      <c r="U1097">
        <f>MONTH(売上予実[[#This Row],[受注日]])</f>
        <v>8</v>
      </c>
      <c r="V1097" s="2">
        <v>1638000</v>
      </c>
    </row>
    <row r="1098" spans="2:22" x14ac:dyDescent="0.35">
      <c r="B1098" s="1">
        <v>45505</v>
      </c>
      <c r="F1098" s="2"/>
      <c r="G1098" s="2"/>
      <c r="I1098" s="2">
        <f>売上予実[[#This Row],[販売単価]]*売上予実[[#This Row],[数量]]</f>
        <v>0</v>
      </c>
      <c r="N1098" t="s">
        <v>105</v>
      </c>
      <c r="O1098" t="s">
        <v>1100</v>
      </c>
      <c r="P1098" t="s">
        <v>1091</v>
      </c>
      <c r="Q1098" t="s">
        <v>1209</v>
      </c>
      <c r="R1098" t="s">
        <v>1107</v>
      </c>
      <c r="S1098">
        <f>IF(売上予実[[#This Row],[四半期]]="4Q",YEAR(売上予実[[#This Row],[受注日]])-1,YEAR(売上予実[[#This Row],[受注日]]))</f>
        <v>2024</v>
      </c>
      <c r="T1098" t="str">
        <f>IF(売上予実[[#This Row],[月]]&lt;=3,4,ROUNDUP(売上予実[[#This Row],[月]]/3,0)-1)&amp;"Q"</f>
        <v>2Q</v>
      </c>
      <c r="U1098">
        <f>MONTH(売上予実[[#This Row],[受注日]])</f>
        <v>8</v>
      </c>
      <c r="V1098" s="2">
        <v>630000</v>
      </c>
    </row>
    <row r="1099" spans="2:22" x14ac:dyDescent="0.35">
      <c r="B1099" s="1">
        <v>45505</v>
      </c>
      <c r="F1099" s="2"/>
      <c r="G1099" s="2"/>
      <c r="I1099" s="2">
        <f>売上予実[[#This Row],[販売単価]]*売上予実[[#This Row],[数量]]</f>
        <v>0</v>
      </c>
      <c r="N1099" t="s">
        <v>82</v>
      </c>
      <c r="O1099" t="s">
        <v>1098</v>
      </c>
      <c r="P1099" t="s">
        <v>1085</v>
      </c>
      <c r="Q1099" t="s">
        <v>1211</v>
      </c>
      <c r="R1099" t="s">
        <v>1106</v>
      </c>
      <c r="S1099">
        <f>IF(売上予実[[#This Row],[四半期]]="4Q",YEAR(売上予実[[#This Row],[受注日]])-1,YEAR(売上予実[[#This Row],[受注日]]))</f>
        <v>2024</v>
      </c>
      <c r="T1099" t="str">
        <f>IF(売上予実[[#This Row],[月]]&lt;=3,4,ROUNDUP(売上予実[[#This Row],[月]]/3,0)-1)&amp;"Q"</f>
        <v>2Q</v>
      </c>
      <c r="U1099">
        <f>MONTH(売上予実[[#This Row],[受注日]])</f>
        <v>8</v>
      </c>
      <c r="V1099" s="2">
        <v>1260000</v>
      </c>
    </row>
    <row r="1100" spans="2:22" x14ac:dyDescent="0.35">
      <c r="B1100" s="1">
        <v>45505</v>
      </c>
      <c r="F1100" s="2"/>
      <c r="G1100" s="2"/>
      <c r="I1100" s="2">
        <f>売上予実[[#This Row],[販売単価]]*売上予実[[#This Row],[数量]]</f>
        <v>0</v>
      </c>
      <c r="N1100" t="s">
        <v>67</v>
      </c>
      <c r="O1100" t="s">
        <v>1096</v>
      </c>
      <c r="P1100" t="s">
        <v>1082</v>
      </c>
      <c r="Q1100" t="s">
        <v>1210</v>
      </c>
      <c r="R1100" t="s">
        <v>1105</v>
      </c>
      <c r="S1100">
        <f>IF(売上予実[[#This Row],[四半期]]="4Q",YEAR(売上予実[[#This Row],[受注日]])-1,YEAR(売上予実[[#This Row],[受注日]]))</f>
        <v>2024</v>
      </c>
      <c r="T1100" t="str">
        <f>IF(売上予実[[#This Row],[月]]&lt;=3,4,ROUNDUP(売上予実[[#This Row],[月]]/3,0)-1)&amp;"Q"</f>
        <v>2Q</v>
      </c>
      <c r="U1100">
        <f>MONTH(売上予実[[#This Row],[受注日]])</f>
        <v>8</v>
      </c>
      <c r="V1100" s="2">
        <v>1197000</v>
      </c>
    </row>
    <row r="1101" spans="2:22" x14ac:dyDescent="0.35">
      <c r="B1101" s="1">
        <v>45505</v>
      </c>
      <c r="F1101" s="2"/>
      <c r="G1101" s="2"/>
      <c r="I1101" s="2">
        <f>売上予実[[#This Row],[販売単価]]*売上予実[[#This Row],[数量]]</f>
        <v>0</v>
      </c>
      <c r="N1101" t="s">
        <v>64</v>
      </c>
      <c r="O1101" t="s">
        <v>1095</v>
      </c>
      <c r="P1101" t="s">
        <v>1085</v>
      </c>
      <c r="Q1101" t="s">
        <v>1211</v>
      </c>
      <c r="R1101" t="s">
        <v>1106</v>
      </c>
      <c r="S1101">
        <f>IF(売上予実[[#This Row],[四半期]]="4Q",YEAR(売上予実[[#This Row],[受注日]])-1,YEAR(売上予実[[#This Row],[受注日]]))</f>
        <v>2024</v>
      </c>
      <c r="T1101" t="str">
        <f>IF(売上予実[[#This Row],[月]]&lt;=3,4,ROUNDUP(売上予実[[#This Row],[月]]/3,0)-1)&amp;"Q"</f>
        <v>2Q</v>
      </c>
      <c r="U1101">
        <f>MONTH(売上予実[[#This Row],[受注日]])</f>
        <v>8</v>
      </c>
      <c r="V1101" s="2">
        <v>630000</v>
      </c>
    </row>
    <row r="1102" spans="2:22" x14ac:dyDescent="0.35">
      <c r="B1102" s="1">
        <v>45536</v>
      </c>
      <c r="F1102" s="2"/>
      <c r="G1102" s="2"/>
      <c r="I1102" s="2">
        <f>売上予実[[#This Row],[販売単価]]*売上予実[[#This Row],[数量]]</f>
        <v>0</v>
      </c>
      <c r="N1102" t="s">
        <v>23</v>
      </c>
      <c r="O1102" t="s">
        <v>1083</v>
      </c>
      <c r="P1102" t="s">
        <v>1082</v>
      </c>
      <c r="Q1102" t="s">
        <v>1210</v>
      </c>
      <c r="R1102" t="s">
        <v>1105</v>
      </c>
      <c r="S1102">
        <f>IF(売上予実[[#This Row],[四半期]]="4Q",YEAR(売上予実[[#This Row],[受注日]])-1,YEAR(売上予実[[#This Row],[受注日]]))</f>
        <v>2024</v>
      </c>
      <c r="T1102" t="str">
        <f>IF(売上予実[[#This Row],[月]]&lt;=3,4,ROUNDUP(売上予実[[#This Row],[月]]/3,0)-1)&amp;"Q"</f>
        <v>2Q</v>
      </c>
      <c r="U1102">
        <f>MONTH(売上予実[[#This Row],[受注日]])</f>
        <v>9</v>
      </c>
      <c r="V1102" s="2">
        <v>567000</v>
      </c>
    </row>
    <row r="1103" spans="2:22" x14ac:dyDescent="0.35">
      <c r="B1103" s="1">
        <v>45536</v>
      </c>
      <c r="F1103" s="2"/>
      <c r="G1103" s="2"/>
      <c r="I1103" s="2">
        <f>売上予実[[#This Row],[販売単価]]*売上予実[[#This Row],[数量]]</f>
        <v>0</v>
      </c>
      <c r="N1103" t="s">
        <v>100</v>
      </c>
      <c r="O1103" t="s">
        <v>1099</v>
      </c>
      <c r="P1103" t="s">
        <v>1080</v>
      </c>
      <c r="Q1103" t="s">
        <v>1210</v>
      </c>
      <c r="R1103" t="s">
        <v>1104</v>
      </c>
      <c r="S1103">
        <f>IF(売上予実[[#This Row],[四半期]]="4Q",YEAR(売上予実[[#This Row],[受注日]])-1,YEAR(売上予実[[#This Row],[受注日]]))</f>
        <v>2024</v>
      </c>
      <c r="T1103" t="str">
        <f>IF(売上予実[[#This Row],[月]]&lt;=3,4,ROUNDUP(売上予実[[#This Row],[月]]/3,0)-1)&amp;"Q"</f>
        <v>2Q</v>
      </c>
      <c r="U1103">
        <f>MONTH(売上予実[[#This Row],[受注日]])</f>
        <v>9</v>
      </c>
      <c r="V1103" s="2">
        <v>189000</v>
      </c>
    </row>
    <row r="1104" spans="2:22" x14ac:dyDescent="0.35">
      <c r="B1104" s="1">
        <v>45536</v>
      </c>
      <c r="F1104" s="2"/>
      <c r="G1104" s="2"/>
      <c r="I1104" s="2">
        <f>売上予実[[#This Row],[販売単価]]*売上予実[[#This Row],[数量]]</f>
        <v>0</v>
      </c>
      <c r="N1104" t="s">
        <v>38</v>
      </c>
      <c r="O1104" t="s">
        <v>1088</v>
      </c>
      <c r="P1104" t="s">
        <v>1080</v>
      </c>
      <c r="Q1104" t="s">
        <v>1210</v>
      </c>
      <c r="R1104" t="s">
        <v>1104</v>
      </c>
      <c r="S1104">
        <f>IF(売上予実[[#This Row],[四半期]]="4Q",YEAR(売上予実[[#This Row],[受注日]])-1,YEAR(売上予実[[#This Row],[受注日]]))</f>
        <v>2024</v>
      </c>
      <c r="T1104" t="str">
        <f>IF(売上予実[[#This Row],[月]]&lt;=3,4,ROUNDUP(売上予実[[#This Row],[月]]/3,0)-1)&amp;"Q"</f>
        <v>2Q</v>
      </c>
      <c r="U1104">
        <f>MONTH(売上予実[[#This Row],[受注日]])</f>
        <v>9</v>
      </c>
      <c r="V1104" s="2">
        <v>630000</v>
      </c>
    </row>
    <row r="1105" spans="2:22" x14ac:dyDescent="0.35">
      <c r="B1105" s="1">
        <v>45536</v>
      </c>
      <c r="F1105" s="2"/>
      <c r="G1105" s="2"/>
      <c r="I1105" s="2">
        <f>売上予実[[#This Row],[販売単価]]*売上予実[[#This Row],[数量]]</f>
        <v>0</v>
      </c>
      <c r="N1105" t="s">
        <v>27</v>
      </c>
      <c r="O1105" t="s">
        <v>1084</v>
      </c>
      <c r="P1105" t="s">
        <v>1085</v>
      </c>
      <c r="Q1105" t="s">
        <v>1211</v>
      </c>
      <c r="R1105" t="s">
        <v>1106</v>
      </c>
      <c r="S1105">
        <f>IF(売上予実[[#This Row],[四半期]]="4Q",YEAR(売上予実[[#This Row],[受注日]])-1,YEAR(売上予実[[#This Row],[受注日]]))</f>
        <v>2024</v>
      </c>
      <c r="T1105" t="str">
        <f>IF(売上予実[[#This Row],[月]]&lt;=3,4,ROUNDUP(売上予実[[#This Row],[月]]/3,0)-1)&amp;"Q"</f>
        <v>2Q</v>
      </c>
      <c r="U1105">
        <f>MONTH(売上予実[[#This Row],[受注日]])</f>
        <v>9</v>
      </c>
      <c r="V1105" s="2">
        <v>693000</v>
      </c>
    </row>
    <row r="1106" spans="2:22" x14ac:dyDescent="0.35">
      <c r="B1106" s="1">
        <v>45536</v>
      </c>
      <c r="F1106" s="2"/>
      <c r="G1106" s="2"/>
      <c r="I1106" s="2">
        <f>売上予実[[#This Row],[販売単価]]*売上予実[[#This Row],[数量]]</f>
        <v>0</v>
      </c>
      <c r="N1106" t="s">
        <v>31</v>
      </c>
      <c r="O1106" t="s">
        <v>1086</v>
      </c>
      <c r="P1106" t="s">
        <v>1077</v>
      </c>
      <c r="Q1106" t="s">
        <v>1209</v>
      </c>
      <c r="R1106" t="s">
        <v>1103</v>
      </c>
      <c r="S1106">
        <f>IF(売上予実[[#This Row],[四半期]]="4Q",YEAR(売上予実[[#This Row],[受注日]])-1,YEAR(売上予実[[#This Row],[受注日]]))</f>
        <v>2024</v>
      </c>
      <c r="T1106" t="str">
        <f>IF(売上予実[[#This Row],[月]]&lt;=3,4,ROUNDUP(売上予実[[#This Row],[月]]/3,0)-1)&amp;"Q"</f>
        <v>2Q</v>
      </c>
      <c r="U1106">
        <f>MONTH(売上予実[[#This Row],[受注日]])</f>
        <v>9</v>
      </c>
      <c r="V1106" s="2">
        <v>945000</v>
      </c>
    </row>
    <row r="1107" spans="2:22" x14ac:dyDescent="0.35">
      <c r="B1107" s="1">
        <v>45536</v>
      </c>
      <c r="F1107" s="2"/>
      <c r="G1107" s="2"/>
      <c r="I1107" s="2">
        <f>売上予実[[#This Row],[販売単価]]*売上予実[[#This Row],[数量]]</f>
        <v>0</v>
      </c>
      <c r="N1107" t="s">
        <v>7</v>
      </c>
      <c r="O1107" t="s">
        <v>1076</v>
      </c>
      <c r="P1107" t="s">
        <v>1077</v>
      </c>
      <c r="Q1107" t="s">
        <v>1209</v>
      </c>
      <c r="R1107" t="s">
        <v>1103</v>
      </c>
      <c r="S1107">
        <f>IF(売上予実[[#This Row],[四半期]]="4Q",YEAR(売上予実[[#This Row],[受注日]])-1,YEAR(売上予実[[#This Row],[受注日]]))</f>
        <v>2024</v>
      </c>
      <c r="T1107" t="str">
        <f>IF(売上予実[[#This Row],[月]]&lt;=3,4,ROUNDUP(売上予実[[#This Row],[月]]/3,0)-1)&amp;"Q"</f>
        <v>2Q</v>
      </c>
      <c r="U1107">
        <f>MONTH(売上予実[[#This Row],[受注日]])</f>
        <v>9</v>
      </c>
      <c r="V1107" s="2">
        <v>1953000</v>
      </c>
    </row>
    <row r="1108" spans="2:22" x14ac:dyDescent="0.35">
      <c r="B1108" s="1">
        <v>45536</v>
      </c>
      <c r="F1108" s="2"/>
      <c r="G1108" s="2"/>
      <c r="I1108" s="2">
        <f>売上予実[[#This Row],[販売単価]]*売上予実[[#This Row],[数量]]</f>
        <v>0</v>
      </c>
      <c r="N1108" t="s">
        <v>51</v>
      </c>
      <c r="O1108" t="s">
        <v>1092</v>
      </c>
      <c r="P1108" t="s">
        <v>1080</v>
      </c>
      <c r="Q1108" t="s">
        <v>1210</v>
      </c>
      <c r="R1108" t="s">
        <v>1104</v>
      </c>
      <c r="S1108">
        <f>IF(売上予実[[#This Row],[四半期]]="4Q",YEAR(売上予実[[#This Row],[受注日]])-1,YEAR(売上予実[[#This Row],[受注日]]))</f>
        <v>2024</v>
      </c>
      <c r="T1108" t="str">
        <f>IF(売上予実[[#This Row],[月]]&lt;=3,4,ROUNDUP(売上予実[[#This Row],[月]]/3,0)-1)&amp;"Q"</f>
        <v>2Q</v>
      </c>
      <c r="U1108">
        <f>MONTH(売上予実[[#This Row],[受注日]])</f>
        <v>9</v>
      </c>
      <c r="V1108" s="2">
        <v>1260000</v>
      </c>
    </row>
    <row r="1109" spans="2:22" x14ac:dyDescent="0.35">
      <c r="B1109" s="1">
        <v>45536</v>
      </c>
      <c r="F1109" s="2"/>
      <c r="G1109" s="2"/>
      <c r="I1109" s="2">
        <f>売上予実[[#This Row],[販売単価]]*売上予実[[#This Row],[数量]]</f>
        <v>0</v>
      </c>
      <c r="N1109" t="s">
        <v>15</v>
      </c>
      <c r="O1109" t="s">
        <v>1079</v>
      </c>
      <c r="P1109" t="s">
        <v>1080</v>
      </c>
      <c r="Q1109" t="s">
        <v>1210</v>
      </c>
      <c r="R1109" t="s">
        <v>1104</v>
      </c>
      <c r="S1109">
        <f>IF(売上予実[[#This Row],[四半期]]="4Q",YEAR(売上予実[[#This Row],[受注日]])-1,YEAR(売上予実[[#This Row],[受注日]]))</f>
        <v>2024</v>
      </c>
      <c r="T1109" t="str">
        <f>IF(売上予実[[#This Row],[月]]&lt;=3,4,ROUNDUP(売上予実[[#This Row],[月]]/3,0)-1)&amp;"Q"</f>
        <v>2Q</v>
      </c>
      <c r="U1109">
        <f>MONTH(売上予実[[#This Row],[受注日]])</f>
        <v>9</v>
      </c>
      <c r="V1109" s="2">
        <v>378000</v>
      </c>
    </row>
    <row r="1110" spans="2:22" x14ac:dyDescent="0.35">
      <c r="B1110" s="1">
        <v>45536</v>
      </c>
      <c r="F1110" s="2"/>
      <c r="G1110" s="2"/>
      <c r="I1110" s="2">
        <f>売上予実[[#This Row],[販売単価]]*売上予実[[#This Row],[数量]]</f>
        <v>0</v>
      </c>
      <c r="N1110" t="s">
        <v>11</v>
      </c>
      <c r="O1110" t="s">
        <v>1078</v>
      </c>
      <c r="P1110" t="s">
        <v>1077</v>
      </c>
      <c r="Q1110" t="s">
        <v>1209</v>
      </c>
      <c r="R1110" t="s">
        <v>1103</v>
      </c>
      <c r="S1110">
        <f>IF(売上予実[[#This Row],[四半期]]="4Q",YEAR(売上予実[[#This Row],[受注日]])-1,YEAR(売上予実[[#This Row],[受注日]]))</f>
        <v>2024</v>
      </c>
      <c r="T1110" t="str">
        <f>IF(売上予実[[#This Row],[月]]&lt;=3,4,ROUNDUP(売上予実[[#This Row],[月]]/3,0)-1)&amp;"Q"</f>
        <v>2Q</v>
      </c>
      <c r="U1110">
        <f>MONTH(売上予実[[#This Row],[受注日]])</f>
        <v>9</v>
      </c>
      <c r="V1110" s="2">
        <v>1890000</v>
      </c>
    </row>
    <row r="1111" spans="2:22" x14ac:dyDescent="0.35">
      <c r="B1111" s="1">
        <v>45536</v>
      </c>
      <c r="F1111" s="2"/>
      <c r="G1111" s="2"/>
      <c r="I1111" s="2">
        <f>売上予実[[#This Row],[販売単価]]*売上予実[[#This Row],[数量]]</f>
        <v>0</v>
      </c>
      <c r="N1111" t="s">
        <v>57</v>
      </c>
      <c r="O1111" t="s">
        <v>1094</v>
      </c>
      <c r="P1111" t="s">
        <v>1080</v>
      </c>
      <c r="Q1111" t="s">
        <v>1210</v>
      </c>
      <c r="R1111" t="s">
        <v>1104</v>
      </c>
      <c r="S1111">
        <f>IF(売上予実[[#This Row],[四半期]]="4Q",YEAR(売上予実[[#This Row],[受注日]])-1,YEAR(売上予実[[#This Row],[受注日]]))</f>
        <v>2024</v>
      </c>
      <c r="T1111" t="str">
        <f>IF(売上予実[[#This Row],[月]]&lt;=3,4,ROUNDUP(売上予実[[#This Row],[月]]/3,0)-1)&amp;"Q"</f>
        <v>2Q</v>
      </c>
      <c r="U1111">
        <f>MONTH(売上予実[[#This Row],[受注日]])</f>
        <v>9</v>
      </c>
      <c r="V1111" s="2">
        <v>1701000</v>
      </c>
    </row>
    <row r="1112" spans="2:22" x14ac:dyDescent="0.35">
      <c r="B1112" s="1">
        <v>45536</v>
      </c>
      <c r="F1112" s="2"/>
      <c r="G1112" s="2"/>
      <c r="I1112" s="2">
        <f>売上予実[[#This Row],[販売単価]]*売上予実[[#This Row],[数量]]</f>
        <v>0</v>
      </c>
      <c r="N1112" t="s">
        <v>78</v>
      </c>
      <c r="O1112" t="s">
        <v>1097</v>
      </c>
      <c r="P1112" t="s">
        <v>1080</v>
      </c>
      <c r="Q1112" t="s">
        <v>1210</v>
      </c>
      <c r="R1112" t="s">
        <v>1104</v>
      </c>
      <c r="S1112">
        <f>IF(売上予実[[#This Row],[四半期]]="4Q",YEAR(売上予実[[#This Row],[受注日]])-1,YEAR(売上予実[[#This Row],[受注日]]))</f>
        <v>2024</v>
      </c>
      <c r="T1112" t="str">
        <f>IF(売上予実[[#This Row],[月]]&lt;=3,4,ROUNDUP(売上予実[[#This Row],[月]]/3,0)-1)&amp;"Q"</f>
        <v>2Q</v>
      </c>
      <c r="U1112">
        <f>MONTH(売上予実[[#This Row],[受注日]])</f>
        <v>9</v>
      </c>
      <c r="V1112" s="2">
        <v>1386000</v>
      </c>
    </row>
    <row r="1113" spans="2:22" x14ac:dyDescent="0.35">
      <c r="B1113" s="1">
        <v>45536</v>
      </c>
      <c r="F1113" s="2"/>
      <c r="G1113" s="2"/>
      <c r="I1113" s="2">
        <f>売上予実[[#This Row],[販売単価]]*売上予実[[#This Row],[数量]]</f>
        <v>0</v>
      </c>
      <c r="N1113" t="s">
        <v>54</v>
      </c>
      <c r="O1113" t="s">
        <v>1093</v>
      </c>
      <c r="P1113" t="s">
        <v>1082</v>
      </c>
      <c r="Q1113" t="s">
        <v>1210</v>
      </c>
      <c r="R1113" t="s">
        <v>1105</v>
      </c>
      <c r="S1113">
        <f>IF(売上予実[[#This Row],[四半期]]="4Q",YEAR(売上予実[[#This Row],[受注日]])-1,YEAR(売上予実[[#This Row],[受注日]]))</f>
        <v>2024</v>
      </c>
      <c r="T1113" t="str">
        <f>IF(売上予実[[#This Row],[月]]&lt;=3,4,ROUNDUP(売上予実[[#This Row],[月]]/3,0)-1)&amp;"Q"</f>
        <v>2Q</v>
      </c>
      <c r="U1113">
        <f>MONTH(売上予実[[#This Row],[受注日]])</f>
        <v>9</v>
      </c>
      <c r="V1113" s="2">
        <v>882000</v>
      </c>
    </row>
    <row r="1114" spans="2:22" x14ac:dyDescent="0.35">
      <c r="B1114" s="1">
        <v>45536</v>
      </c>
      <c r="F1114" s="2"/>
      <c r="G1114" s="2"/>
      <c r="I1114" s="2">
        <f>売上予実[[#This Row],[販売単価]]*売上予実[[#This Row],[数量]]</f>
        <v>0</v>
      </c>
      <c r="N1114" t="s">
        <v>42</v>
      </c>
      <c r="O1114" t="s">
        <v>1089</v>
      </c>
      <c r="P1114" t="s">
        <v>1077</v>
      </c>
      <c r="Q1114" t="s">
        <v>1209</v>
      </c>
      <c r="R1114" t="s">
        <v>1103</v>
      </c>
      <c r="S1114">
        <f>IF(売上予実[[#This Row],[四半期]]="4Q",YEAR(売上予実[[#This Row],[受注日]])-1,YEAR(売上予実[[#This Row],[受注日]]))</f>
        <v>2024</v>
      </c>
      <c r="T1114" t="str">
        <f>IF(売上予実[[#This Row],[月]]&lt;=3,4,ROUNDUP(売上予実[[#This Row],[月]]/3,0)-1)&amp;"Q"</f>
        <v>2Q</v>
      </c>
      <c r="U1114">
        <f>MONTH(売上予実[[#This Row],[受注日]])</f>
        <v>9</v>
      </c>
      <c r="V1114" s="2">
        <v>1764000</v>
      </c>
    </row>
    <row r="1115" spans="2:22" x14ac:dyDescent="0.35">
      <c r="B1115" s="1">
        <v>45536</v>
      </c>
      <c r="F1115" s="2"/>
      <c r="G1115" s="2"/>
      <c r="I1115" s="2">
        <f>売上予実[[#This Row],[販売単価]]*売上予実[[#This Row],[数量]]</f>
        <v>0</v>
      </c>
      <c r="N1115" t="s">
        <v>34</v>
      </c>
      <c r="O1115" t="s">
        <v>1087</v>
      </c>
      <c r="P1115" t="s">
        <v>1085</v>
      </c>
      <c r="Q1115" t="s">
        <v>1211</v>
      </c>
      <c r="R1115" t="s">
        <v>1106</v>
      </c>
      <c r="S1115">
        <f>IF(売上予実[[#This Row],[四半期]]="4Q",YEAR(売上予実[[#This Row],[受注日]])-1,YEAR(売上予実[[#This Row],[受注日]]))</f>
        <v>2024</v>
      </c>
      <c r="T1115" t="str">
        <f>IF(売上予実[[#This Row],[月]]&lt;=3,4,ROUNDUP(売上予実[[#This Row],[月]]/3,0)-1)&amp;"Q"</f>
        <v>2Q</v>
      </c>
      <c r="U1115">
        <f>MONTH(売上予実[[#This Row],[受注日]])</f>
        <v>9</v>
      </c>
      <c r="V1115" s="2">
        <v>1071000</v>
      </c>
    </row>
    <row r="1116" spans="2:22" x14ac:dyDescent="0.35">
      <c r="B1116" s="1">
        <v>45536</v>
      </c>
      <c r="F1116" s="2"/>
      <c r="G1116" s="2"/>
      <c r="I1116" s="2">
        <f>売上予実[[#This Row],[販売単価]]*売上予実[[#This Row],[数量]]</f>
        <v>0</v>
      </c>
      <c r="N1116" t="s">
        <v>19</v>
      </c>
      <c r="O1116" t="s">
        <v>1081</v>
      </c>
      <c r="P1116" t="s">
        <v>1082</v>
      </c>
      <c r="Q1116" t="s">
        <v>1210</v>
      </c>
      <c r="R1116" t="s">
        <v>1105</v>
      </c>
      <c r="S1116">
        <f>IF(売上予実[[#This Row],[四半期]]="4Q",YEAR(売上予実[[#This Row],[受注日]])-1,YEAR(売上予実[[#This Row],[受注日]]))</f>
        <v>2024</v>
      </c>
      <c r="T1116" t="str">
        <f>IF(売上予実[[#This Row],[月]]&lt;=3,4,ROUNDUP(売上予実[[#This Row],[月]]/3,0)-1)&amp;"Q"</f>
        <v>2Q</v>
      </c>
      <c r="U1116">
        <f>MONTH(売上予実[[#This Row],[受注日]])</f>
        <v>9</v>
      </c>
      <c r="V1116" s="2">
        <v>1008000</v>
      </c>
    </row>
    <row r="1117" spans="2:22" x14ac:dyDescent="0.35">
      <c r="B1117" s="1">
        <v>45536</v>
      </c>
      <c r="F1117" s="2"/>
      <c r="G1117" s="2"/>
      <c r="I1117" s="2">
        <f>売上予実[[#This Row],[販売単価]]*売上予実[[#This Row],[数量]]</f>
        <v>0</v>
      </c>
      <c r="N1117" t="s">
        <v>46</v>
      </c>
      <c r="O1117" t="s">
        <v>1090</v>
      </c>
      <c r="P1117" t="s">
        <v>1091</v>
      </c>
      <c r="Q1117" t="s">
        <v>1209</v>
      </c>
      <c r="R1117" t="s">
        <v>1107</v>
      </c>
      <c r="S1117">
        <f>IF(売上予実[[#This Row],[四半期]]="4Q",YEAR(売上予実[[#This Row],[受注日]])-1,YEAR(売上予実[[#This Row],[受注日]]))</f>
        <v>2024</v>
      </c>
      <c r="T1117" t="str">
        <f>IF(売上予実[[#This Row],[月]]&lt;=3,4,ROUNDUP(売上予実[[#This Row],[月]]/3,0)-1)&amp;"Q"</f>
        <v>2Q</v>
      </c>
      <c r="U1117">
        <f>MONTH(売上予実[[#This Row],[受注日]])</f>
        <v>9</v>
      </c>
      <c r="V1117" s="2">
        <v>1638000</v>
      </c>
    </row>
    <row r="1118" spans="2:22" x14ac:dyDescent="0.35">
      <c r="B1118" s="1">
        <v>45536</v>
      </c>
      <c r="F1118" s="2"/>
      <c r="G1118" s="2"/>
      <c r="I1118" s="2">
        <f>売上予実[[#This Row],[販売単価]]*売上予実[[#This Row],[数量]]</f>
        <v>0</v>
      </c>
      <c r="N1118" t="s">
        <v>105</v>
      </c>
      <c r="O1118" t="s">
        <v>1100</v>
      </c>
      <c r="P1118" t="s">
        <v>1091</v>
      </c>
      <c r="Q1118" t="s">
        <v>1209</v>
      </c>
      <c r="R1118" t="s">
        <v>1107</v>
      </c>
      <c r="S1118">
        <f>IF(売上予実[[#This Row],[四半期]]="4Q",YEAR(売上予実[[#This Row],[受注日]])-1,YEAR(売上予実[[#This Row],[受注日]]))</f>
        <v>2024</v>
      </c>
      <c r="T1118" t="str">
        <f>IF(売上予実[[#This Row],[月]]&lt;=3,4,ROUNDUP(売上予実[[#This Row],[月]]/3,0)-1)&amp;"Q"</f>
        <v>2Q</v>
      </c>
      <c r="U1118">
        <f>MONTH(売上予実[[#This Row],[受注日]])</f>
        <v>9</v>
      </c>
      <c r="V1118" s="2">
        <v>630000</v>
      </c>
    </row>
    <row r="1119" spans="2:22" x14ac:dyDescent="0.35">
      <c r="B1119" s="1">
        <v>45536</v>
      </c>
      <c r="F1119" s="2"/>
      <c r="G1119" s="2"/>
      <c r="I1119" s="2">
        <f>売上予実[[#This Row],[販売単価]]*売上予実[[#This Row],[数量]]</f>
        <v>0</v>
      </c>
      <c r="N1119" t="s">
        <v>82</v>
      </c>
      <c r="O1119" t="s">
        <v>1098</v>
      </c>
      <c r="P1119" t="s">
        <v>1085</v>
      </c>
      <c r="Q1119" t="s">
        <v>1211</v>
      </c>
      <c r="R1119" t="s">
        <v>1106</v>
      </c>
      <c r="S1119">
        <f>IF(売上予実[[#This Row],[四半期]]="4Q",YEAR(売上予実[[#This Row],[受注日]])-1,YEAR(売上予実[[#This Row],[受注日]]))</f>
        <v>2024</v>
      </c>
      <c r="T1119" t="str">
        <f>IF(売上予実[[#This Row],[月]]&lt;=3,4,ROUNDUP(売上予実[[#This Row],[月]]/3,0)-1)&amp;"Q"</f>
        <v>2Q</v>
      </c>
      <c r="U1119">
        <f>MONTH(売上予実[[#This Row],[受注日]])</f>
        <v>9</v>
      </c>
      <c r="V1119" s="2">
        <v>1260000</v>
      </c>
    </row>
    <row r="1120" spans="2:22" x14ac:dyDescent="0.35">
      <c r="B1120" s="1">
        <v>45536</v>
      </c>
      <c r="F1120" s="2"/>
      <c r="G1120" s="2"/>
      <c r="I1120" s="2">
        <f>売上予実[[#This Row],[販売単価]]*売上予実[[#This Row],[数量]]</f>
        <v>0</v>
      </c>
      <c r="N1120" t="s">
        <v>67</v>
      </c>
      <c r="O1120" t="s">
        <v>1096</v>
      </c>
      <c r="P1120" t="s">
        <v>1082</v>
      </c>
      <c r="Q1120" t="s">
        <v>1210</v>
      </c>
      <c r="R1120" t="s">
        <v>1105</v>
      </c>
      <c r="S1120">
        <f>IF(売上予実[[#This Row],[四半期]]="4Q",YEAR(売上予実[[#This Row],[受注日]])-1,YEAR(売上予実[[#This Row],[受注日]]))</f>
        <v>2024</v>
      </c>
      <c r="T1120" t="str">
        <f>IF(売上予実[[#This Row],[月]]&lt;=3,4,ROUNDUP(売上予実[[#This Row],[月]]/3,0)-1)&amp;"Q"</f>
        <v>2Q</v>
      </c>
      <c r="U1120">
        <f>MONTH(売上予実[[#This Row],[受注日]])</f>
        <v>9</v>
      </c>
      <c r="V1120" s="2">
        <v>1197000</v>
      </c>
    </row>
    <row r="1121" spans="2:22" x14ac:dyDescent="0.35">
      <c r="B1121" s="1">
        <v>45536</v>
      </c>
      <c r="F1121" s="2"/>
      <c r="G1121" s="2"/>
      <c r="I1121" s="2">
        <f>売上予実[[#This Row],[販売単価]]*売上予実[[#This Row],[数量]]</f>
        <v>0</v>
      </c>
      <c r="N1121" t="s">
        <v>64</v>
      </c>
      <c r="O1121" t="s">
        <v>1095</v>
      </c>
      <c r="P1121" t="s">
        <v>1085</v>
      </c>
      <c r="Q1121" t="s">
        <v>1211</v>
      </c>
      <c r="R1121" t="s">
        <v>1106</v>
      </c>
      <c r="S1121">
        <f>IF(売上予実[[#This Row],[四半期]]="4Q",YEAR(売上予実[[#This Row],[受注日]])-1,YEAR(売上予実[[#This Row],[受注日]]))</f>
        <v>2024</v>
      </c>
      <c r="T1121" t="str">
        <f>IF(売上予実[[#This Row],[月]]&lt;=3,4,ROUNDUP(売上予実[[#This Row],[月]]/3,0)-1)&amp;"Q"</f>
        <v>2Q</v>
      </c>
      <c r="U1121">
        <f>MONTH(売上予実[[#This Row],[受注日]])</f>
        <v>9</v>
      </c>
      <c r="V1121" s="2">
        <v>630000</v>
      </c>
    </row>
    <row r="1122" spans="2:22" x14ac:dyDescent="0.35">
      <c r="B1122" s="1">
        <v>45566</v>
      </c>
      <c r="F1122" s="2"/>
      <c r="G1122" s="2"/>
      <c r="I1122" s="2">
        <f>売上予実[[#This Row],[販売単価]]*売上予実[[#This Row],[数量]]</f>
        <v>0</v>
      </c>
      <c r="N1122" t="s">
        <v>23</v>
      </c>
      <c r="O1122" t="s">
        <v>1083</v>
      </c>
      <c r="P1122" t="s">
        <v>1082</v>
      </c>
      <c r="Q1122" t="s">
        <v>1210</v>
      </c>
      <c r="R1122" t="s">
        <v>1105</v>
      </c>
      <c r="S1122">
        <f>IF(売上予実[[#This Row],[四半期]]="4Q",YEAR(売上予実[[#This Row],[受注日]])-1,YEAR(売上予実[[#This Row],[受注日]]))</f>
        <v>2024</v>
      </c>
      <c r="T1122" t="str">
        <f>IF(売上予実[[#This Row],[月]]&lt;=3,4,ROUNDUP(売上予実[[#This Row],[月]]/3,0)-1)&amp;"Q"</f>
        <v>3Q</v>
      </c>
      <c r="U1122">
        <f>MONTH(売上予実[[#This Row],[受注日]])</f>
        <v>10</v>
      </c>
      <c r="V1122" s="2">
        <v>252000</v>
      </c>
    </row>
    <row r="1123" spans="2:22" x14ac:dyDescent="0.35">
      <c r="B1123" s="1">
        <v>45566</v>
      </c>
      <c r="F1123" s="2"/>
      <c r="G1123" s="2"/>
      <c r="I1123" s="2">
        <f>売上予実[[#This Row],[販売単価]]*売上予実[[#This Row],[数量]]</f>
        <v>0</v>
      </c>
      <c r="N1123" t="s">
        <v>100</v>
      </c>
      <c r="O1123" t="s">
        <v>1099</v>
      </c>
      <c r="P1123" t="s">
        <v>1080</v>
      </c>
      <c r="Q1123" t="s">
        <v>1210</v>
      </c>
      <c r="R1123" t="s">
        <v>1104</v>
      </c>
      <c r="S1123">
        <f>IF(売上予実[[#This Row],[四半期]]="4Q",YEAR(売上予実[[#This Row],[受注日]])-1,YEAR(売上予実[[#This Row],[受注日]]))</f>
        <v>2024</v>
      </c>
      <c r="T1123" t="str">
        <f>IF(売上予実[[#This Row],[月]]&lt;=3,4,ROUNDUP(売上予実[[#This Row],[月]]/3,0)-1)&amp;"Q"</f>
        <v>3Q</v>
      </c>
      <c r="U1123">
        <f>MONTH(売上予実[[#This Row],[受注日]])</f>
        <v>10</v>
      </c>
      <c r="V1123" s="2">
        <v>189000</v>
      </c>
    </row>
    <row r="1124" spans="2:22" x14ac:dyDescent="0.35">
      <c r="B1124" s="1">
        <v>45566</v>
      </c>
      <c r="F1124" s="2"/>
      <c r="G1124" s="2"/>
      <c r="I1124" s="2">
        <f>売上予実[[#This Row],[販売単価]]*売上予実[[#This Row],[数量]]</f>
        <v>0</v>
      </c>
      <c r="N1124" t="s">
        <v>38</v>
      </c>
      <c r="O1124" t="s">
        <v>1088</v>
      </c>
      <c r="P1124" t="s">
        <v>1080</v>
      </c>
      <c r="Q1124" t="s">
        <v>1210</v>
      </c>
      <c r="R1124" t="s">
        <v>1104</v>
      </c>
      <c r="S1124">
        <f>IF(売上予実[[#This Row],[四半期]]="4Q",YEAR(売上予実[[#This Row],[受注日]])-1,YEAR(売上予実[[#This Row],[受注日]]))</f>
        <v>2024</v>
      </c>
      <c r="T1124" t="str">
        <f>IF(売上予実[[#This Row],[月]]&lt;=3,4,ROUNDUP(売上予実[[#This Row],[月]]/3,0)-1)&amp;"Q"</f>
        <v>3Q</v>
      </c>
      <c r="U1124">
        <f>MONTH(売上予実[[#This Row],[受注日]])</f>
        <v>10</v>
      </c>
      <c r="V1124" s="2">
        <v>882000</v>
      </c>
    </row>
    <row r="1125" spans="2:22" x14ac:dyDescent="0.35">
      <c r="B1125" s="1">
        <v>45566</v>
      </c>
      <c r="F1125" s="2"/>
      <c r="G1125" s="2"/>
      <c r="I1125" s="2">
        <f>売上予実[[#This Row],[販売単価]]*売上予実[[#This Row],[数量]]</f>
        <v>0</v>
      </c>
      <c r="N1125" t="s">
        <v>27</v>
      </c>
      <c r="O1125" t="s">
        <v>1084</v>
      </c>
      <c r="P1125" t="s">
        <v>1085</v>
      </c>
      <c r="Q1125" t="s">
        <v>1211</v>
      </c>
      <c r="R1125" t="s">
        <v>1106</v>
      </c>
      <c r="S1125">
        <f>IF(売上予実[[#This Row],[四半期]]="4Q",YEAR(売上予実[[#This Row],[受注日]])-1,YEAR(売上予実[[#This Row],[受注日]]))</f>
        <v>2024</v>
      </c>
      <c r="T1125" t="str">
        <f>IF(売上予実[[#This Row],[月]]&lt;=3,4,ROUNDUP(売上予実[[#This Row],[月]]/3,0)-1)&amp;"Q"</f>
        <v>3Q</v>
      </c>
      <c r="U1125">
        <f>MONTH(売上予実[[#This Row],[受注日]])</f>
        <v>10</v>
      </c>
      <c r="V1125" s="2">
        <v>819000</v>
      </c>
    </row>
    <row r="1126" spans="2:22" x14ac:dyDescent="0.35">
      <c r="B1126" s="1">
        <v>45566</v>
      </c>
      <c r="F1126" s="2"/>
      <c r="G1126" s="2"/>
      <c r="I1126" s="2">
        <f>売上予実[[#This Row],[販売単価]]*売上予実[[#This Row],[数量]]</f>
        <v>0</v>
      </c>
      <c r="N1126" t="s">
        <v>31</v>
      </c>
      <c r="O1126" t="s">
        <v>1086</v>
      </c>
      <c r="P1126" t="s">
        <v>1077</v>
      </c>
      <c r="Q1126" t="s">
        <v>1209</v>
      </c>
      <c r="R1126" t="s">
        <v>1103</v>
      </c>
      <c r="S1126">
        <f>IF(売上予実[[#This Row],[四半期]]="4Q",YEAR(売上予実[[#This Row],[受注日]])-1,YEAR(売上予実[[#This Row],[受注日]]))</f>
        <v>2024</v>
      </c>
      <c r="T1126" t="str">
        <f>IF(売上予実[[#This Row],[月]]&lt;=3,4,ROUNDUP(売上予実[[#This Row],[月]]/3,0)-1)&amp;"Q"</f>
        <v>3Q</v>
      </c>
      <c r="U1126">
        <f>MONTH(売上予実[[#This Row],[受注日]])</f>
        <v>10</v>
      </c>
      <c r="V1126" s="2">
        <v>252000</v>
      </c>
    </row>
    <row r="1127" spans="2:22" x14ac:dyDescent="0.35">
      <c r="B1127" s="1">
        <v>45566</v>
      </c>
      <c r="F1127" s="2"/>
      <c r="G1127" s="2"/>
      <c r="I1127" s="2">
        <f>売上予実[[#This Row],[販売単価]]*売上予実[[#This Row],[数量]]</f>
        <v>0</v>
      </c>
      <c r="N1127" t="s">
        <v>7</v>
      </c>
      <c r="O1127" t="s">
        <v>1076</v>
      </c>
      <c r="P1127" t="s">
        <v>1077</v>
      </c>
      <c r="Q1127" t="s">
        <v>1209</v>
      </c>
      <c r="R1127" t="s">
        <v>1103</v>
      </c>
      <c r="S1127">
        <f>IF(売上予実[[#This Row],[四半期]]="4Q",YEAR(売上予実[[#This Row],[受注日]])-1,YEAR(売上予実[[#This Row],[受注日]]))</f>
        <v>2024</v>
      </c>
      <c r="T1127" t="str">
        <f>IF(売上予実[[#This Row],[月]]&lt;=3,4,ROUNDUP(売上予実[[#This Row],[月]]/3,0)-1)&amp;"Q"</f>
        <v>3Q</v>
      </c>
      <c r="U1127">
        <f>MONTH(売上予実[[#This Row],[受注日]])</f>
        <v>10</v>
      </c>
      <c r="V1127" s="2">
        <v>567000</v>
      </c>
    </row>
    <row r="1128" spans="2:22" x14ac:dyDescent="0.35">
      <c r="B1128" s="1">
        <v>45566</v>
      </c>
      <c r="F1128" s="2"/>
      <c r="G1128" s="2"/>
      <c r="I1128" s="2">
        <f>売上予実[[#This Row],[販売単価]]*売上予実[[#This Row],[数量]]</f>
        <v>0</v>
      </c>
      <c r="N1128" t="s">
        <v>51</v>
      </c>
      <c r="O1128" t="s">
        <v>1092</v>
      </c>
      <c r="P1128" t="s">
        <v>1080</v>
      </c>
      <c r="Q1128" t="s">
        <v>1210</v>
      </c>
      <c r="R1128" t="s">
        <v>1104</v>
      </c>
      <c r="S1128">
        <f>IF(売上予実[[#This Row],[四半期]]="4Q",YEAR(売上予実[[#This Row],[受注日]])-1,YEAR(売上予実[[#This Row],[受注日]]))</f>
        <v>2024</v>
      </c>
      <c r="T1128" t="str">
        <f>IF(売上予実[[#This Row],[月]]&lt;=3,4,ROUNDUP(売上予実[[#This Row],[月]]/3,0)-1)&amp;"Q"</f>
        <v>3Q</v>
      </c>
      <c r="U1128">
        <f>MONTH(売上予実[[#This Row],[受注日]])</f>
        <v>10</v>
      </c>
      <c r="V1128" s="2">
        <v>441000</v>
      </c>
    </row>
    <row r="1129" spans="2:22" x14ac:dyDescent="0.35">
      <c r="B1129" s="1">
        <v>45566</v>
      </c>
      <c r="F1129" s="2"/>
      <c r="G1129" s="2"/>
      <c r="I1129" s="2">
        <f>売上予実[[#This Row],[販売単価]]*売上予実[[#This Row],[数量]]</f>
        <v>0</v>
      </c>
      <c r="N1129" t="s">
        <v>15</v>
      </c>
      <c r="O1129" t="s">
        <v>1079</v>
      </c>
      <c r="P1129" t="s">
        <v>1080</v>
      </c>
      <c r="Q1129" t="s">
        <v>1210</v>
      </c>
      <c r="R1129" t="s">
        <v>1104</v>
      </c>
      <c r="S1129">
        <f>IF(売上予実[[#This Row],[四半期]]="4Q",YEAR(売上予実[[#This Row],[受注日]])-1,YEAR(売上予実[[#This Row],[受注日]]))</f>
        <v>2024</v>
      </c>
      <c r="T1129" t="str">
        <f>IF(売上予実[[#This Row],[月]]&lt;=3,4,ROUNDUP(売上予実[[#This Row],[月]]/3,0)-1)&amp;"Q"</f>
        <v>3Q</v>
      </c>
      <c r="U1129">
        <f>MONTH(売上予実[[#This Row],[受注日]])</f>
        <v>10</v>
      </c>
      <c r="V1129" s="2">
        <v>315000</v>
      </c>
    </row>
    <row r="1130" spans="2:22" x14ac:dyDescent="0.35">
      <c r="B1130" s="1">
        <v>45566</v>
      </c>
      <c r="F1130" s="2"/>
      <c r="G1130" s="2"/>
      <c r="I1130" s="2">
        <f>売上予実[[#This Row],[販売単価]]*売上予実[[#This Row],[数量]]</f>
        <v>0</v>
      </c>
      <c r="N1130" t="s">
        <v>11</v>
      </c>
      <c r="O1130" t="s">
        <v>1078</v>
      </c>
      <c r="P1130" t="s">
        <v>1077</v>
      </c>
      <c r="Q1130" t="s">
        <v>1209</v>
      </c>
      <c r="R1130" t="s">
        <v>1103</v>
      </c>
      <c r="S1130">
        <f>IF(売上予実[[#This Row],[四半期]]="4Q",YEAR(売上予実[[#This Row],[受注日]])-1,YEAR(売上予実[[#This Row],[受注日]]))</f>
        <v>2024</v>
      </c>
      <c r="T1130" t="str">
        <f>IF(売上予実[[#This Row],[月]]&lt;=3,4,ROUNDUP(売上予実[[#This Row],[月]]/3,0)-1)&amp;"Q"</f>
        <v>3Q</v>
      </c>
      <c r="U1130">
        <f>MONTH(売上予実[[#This Row],[受注日]])</f>
        <v>10</v>
      </c>
      <c r="V1130" s="2">
        <v>378000</v>
      </c>
    </row>
    <row r="1131" spans="2:22" x14ac:dyDescent="0.35">
      <c r="B1131" s="1">
        <v>45566</v>
      </c>
      <c r="F1131" s="2"/>
      <c r="G1131" s="2"/>
      <c r="I1131" s="2">
        <f>売上予実[[#This Row],[販売単価]]*売上予実[[#This Row],[数量]]</f>
        <v>0</v>
      </c>
      <c r="N1131" t="s">
        <v>57</v>
      </c>
      <c r="O1131" t="s">
        <v>1094</v>
      </c>
      <c r="P1131" t="s">
        <v>1080</v>
      </c>
      <c r="Q1131" t="s">
        <v>1210</v>
      </c>
      <c r="R1131" t="s">
        <v>1104</v>
      </c>
      <c r="S1131">
        <f>IF(売上予実[[#This Row],[四半期]]="4Q",YEAR(売上予実[[#This Row],[受注日]])-1,YEAR(売上予実[[#This Row],[受注日]]))</f>
        <v>2024</v>
      </c>
      <c r="T1131" t="str">
        <f>IF(売上予実[[#This Row],[月]]&lt;=3,4,ROUNDUP(売上予実[[#This Row],[月]]/3,0)-1)&amp;"Q"</f>
        <v>3Q</v>
      </c>
      <c r="U1131">
        <f>MONTH(売上予実[[#This Row],[受注日]])</f>
        <v>10</v>
      </c>
      <c r="V1131" s="2">
        <v>756000</v>
      </c>
    </row>
    <row r="1132" spans="2:22" x14ac:dyDescent="0.35">
      <c r="B1132" s="1">
        <v>45566</v>
      </c>
      <c r="F1132" s="2"/>
      <c r="G1132" s="2"/>
      <c r="I1132" s="2">
        <f>売上予実[[#This Row],[販売単価]]*売上予実[[#This Row],[数量]]</f>
        <v>0</v>
      </c>
      <c r="N1132" t="s">
        <v>78</v>
      </c>
      <c r="O1132" t="s">
        <v>1097</v>
      </c>
      <c r="P1132" t="s">
        <v>1080</v>
      </c>
      <c r="Q1132" t="s">
        <v>1210</v>
      </c>
      <c r="R1132" t="s">
        <v>1104</v>
      </c>
      <c r="S1132">
        <f>IF(売上予実[[#This Row],[四半期]]="4Q",YEAR(売上予実[[#This Row],[受注日]])-1,YEAR(売上予実[[#This Row],[受注日]]))</f>
        <v>2024</v>
      </c>
      <c r="T1132" t="str">
        <f>IF(売上予実[[#This Row],[月]]&lt;=3,4,ROUNDUP(売上予実[[#This Row],[月]]/3,0)-1)&amp;"Q"</f>
        <v>3Q</v>
      </c>
      <c r="U1132">
        <f>MONTH(売上予実[[#This Row],[受注日]])</f>
        <v>10</v>
      </c>
      <c r="V1132" s="2">
        <v>504000</v>
      </c>
    </row>
    <row r="1133" spans="2:22" x14ac:dyDescent="0.35">
      <c r="B1133" s="1">
        <v>45566</v>
      </c>
      <c r="F1133" s="2"/>
      <c r="G1133" s="2"/>
      <c r="I1133" s="2">
        <f>売上予実[[#This Row],[販売単価]]*売上予実[[#This Row],[数量]]</f>
        <v>0</v>
      </c>
      <c r="N1133" t="s">
        <v>54</v>
      </c>
      <c r="O1133" t="s">
        <v>1093</v>
      </c>
      <c r="P1133" t="s">
        <v>1082</v>
      </c>
      <c r="Q1133" t="s">
        <v>1210</v>
      </c>
      <c r="R1133" t="s">
        <v>1105</v>
      </c>
      <c r="S1133">
        <f>IF(売上予実[[#This Row],[四半期]]="4Q",YEAR(売上予実[[#This Row],[受注日]])-1,YEAR(売上予実[[#This Row],[受注日]]))</f>
        <v>2024</v>
      </c>
      <c r="T1133" t="str">
        <f>IF(売上予実[[#This Row],[月]]&lt;=3,4,ROUNDUP(売上予実[[#This Row],[月]]/3,0)-1)&amp;"Q"</f>
        <v>3Q</v>
      </c>
      <c r="U1133">
        <f>MONTH(売上予実[[#This Row],[受注日]])</f>
        <v>10</v>
      </c>
      <c r="V1133" s="2">
        <v>504000</v>
      </c>
    </row>
    <row r="1134" spans="2:22" x14ac:dyDescent="0.35">
      <c r="B1134" s="1">
        <v>45566</v>
      </c>
      <c r="F1134" s="2"/>
      <c r="G1134" s="2"/>
      <c r="I1134" s="2">
        <f>売上予実[[#This Row],[販売単価]]*売上予実[[#This Row],[数量]]</f>
        <v>0</v>
      </c>
      <c r="N1134" t="s">
        <v>42</v>
      </c>
      <c r="O1134" t="s">
        <v>1089</v>
      </c>
      <c r="P1134" t="s">
        <v>1077</v>
      </c>
      <c r="Q1134" t="s">
        <v>1209</v>
      </c>
      <c r="R1134" t="s">
        <v>1103</v>
      </c>
      <c r="S1134">
        <f>IF(売上予実[[#This Row],[四半期]]="4Q",YEAR(売上予実[[#This Row],[受注日]])-1,YEAR(売上予実[[#This Row],[受注日]]))</f>
        <v>2024</v>
      </c>
      <c r="T1134" t="str">
        <f>IF(売上予実[[#This Row],[月]]&lt;=3,4,ROUNDUP(売上予実[[#This Row],[月]]/3,0)-1)&amp;"Q"</f>
        <v>3Q</v>
      </c>
      <c r="U1134">
        <f>MONTH(売上予実[[#This Row],[受注日]])</f>
        <v>10</v>
      </c>
      <c r="V1134" s="2">
        <v>756000</v>
      </c>
    </row>
    <row r="1135" spans="2:22" x14ac:dyDescent="0.35">
      <c r="B1135" s="1">
        <v>45566</v>
      </c>
      <c r="F1135" s="2"/>
      <c r="G1135" s="2"/>
      <c r="I1135" s="2">
        <f>売上予実[[#This Row],[販売単価]]*売上予実[[#This Row],[数量]]</f>
        <v>0</v>
      </c>
      <c r="N1135" t="s">
        <v>34</v>
      </c>
      <c r="O1135" t="s">
        <v>1087</v>
      </c>
      <c r="P1135" t="s">
        <v>1085</v>
      </c>
      <c r="Q1135" t="s">
        <v>1211</v>
      </c>
      <c r="R1135" t="s">
        <v>1106</v>
      </c>
      <c r="S1135">
        <f>IF(売上予実[[#This Row],[四半期]]="4Q",YEAR(売上予実[[#This Row],[受注日]])-1,YEAR(売上予実[[#This Row],[受注日]]))</f>
        <v>2024</v>
      </c>
      <c r="T1135" t="str">
        <f>IF(売上予実[[#This Row],[月]]&lt;=3,4,ROUNDUP(売上予実[[#This Row],[月]]/3,0)-1)&amp;"Q"</f>
        <v>3Q</v>
      </c>
      <c r="U1135">
        <f>MONTH(売上予実[[#This Row],[受注日]])</f>
        <v>10</v>
      </c>
      <c r="V1135" s="2">
        <v>504000</v>
      </c>
    </row>
    <row r="1136" spans="2:22" x14ac:dyDescent="0.35">
      <c r="B1136" s="1">
        <v>45566</v>
      </c>
      <c r="F1136" s="2"/>
      <c r="G1136" s="2"/>
      <c r="I1136" s="2">
        <f>売上予実[[#This Row],[販売単価]]*売上予実[[#This Row],[数量]]</f>
        <v>0</v>
      </c>
      <c r="N1136" t="s">
        <v>19</v>
      </c>
      <c r="O1136" t="s">
        <v>1081</v>
      </c>
      <c r="P1136" t="s">
        <v>1082</v>
      </c>
      <c r="Q1136" t="s">
        <v>1210</v>
      </c>
      <c r="R1136" t="s">
        <v>1105</v>
      </c>
      <c r="S1136">
        <f>IF(売上予実[[#This Row],[四半期]]="4Q",YEAR(売上予実[[#This Row],[受注日]])-1,YEAR(売上予実[[#This Row],[受注日]]))</f>
        <v>2024</v>
      </c>
      <c r="T1136" t="str">
        <f>IF(売上予実[[#This Row],[月]]&lt;=3,4,ROUNDUP(売上予実[[#This Row],[月]]/3,0)-1)&amp;"Q"</f>
        <v>3Q</v>
      </c>
      <c r="U1136">
        <f>MONTH(売上予実[[#This Row],[受注日]])</f>
        <v>10</v>
      </c>
      <c r="V1136" s="2">
        <v>378000</v>
      </c>
    </row>
    <row r="1137" spans="2:22" x14ac:dyDescent="0.35">
      <c r="B1137" s="1">
        <v>45566</v>
      </c>
      <c r="F1137" s="2"/>
      <c r="G1137" s="2"/>
      <c r="I1137" s="2">
        <f>売上予実[[#This Row],[販売単価]]*売上予実[[#This Row],[数量]]</f>
        <v>0</v>
      </c>
      <c r="N1137" t="s">
        <v>46</v>
      </c>
      <c r="O1137" t="s">
        <v>1090</v>
      </c>
      <c r="P1137" t="s">
        <v>1091</v>
      </c>
      <c r="Q1137" t="s">
        <v>1209</v>
      </c>
      <c r="R1137" t="s">
        <v>1107</v>
      </c>
      <c r="S1137">
        <f>IF(売上予実[[#This Row],[四半期]]="4Q",YEAR(売上予実[[#This Row],[受注日]])-1,YEAR(売上予実[[#This Row],[受注日]]))</f>
        <v>2024</v>
      </c>
      <c r="T1137" t="str">
        <f>IF(売上予実[[#This Row],[月]]&lt;=3,4,ROUNDUP(売上予実[[#This Row],[月]]/3,0)-1)&amp;"Q"</f>
        <v>3Q</v>
      </c>
      <c r="U1137">
        <f>MONTH(売上予実[[#This Row],[受注日]])</f>
        <v>10</v>
      </c>
      <c r="V1137" s="2">
        <v>882000</v>
      </c>
    </row>
    <row r="1138" spans="2:22" x14ac:dyDescent="0.35">
      <c r="B1138" s="1">
        <v>45566</v>
      </c>
      <c r="F1138" s="2"/>
      <c r="G1138" s="2"/>
      <c r="I1138" s="2">
        <f>売上予実[[#This Row],[販売単価]]*売上予実[[#This Row],[数量]]</f>
        <v>0</v>
      </c>
      <c r="N1138" t="s">
        <v>105</v>
      </c>
      <c r="O1138" t="s">
        <v>1100</v>
      </c>
      <c r="P1138" t="s">
        <v>1091</v>
      </c>
      <c r="Q1138" t="s">
        <v>1209</v>
      </c>
      <c r="R1138" t="s">
        <v>1107</v>
      </c>
      <c r="S1138">
        <f>IF(売上予実[[#This Row],[四半期]]="4Q",YEAR(売上予実[[#This Row],[受注日]])-1,YEAR(売上予実[[#This Row],[受注日]]))</f>
        <v>2024</v>
      </c>
      <c r="T1138" t="str">
        <f>IF(売上予実[[#This Row],[月]]&lt;=3,4,ROUNDUP(売上予実[[#This Row],[月]]/3,0)-1)&amp;"Q"</f>
        <v>3Q</v>
      </c>
      <c r="U1138">
        <f>MONTH(売上予実[[#This Row],[受注日]])</f>
        <v>10</v>
      </c>
      <c r="V1138" s="2">
        <v>378000</v>
      </c>
    </row>
    <row r="1139" spans="2:22" x14ac:dyDescent="0.35">
      <c r="B1139" s="1">
        <v>45566</v>
      </c>
      <c r="F1139" s="2"/>
      <c r="G1139" s="2"/>
      <c r="I1139" s="2">
        <f>売上予実[[#This Row],[販売単価]]*売上予実[[#This Row],[数量]]</f>
        <v>0</v>
      </c>
      <c r="N1139" t="s">
        <v>82</v>
      </c>
      <c r="O1139" t="s">
        <v>1098</v>
      </c>
      <c r="P1139" t="s">
        <v>1085</v>
      </c>
      <c r="Q1139" t="s">
        <v>1211</v>
      </c>
      <c r="R1139" t="s">
        <v>1106</v>
      </c>
      <c r="S1139">
        <f>IF(売上予実[[#This Row],[四半期]]="4Q",YEAR(売上予実[[#This Row],[受注日]])-1,YEAR(売上予実[[#This Row],[受注日]]))</f>
        <v>2024</v>
      </c>
      <c r="T1139" t="str">
        <f>IF(売上予実[[#This Row],[月]]&lt;=3,4,ROUNDUP(売上予実[[#This Row],[月]]/3,0)-1)&amp;"Q"</f>
        <v>3Q</v>
      </c>
      <c r="U1139">
        <f>MONTH(売上予実[[#This Row],[受注日]])</f>
        <v>10</v>
      </c>
      <c r="V1139" s="2">
        <v>504000</v>
      </c>
    </row>
    <row r="1140" spans="2:22" x14ac:dyDescent="0.35">
      <c r="B1140" s="1">
        <v>45566</v>
      </c>
      <c r="F1140" s="2"/>
      <c r="G1140" s="2"/>
      <c r="I1140" s="2">
        <f>売上予実[[#This Row],[販売単価]]*売上予実[[#This Row],[数量]]</f>
        <v>0</v>
      </c>
      <c r="N1140" t="s">
        <v>67</v>
      </c>
      <c r="O1140" t="s">
        <v>1096</v>
      </c>
      <c r="P1140" t="s">
        <v>1082</v>
      </c>
      <c r="Q1140" t="s">
        <v>1210</v>
      </c>
      <c r="R1140" t="s">
        <v>1105</v>
      </c>
      <c r="S1140">
        <f>IF(売上予実[[#This Row],[四半期]]="4Q",YEAR(売上予実[[#This Row],[受注日]])-1,YEAR(売上予実[[#This Row],[受注日]]))</f>
        <v>2024</v>
      </c>
      <c r="T1140" t="str">
        <f>IF(売上予実[[#This Row],[月]]&lt;=3,4,ROUNDUP(売上予実[[#This Row],[月]]/3,0)-1)&amp;"Q"</f>
        <v>3Q</v>
      </c>
      <c r="U1140">
        <f>MONTH(売上予実[[#This Row],[受注日]])</f>
        <v>10</v>
      </c>
      <c r="V1140" s="2">
        <v>315000</v>
      </c>
    </row>
    <row r="1141" spans="2:22" x14ac:dyDescent="0.35">
      <c r="B1141" s="1">
        <v>45566</v>
      </c>
      <c r="F1141" s="2"/>
      <c r="G1141" s="2"/>
      <c r="I1141" s="2">
        <f>売上予実[[#This Row],[販売単価]]*売上予実[[#This Row],[数量]]</f>
        <v>0</v>
      </c>
      <c r="N1141" t="s">
        <v>64</v>
      </c>
      <c r="O1141" t="s">
        <v>1095</v>
      </c>
      <c r="P1141" t="s">
        <v>1085</v>
      </c>
      <c r="Q1141" t="s">
        <v>1211</v>
      </c>
      <c r="R1141" t="s">
        <v>1106</v>
      </c>
      <c r="S1141">
        <f>IF(売上予実[[#This Row],[四半期]]="4Q",YEAR(売上予実[[#This Row],[受注日]])-1,YEAR(売上予実[[#This Row],[受注日]]))</f>
        <v>2024</v>
      </c>
      <c r="T1141" t="str">
        <f>IF(売上予実[[#This Row],[月]]&lt;=3,4,ROUNDUP(売上予実[[#This Row],[月]]/3,0)-1)&amp;"Q"</f>
        <v>3Q</v>
      </c>
      <c r="U1141">
        <f>MONTH(売上予実[[#This Row],[受注日]])</f>
        <v>10</v>
      </c>
      <c r="V1141" s="2">
        <v>630000</v>
      </c>
    </row>
    <row r="1142" spans="2:22" x14ac:dyDescent="0.35">
      <c r="B1142" s="1">
        <v>45597</v>
      </c>
      <c r="F1142" s="2"/>
      <c r="G1142" s="2"/>
      <c r="I1142" s="2">
        <f>売上予実[[#This Row],[販売単価]]*売上予実[[#This Row],[数量]]</f>
        <v>0</v>
      </c>
      <c r="N1142" t="s">
        <v>23</v>
      </c>
      <c r="O1142" t="s">
        <v>1083</v>
      </c>
      <c r="P1142" t="s">
        <v>1082</v>
      </c>
      <c r="Q1142" t="s">
        <v>1210</v>
      </c>
      <c r="R1142" t="s">
        <v>1105</v>
      </c>
      <c r="S1142">
        <f>IF(売上予実[[#This Row],[四半期]]="4Q",YEAR(売上予実[[#This Row],[受注日]])-1,YEAR(売上予実[[#This Row],[受注日]]))</f>
        <v>2024</v>
      </c>
      <c r="T1142" t="str">
        <f>IF(売上予実[[#This Row],[月]]&lt;=3,4,ROUNDUP(売上予実[[#This Row],[月]]/3,0)-1)&amp;"Q"</f>
        <v>3Q</v>
      </c>
      <c r="U1142">
        <f>MONTH(売上予実[[#This Row],[受注日]])</f>
        <v>11</v>
      </c>
      <c r="V1142" s="2">
        <v>252000</v>
      </c>
    </row>
    <row r="1143" spans="2:22" x14ac:dyDescent="0.35">
      <c r="B1143" s="1">
        <v>45597</v>
      </c>
      <c r="F1143" s="2"/>
      <c r="G1143" s="2"/>
      <c r="I1143" s="2">
        <f>売上予実[[#This Row],[販売単価]]*売上予実[[#This Row],[数量]]</f>
        <v>0</v>
      </c>
      <c r="N1143" t="s">
        <v>100</v>
      </c>
      <c r="O1143" t="s">
        <v>1099</v>
      </c>
      <c r="P1143" t="s">
        <v>1080</v>
      </c>
      <c r="Q1143" t="s">
        <v>1210</v>
      </c>
      <c r="R1143" t="s">
        <v>1104</v>
      </c>
      <c r="S1143">
        <f>IF(売上予実[[#This Row],[四半期]]="4Q",YEAR(売上予実[[#This Row],[受注日]])-1,YEAR(売上予実[[#This Row],[受注日]]))</f>
        <v>2024</v>
      </c>
      <c r="T1143" t="str">
        <f>IF(売上予実[[#This Row],[月]]&lt;=3,4,ROUNDUP(売上予実[[#This Row],[月]]/3,0)-1)&amp;"Q"</f>
        <v>3Q</v>
      </c>
      <c r="U1143">
        <f>MONTH(売上予実[[#This Row],[受注日]])</f>
        <v>11</v>
      </c>
      <c r="V1143" s="2">
        <v>189000</v>
      </c>
    </row>
    <row r="1144" spans="2:22" x14ac:dyDescent="0.35">
      <c r="B1144" s="1">
        <v>45597</v>
      </c>
      <c r="F1144" s="2"/>
      <c r="G1144" s="2"/>
      <c r="I1144" s="2">
        <f>売上予実[[#This Row],[販売単価]]*売上予実[[#This Row],[数量]]</f>
        <v>0</v>
      </c>
      <c r="N1144" t="s">
        <v>38</v>
      </c>
      <c r="O1144" t="s">
        <v>1088</v>
      </c>
      <c r="P1144" t="s">
        <v>1080</v>
      </c>
      <c r="Q1144" t="s">
        <v>1210</v>
      </c>
      <c r="R1144" t="s">
        <v>1104</v>
      </c>
      <c r="S1144">
        <f>IF(売上予実[[#This Row],[四半期]]="4Q",YEAR(売上予実[[#This Row],[受注日]])-1,YEAR(売上予実[[#This Row],[受注日]]))</f>
        <v>2024</v>
      </c>
      <c r="T1144" t="str">
        <f>IF(売上予実[[#This Row],[月]]&lt;=3,4,ROUNDUP(売上予実[[#This Row],[月]]/3,0)-1)&amp;"Q"</f>
        <v>3Q</v>
      </c>
      <c r="U1144">
        <f>MONTH(売上予実[[#This Row],[受注日]])</f>
        <v>11</v>
      </c>
      <c r="V1144" s="2">
        <v>882000</v>
      </c>
    </row>
    <row r="1145" spans="2:22" x14ac:dyDescent="0.35">
      <c r="B1145" s="1">
        <v>45597</v>
      </c>
      <c r="F1145" s="2"/>
      <c r="G1145" s="2"/>
      <c r="I1145" s="2">
        <f>売上予実[[#This Row],[販売単価]]*売上予実[[#This Row],[数量]]</f>
        <v>0</v>
      </c>
      <c r="N1145" t="s">
        <v>27</v>
      </c>
      <c r="O1145" t="s">
        <v>1084</v>
      </c>
      <c r="P1145" t="s">
        <v>1085</v>
      </c>
      <c r="Q1145" t="s">
        <v>1211</v>
      </c>
      <c r="R1145" t="s">
        <v>1106</v>
      </c>
      <c r="S1145">
        <f>IF(売上予実[[#This Row],[四半期]]="4Q",YEAR(売上予実[[#This Row],[受注日]])-1,YEAR(売上予実[[#This Row],[受注日]]))</f>
        <v>2024</v>
      </c>
      <c r="T1145" t="str">
        <f>IF(売上予実[[#This Row],[月]]&lt;=3,4,ROUNDUP(売上予実[[#This Row],[月]]/3,0)-1)&amp;"Q"</f>
        <v>3Q</v>
      </c>
      <c r="U1145">
        <f>MONTH(売上予実[[#This Row],[受注日]])</f>
        <v>11</v>
      </c>
      <c r="V1145" s="2">
        <v>819000</v>
      </c>
    </row>
    <row r="1146" spans="2:22" x14ac:dyDescent="0.35">
      <c r="B1146" s="1">
        <v>45597</v>
      </c>
      <c r="F1146" s="2"/>
      <c r="G1146" s="2"/>
      <c r="I1146" s="2">
        <f>売上予実[[#This Row],[販売単価]]*売上予実[[#This Row],[数量]]</f>
        <v>0</v>
      </c>
      <c r="N1146" t="s">
        <v>31</v>
      </c>
      <c r="O1146" t="s">
        <v>1086</v>
      </c>
      <c r="P1146" t="s">
        <v>1077</v>
      </c>
      <c r="Q1146" t="s">
        <v>1209</v>
      </c>
      <c r="R1146" t="s">
        <v>1103</v>
      </c>
      <c r="S1146">
        <f>IF(売上予実[[#This Row],[四半期]]="4Q",YEAR(売上予実[[#This Row],[受注日]])-1,YEAR(売上予実[[#This Row],[受注日]]))</f>
        <v>2024</v>
      </c>
      <c r="T1146" t="str">
        <f>IF(売上予実[[#This Row],[月]]&lt;=3,4,ROUNDUP(売上予実[[#This Row],[月]]/3,0)-1)&amp;"Q"</f>
        <v>3Q</v>
      </c>
      <c r="U1146">
        <f>MONTH(売上予実[[#This Row],[受注日]])</f>
        <v>11</v>
      </c>
      <c r="V1146" s="2">
        <v>252000</v>
      </c>
    </row>
    <row r="1147" spans="2:22" x14ac:dyDescent="0.35">
      <c r="B1147" s="1">
        <v>45597</v>
      </c>
      <c r="F1147" s="2"/>
      <c r="G1147" s="2"/>
      <c r="I1147" s="2">
        <f>売上予実[[#This Row],[販売単価]]*売上予実[[#This Row],[数量]]</f>
        <v>0</v>
      </c>
      <c r="N1147" t="s">
        <v>7</v>
      </c>
      <c r="O1147" t="s">
        <v>1076</v>
      </c>
      <c r="P1147" t="s">
        <v>1077</v>
      </c>
      <c r="Q1147" t="s">
        <v>1209</v>
      </c>
      <c r="R1147" t="s">
        <v>1103</v>
      </c>
      <c r="S1147">
        <f>IF(売上予実[[#This Row],[四半期]]="4Q",YEAR(売上予実[[#This Row],[受注日]])-1,YEAR(売上予実[[#This Row],[受注日]]))</f>
        <v>2024</v>
      </c>
      <c r="T1147" t="str">
        <f>IF(売上予実[[#This Row],[月]]&lt;=3,4,ROUNDUP(売上予実[[#This Row],[月]]/3,0)-1)&amp;"Q"</f>
        <v>3Q</v>
      </c>
      <c r="U1147">
        <f>MONTH(売上予実[[#This Row],[受注日]])</f>
        <v>11</v>
      </c>
      <c r="V1147" s="2">
        <v>567000</v>
      </c>
    </row>
    <row r="1148" spans="2:22" x14ac:dyDescent="0.35">
      <c r="B1148" s="1">
        <v>45597</v>
      </c>
      <c r="F1148" s="2"/>
      <c r="G1148" s="2"/>
      <c r="I1148" s="2">
        <f>売上予実[[#This Row],[販売単価]]*売上予実[[#This Row],[数量]]</f>
        <v>0</v>
      </c>
      <c r="N1148" t="s">
        <v>51</v>
      </c>
      <c r="O1148" t="s">
        <v>1092</v>
      </c>
      <c r="P1148" t="s">
        <v>1080</v>
      </c>
      <c r="Q1148" t="s">
        <v>1210</v>
      </c>
      <c r="R1148" t="s">
        <v>1104</v>
      </c>
      <c r="S1148">
        <f>IF(売上予実[[#This Row],[四半期]]="4Q",YEAR(売上予実[[#This Row],[受注日]])-1,YEAR(売上予実[[#This Row],[受注日]]))</f>
        <v>2024</v>
      </c>
      <c r="T1148" t="str">
        <f>IF(売上予実[[#This Row],[月]]&lt;=3,4,ROUNDUP(売上予実[[#This Row],[月]]/3,0)-1)&amp;"Q"</f>
        <v>3Q</v>
      </c>
      <c r="U1148">
        <f>MONTH(売上予実[[#This Row],[受注日]])</f>
        <v>11</v>
      </c>
      <c r="V1148" s="2">
        <v>441000</v>
      </c>
    </row>
    <row r="1149" spans="2:22" x14ac:dyDescent="0.35">
      <c r="B1149" s="1">
        <v>45597</v>
      </c>
      <c r="F1149" s="2"/>
      <c r="G1149" s="2"/>
      <c r="I1149" s="2">
        <f>売上予実[[#This Row],[販売単価]]*売上予実[[#This Row],[数量]]</f>
        <v>0</v>
      </c>
      <c r="N1149" t="s">
        <v>15</v>
      </c>
      <c r="O1149" t="s">
        <v>1079</v>
      </c>
      <c r="P1149" t="s">
        <v>1080</v>
      </c>
      <c r="Q1149" t="s">
        <v>1210</v>
      </c>
      <c r="R1149" t="s">
        <v>1104</v>
      </c>
      <c r="S1149">
        <f>IF(売上予実[[#This Row],[四半期]]="4Q",YEAR(売上予実[[#This Row],[受注日]])-1,YEAR(売上予実[[#This Row],[受注日]]))</f>
        <v>2024</v>
      </c>
      <c r="T1149" t="str">
        <f>IF(売上予実[[#This Row],[月]]&lt;=3,4,ROUNDUP(売上予実[[#This Row],[月]]/3,0)-1)&amp;"Q"</f>
        <v>3Q</v>
      </c>
      <c r="U1149">
        <f>MONTH(売上予実[[#This Row],[受注日]])</f>
        <v>11</v>
      </c>
      <c r="V1149" s="2">
        <v>315000</v>
      </c>
    </row>
    <row r="1150" spans="2:22" x14ac:dyDescent="0.35">
      <c r="B1150" s="1">
        <v>45597</v>
      </c>
      <c r="F1150" s="2"/>
      <c r="G1150" s="2"/>
      <c r="I1150" s="2">
        <f>売上予実[[#This Row],[販売単価]]*売上予実[[#This Row],[数量]]</f>
        <v>0</v>
      </c>
      <c r="N1150" t="s">
        <v>11</v>
      </c>
      <c r="O1150" t="s">
        <v>1078</v>
      </c>
      <c r="P1150" t="s">
        <v>1077</v>
      </c>
      <c r="Q1150" t="s">
        <v>1209</v>
      </c>
      <c r="R1150" t="s">
        <v>1103</v>
      </c>
      <c r="S1150">
        <f>IF(売上予実[[#This Row],[四半期]]="4Q",YEAR(売上予実[[#This Row],[受注日]])-1,YEAR(売上予実[[#This Row],[受注日]]))</f>
        <v>2024</v>
      </c>
      <c r="T1150" t="str">
        <f>IF(売上予実[[#This Row],[月]]&lt;=3,4,ROUNDUP(売上予実[[#This Row],[月]]/3,0)-1)&amp;"Q"</f>
        <v>3Q</v>
      </c>
      <c r="U1150">
        <f>MONTH(売上予実[[#This Row],[受注日]])</f>
        <v>11</v>
      </c>
      <c r="V1150" s="2">
        <v>378000</v>
      </c>
    </row>
    <row r="1151" spans="2:22" x14ac:dyDescent="0.35">
      <c r="B1151" s="1">
        <v>45597</v>
      </c>
      <c r="F1151" s="2"/>
      <c r="G1151" s="2"/>
      <c r="I1151" s="2">
        <f>売上予実[[#This Row],[販売単価]]*売上予実[[#This Row],[数量]]</f>
        <v>0</v>
      </c>
      <c r="N1151" t="s">
        <v>57</v>
      </c>
      <c r="O1151" t="s">
        <v>1094</v>
      </c>
      <c r="P1151" t="s">
        <v>1080</v>
      </c>
      <c r="Q1151" t="s">
        <v>1210</v>
      </c>
      <c r="R1151" t="s">
        <v>1104</v>
      </c>
      <c r="S1151">
        <f>IF(売上予実[[#This Row],[四半期]]="4Q",YEAR(売上予実[[#This Row],[受注日]])-1,YEAR(売上予実[[#This Row],[受注日]]))</f>
        <v>2024</v>
      </c>
      <c r="T1151" t="str">
        <f>IF(売上予実[[#This Row],[月]]&lt;=3,4,ROUNDUP(売上予実[[#This Row],[月]]/3,0)-1)&amp;"Q"</f>
        <v>3Q</v>
      </c>
      <c r="U1151">
        <f>MONTH(売上予実[[#This Row],[受注日]])</f>
        <v>11</v>
      </c>
      <c r="V1151" s="2">
        <v>756000</v>
      </c>
    </row>
    <row r="1152" spans="2:22" x14ac:dyDescent="0.35">
      <c r="B1152" s="1">
        <v>45597</v>
      </c>
      <c r="F1152" s="2"/>
      <c r="G1152" s="2"/>
      <c r="I1152" s="2">
        <f>売上予実[[#This Row],[販売単価]]*売上予実[[#This Row],[数量]]</f>
        <v>0</v>
      </c>
      <c r="N1152" t="s">
        <v>78</v>
      </c>
      <c r="O1152" t="s">
        <v>1097</v>
      </c>
      <c r="P1152" t="s">
        <v>1080</v>
      </c>
      <c r="Q1152" t="s">
        <v>1210</v>
      </c>
      <c r="R1152" t="s">
        <v>1104</v>
      </c>
      <c r="S1152">
        <f>IF(売上予実[[#This Row],[四半期]]="4Q",YEAR(売上予実[[#This Row],[受注日]])-1,YEAR(売上予実[[#This Row],[受注日]]))</f>
        <v>2024</v>
      </c>
      <c r="T1152" t="str">
        <f>IF(売上予実[[#This Row],[月]]&lt;=3,4,ROUNDUP(売上予実[[#This Row],[月]]/3,0)-1)&amp;"Q"</f>
        <v>3Q</v>
      </c>
      <c r="U1152">
        <f>MONTH(売上予実[[#This Row],[受注日]])</f>
        <v>11</v>
      </c>
      <c r="V1152" s="2">
        <v>504000</v>
      </c>
    </row>
    <row r="1153" spans="2:22" x14ac:dyDescent="0.35">
      <c r="B1153" s="1">
        <v>45597</v>
      </c>
      <c r="F1153" s="2"/>
      <c r="G1153" s="2"/>
      <c r="I1153" s="2">
        <f>売上予実[[#This Row],[販売単価]]*売上予実[[#This Row],[数量]]</f>
        <v>0</v>
      </c>
      <c r="N1153" t="s">
        <v>54</v>
      </c>
      <c r="O1153" t="s">
        <v>1093</v>
      </c>
      <c r="P1153" t="s">
        <v>1082</v>
      </c>
      <c r="Q1153" t="s">
        <v>1210</v>
      </c>
      <c r="R1153" t="s">
        <v>1105</v>
      </c>
      <c r="S1153">
        <f>IF(売上予実[[#This Row],[四半期]]="4Q",YEAR(売上予実[[#This Row],[受注日]])-1,YEAR(売上予実[[#This Row],[受注日]]))</f>
        <v>2024</v>
      </c>
      <c r="T1153" t="str">
        <f>IF(売上予実[[#This Row],[月]]&lt;=3,4,ROUNDUP(売上予実[[#This Row],[月]]/3,0)-1)&amp;"Q"</f>
        <v>3Q</v>
      </c>
      <c r="U1153">
        <f>MONTH(売上予実[[#This Row],[受注日]])</f>
        <v>11</v>
      </c>
      <c r="V1153" s="2">
        <v>504000</v>
      </c>
    </row>
    <row r="1154" spans="2:22" x14ac:dyDescent="0.35">
      <c r="B1154" s="1">
        <v>45597</v>
      </c>
      <c r="F1154" s="2"/>
      <c r="G1154" s="2"/>
      <c r="I1154" s="2">
        <f>売上予実[[#This Row],[販売単価]]*売上予実[[#This Row],[数量]]</f>
        <v>0</v>
      </c>
      <c r="N1154" t="s">
        <v>42</v>
      </c>
      <c r="O1154" t="s">
        <v>1089</v>
      </c>
      <c r="P1154" t="s">
        <v>1077</v>
      </c>
      <c r="Q1154" t="s">
        <v>1209</v>
      </c>
      <c r="R1154" t="s">
        <v>1103</v>
      </c>
      <c r="S1154">
        <f>IF(売上予実[[#This Row],[四半期]]="4Q",YEAR(売上予実[[#This Row],[受注日]])-1,YEAR(売上予実[[#This Row],[受注日]]))</f>
        <v>2024</v>
      </c>
      <c r="T1154" t="str">
        <f>IF(売上予実[[#This Row],[月]]&lt;=3,4,ROUNDUP(売上予実[[#This Row],[月]]/3,0)-1)&amp;"Q"</f>
        <v>3Q</v>
      </c>
      <c r="U1154">
        <f>MONTH(売上予実[[#This Row],[受注日]])</f>
        <v>11</v>
      </c>
      <c r="V1154" s="2">
        <v>756000</v>
      </c>
    </row>
    <row r="1155" spans="2:22" x14ac:dyDescent="0.35">
      <c r="B1155" s="1">
        <v>45597</v>
      </c>
      <c r="F1155" s="2"/>
      <c r="G1155" s="2"/>
      <c r="I1155" s="2">
        <f>売上予実[[#This Row],[販売単価]]*売上予実[[#This Row],[数量]]</f>
        <v>0</v>
      </c>
      <c r="N1155" t="s">
        <v>34</v>
      </c>
      <c r="O1155" t="s">
        <v>1087</v>
      </c>
      <c r="P1155" t="s">
        <v>1085</v>
      </c>
      <c r="Q1155" t="s">
        <v>1211</v>
      </c>
      <c r="R1155" t="s">
        <v>1106</v>
      </c>
      <c r="S1155">
        <f>IF(売上予実[[#This Row],[四半期]]="4Q",YEAR(売上予実[[#This Row],[受注日]])-1,YEAR(売上予実[[#This Row],[受注日]]))</f>
        <v>2024</v>
      </c>
      <c r="T1155" t="str">
        <f>IF(売上予実[[#This Row],[月]]&lt;=3,4,ROUNDUP(売上予実[[#This Row],[月]]/3,0)-1)&amp;"Q"</f>
        <v>3Q</v>
      </c>
      <c r="U1155">
        <f>MONTH(売上予実[[#This Row],[受注日]])</f>
        <v>11</v>
      </c>
      <c r="V1155" s="2">
        <v>504000</v>
      </c>
    </row>
    <row r="1156" spans="2:22" x14ac:dyDescent="0.35">
      <c r="B1156" s="1">
        <v>45597</v>
      </c>
      <c r="F1156" s="2"/>
      <c r="G1156" s="2"/>
      <c r="I1156" s="2">
        <f>売上予実[[#This Row],[販売単価]]*売上予実[[#This Row],[数量]]</f>
        <v>0</v>
      </c>
      <c r="N1156" t="s">
        <v>19</v>
      </c>
      <c r="O1156" t="s">
        <v>1081</v>
      </c>
      <c r="P1156" t="s">
        <v>1082</v>
      </c>
      <c r="Q1156" t="s">
        <v>1210</v>
      </c>
      <c r="R1156" t="s">
        <v>1105</v>
      </c>
      <c r="S1156">
        <f>IF(売上予実[[#This Row],[四半期]]="4Q",YEAR(売上予実[[#This Row],[受注日]])-1,YEAR(売上予実[[#This Row],[受注日]]))</f>
        <v>2024</v>
      </c>
      <c r="T1156" t="str">
        <f>IF(売上予実[[#This Row],[月]]&lt;=3,4,ROUNDUP(売上予実[[#This Row],[月]]/3,0)-1)&amp;"Q"</f>
        <v>3Q</v>
      </c>
      <c r="U1156">
        <f>MONTH(売上予実[[#This Row],[受注日]])</f>
        <v>11</v>
      </c>
      <c r="V1156" s="2">
        <v>378000</v>
      </c>
    </row>
    <row r="1157" spans="2:22" x14ac:dyDescent="0.35">
      <c r="B1157" s="1">
        <v>45597</v>
      </c>
      <c r="F1157" s="2"/>
      <c r="G1157" s="2"/>
      <c r="I1157" s="2">
        <f>売上予実[[#This Row],[販売単価]]*売上予実[[#This Row],[数量]]</f>
        <v>0</v>
      </c>
      <c r="N1157" t="s">
        <v>46</v>
      </c>
      <c r="O1157" t="s">
        <v>1090</v>
      </c>
      <c r="P1157" t="s">
        <v>1091</v>
      </c>
      <c r="Q1157" t="s">
        <v>1209</v>
      </c>
      <c r="R1157" t="s">
        <v>1107</v>
      </c>
      <c r="S1157">
        <f>IF(売上予実[[#This Row],[四半期]]="4Q",YEAR(売上予実[[#This Row],[受注日]])-1,YEAR(売上予実[[#This Row],[受注日]]))</f>
        <v>2024</v>
      </c>
      <c r="T1157" t="str">
        <f>IF(売上予実[[#This Row],[月]]&lt;=3,4,ROUNDUP(売上予実[[#This Row],[月]]/3,0)-1)&amp;"Q"</f>
        <v>3Q</v>
      </c>
      <c r="U1157">
        <f>MONTH(売上予実[[#This Row],[受注日]])</f>
        <v>11</v>
      </c>
      <c r="V1157" s="2">
        <v>882000</v>
      </c>
    </row>
    <row r="1158" spans="2:22" x14ac:dyDescent="0.35">
      <c r="B1158" s="1">
        <v>45597</v>
      </c>
      <c r="F1158" s="2"/>
      <c r="G1158" s="2"/>
      <c r="I1158" s="2">
        <f>売上予実[[#This Row],[販売単価]]*売上予実[[#This Row],[数量]]</f>
        <v>0</v>
      </c>
      <c r="N1158" t="s">
        <v>105</v>
      </c>
      <c r="O1158" t="s">
        <v>1100</v>
      </c>
      <c r="P1158" t="s">
        <v>1091</v>
      </c>
      <c r="Q1158" t="s">
        <v>1209</v>
      </c>
      <c r="R1158" t="s">
        <v>1107</v>
      </c>
      <c r="S1158">
        <f>IF(売上予実[[#This Row],[四半期]]="4Q",YEAR(売上予実[[#This Row],[受注日]])-1,YEAR(売上予実[[#This Row],[受注日]]))</f>
        <v>2024</v>
      </c>
      <c r="T1158" t="str">
        <f>IF(売上予実[[#This Row],[月]]&lt;=3,4,ROUNDUP(売上予実[[#This Row],[月]]/3,0)-1)&amp;"Q"</f>
        <v>3Q</v>
      </c>
      <c r="U1158">
        <f>MONTH(売上予実[[#This Row],[受注日]])</f>
        <v>11</v>
      </c>
      <c r="V1158" s="2">
        <v>378000</v>
      </c>
    </row>
    <row r="1159" spans="2:22" x14ac:dyDescent="0.35">
      <c r="B1159" s="1">
        <v>45597</v>
      </c>
      <c r="F1159" s="2"/>
      <c r="G1159" s="2"/>
      <c r="I1159" s="2">
        <f>売上予実[[#This Row],[販売単価]]*売上予実[[#This Row],[数量]]</f>
        <v>0</v>
      </c>
      <c r="N1159" t="s">
        <v>82</v>
      </c>
      <c r="O1159" t="s">
        <v>1098</v>
      </c>
      <c r="P1159" t="s">
        <v>1085</v>
      </c>
      <c r="Q1159" t="s">
        <v>1211</v>
      </c>
      <c r="R1159" t="s">
        <v>1106</v>
      </c>
      <c r="S1159">
        <f>IF(売上予実[[#This Row],[四半期]]="4Q",YEAR(売上予実[[#This Row],[受注日]])-1,YEAR(売上予実[[#This Row],[受注日]]))</f>
        <v>2024</v>
      </c>
      <c r="T1159" t="str">
        <f>IF(売上予実[[#This Row],[月]]&lt;=3,4,ROUNDUP(売上予実[[#This Row],[月]]/3,0)-1)&amp;"Q"</f>
        <v>3Q</v>
      </c>
      <c r="U1159">
        <f>MONTH(売上予実[[#This Row],[受注日]])</f>
        <v>11</v>
      </c>
      <c r="V1159" s="2">
        <v>504000</v>
      </c>
    </row>
    <row r="1160" spans="2:22" x14ac:dyDescent="0.35">
      <c r="B1160" s="1">
        <v>45597</v>
      </c>
      <c r="F1160" s="2"/>
      <c r="G1160" s="2"/>
      <c r="I1160" s="2">
        <f>売上予実[[#This Row],[販売単価]]*売上予実[[#This Row],[数量]]</f>
        <v>0</v>
      </c>
      <c r="N1160" t="s">
        <v>67</v>
      </c>
      <c r="O1160" t="s">
        <v>1096</v>
      </c>
      <c r="P1160" t="s">
        <v>1082</v>
      </c>
      <c r="Q1160" t="s">
        <v>1210</v>
      </c>
      <c r="R1160" t="s">
        <v>1105</v>
      </c>
      <c r="S1160">
        <f>IF(売上予実[[#This Row],[四半期]]="4Q",YEAR(売上予実[[#This Row],[受注日]])-1,YEAR(売上予実[[#This Row],[受注日]]))</f>
        <v>2024</v>
      </c>
      <c r="T1160" t="str">
        <f>IF(売上予実[[#This Row],[月]]&lt;=3,4,ROUNDUP(売上予実[[#This Row],[月]]/3,0)-1)&amp;"Q"</f>
        <v>3Q</v>
      </c>
      <c r="U1160">
        <f>MONTH(売上予実[[#This Row],[受注日]])</f>
        <v>11</v>
      </c>
      <c r="V1160" s="2">
        <v>315000</v>
      </c>
    </row>
    <row r="1161" spans="2:22" x14ac:dyDescent="0.35">
      <c r="B1161" s="1">
        <v>45597</v>
      </c>
      <c r="F1161" s="2"/>
      <c r="G1161" s="2"/>
      <c r="I1161" s="2">
        <f>売上予実[[#This Row],[販売単価]]*売上予実[[#This Row],[数量]]</f>
        <v>0</v>
      </c>
      <c r="N1161" t="s">
        <v>64</v>
      </c>
      <c r="O1161" t="s">
        <v>1095</v>
      </c>
      <c r="P1161" t="s">
        <v>1085</v>
      </c>
      <c r="Q1161" t="s">
        <v>1211</v>
      </c>
      <c r="R1161" t="s">
        <v>1106</v>
      </c>
      <c r="S1161">
        <f>IF(売上予実[[#This Row],[四半期]]="4Q",YEAR(売上予実[[#This Row],[受注日]])-1,YEAR(売上予実[[#This Row],[受注日]]))</f>
        <v>2024</v>
      </c>
      <c r="T1161" t="str">
        <f>IF(売上予実[[#This Row],[月]]&lt;=3,4,ROUNDUP(売上予実[[#This Row],[月]]/3,0)-1)&amp;"Q"</f>
        <v>3Q</v>
      </c>
      <c r="U1161">
        <f>MONTH(売上予実[[#This Row],[受注日]])</f>
        <v>11</v>
      </c>
      <c r="V1161" s="2">
        <v>630000</v>
      </c>
    </row>
    <row r="1162" spans="2:22" x14ac:dyDescent="0.35">
      <c r="B1162" s="1">
        <v>45627</v>
      </c>
      <c r="F1162" s="2"/>
      <c r="G1162" s="2"/>
      <c r="I1162" s="2">
        <f>売上予実[[#This Row],[販売単価]]*売上予実[[#This Row],[数量]]</f>
        <v>0</v>
      </c>
      <c r="N1162" t="s">
        <v>23</v>
      </c>
      <c r="O1162" t="s">
        <v>1083</v>
      </c>
      <c r="P1162" t="s">
        <v>1082</v>
      </c>
      <c r="Q1162" t="s">
        <v>1210</v>
      </c>
      <c r="R1162" t="s">
        <v>1105</v>
      </c>
      <c r="S1162">
        <f>IF(売上予実[[#This Row],[四半期]]="4Q",YEAR(売上予実[[#This Row],[受注日]])-1,YEAR(売上予実[[#This Row],[受注日]]))</f>
        <v>2024</v>
      </c>
      <c r="T1162" t="str">
        <f>IF(売上予実[[#This Row],[月]]&lt;=3,4,ROUNDUP(売上予実[[#This Row],[月]]/3,0)-1)&amp;"Q"</f>
        <v>3Q</v>
      </c>
      <c r="U1162">
        <f>MONTH(売上予実[[#This Row],[受注日]])</f>
        <v>12</v>
      </c>
      <c r="V1162" s="2">
        <v>252000</v>
      </c>
    </row>
    <row r="1163" spans="2:22" x14ac:dyDescent="0.35">
      <c r="B1163" s="1">
        <v>45627</v>
      </c>
      <c r="F1163" s="2"/>
      <c r="G1163" s="2"/>
      <c r="I1163" s="2">
        <f>売上予実[[#This Row],[販売単価]]*売上予実[[#This Row],[数量]]</f>
        <v>0</v>
      </c>
      <c r="N1163" t="s">
        <v>100</v>
      </c>
      <c r="O1163" t="s">
        <v>1099</v>
      </c>
      <c r="P1163" t="s">
        <v>1080</v>
      </c>
      <c r="Q1163" t="s">
        <v>1210</v>
      </c>
      <c r="R1163" t="s">
        <v>1104</v>
      </c>
      <c r="S1163">
        <f>IF(売上予実[[#This Row],[四半期]]="4Q",YEAR(売上予実[[#This Row],[受注日]])-1,YEAR(売上予実[[#This Row],[受注日]]))</f>
        <v>2024</v>
      </c>
      <c r="T1163" t="str">
        <f>IF(売上予実[[#This Row],[月]]&lt;=3,4,ROUNDUP(売上予実[[#This Row],[月]]/3,0)-1)&amp;"Q"</f>
        <v>3Q</v>
      </c>
      <c r="U1163">
        <f>MONTH(売上予実[[#This Row],[受注日]])</f>
        <v>12</v>
      </c>
      <c r="V1163" s="2">
        <v>189000</v>
      </c>
    </row>
    <row r="1164" spans="2:22" x14ac:dyDescent="0.35">
      <c r="B1164" s="1">
        <v>45627</v>
      </c>
      <c r="F1164" s="2"/>
      <c r="G1164" s="2"/>
      <c r="I1164" s="2">
        <f>売上予実[[#This Row],[販売単価]]*売上予実[[#This Row],[数量]]</f>
        <v>0</v>
      </c>
      <c r="N1164" t="s">
        <v>38</v>
      </c>
      <c r="O1164" t="s">
        <v>1088</v>
      </c>
      <c r="P1164" t="s">
        <v>1080</v>
      </c>
      <c r="Q1164" t="s">
        <v>1210</v>
      </c>
      <c r="R1164" t="s">
        <v>1104</v>
      </c>
      <c r="S1164">
        <f>IF(売上予実[[#This Row],[四半期]]="4Q",YEAR(売上予実[[#This Row],[受注日]])-1,YEAR(売上予実[[#This Row],[受注日]]))</f>
        <v>2024</v>
      </c>
      <c r="T1164" t="str">
        <f>IF(売上予実[[#This Row],[月]]&lt;=3,4,ROUNDUP(売上予実[[#This Row],[月]]/3,0)-1)&amp;"Q"</f>
        <v>3Q</v>
      </c>
      <c r="U1164">
        <f>MONTH(売上予実[[#This Row],[受注日]])</f>
        <v>12</v>
      </c>
      <c r="V1164" s="2">
        <v>882000</v>
      </c>
    </row>
    <row r="1165" spans="2:22" x14ac:dyDescent="0.35">
      <c r="B1165" s="1">
        <v>45627</v>
      </c>
      <c r="F1165" s="2"/>
      <c r="G1165" s="2"/>
      <c r="I1165" s="2">
        <f>売上予実[[#This Row],[販売単価]]*売上予実[[#This Row],[数量]]</f>
        <v>0</v>
      </c>
      <c r="N1165" t="s">
        <v>27</v>
      </c>
      <c r="O1165" t="s">
        <v>1084</v>
      </c>
      <c r="P1165" t="s">
        <v>1085</v>
      </c>
      <c r="Q1165" t="s">
        <v>1211</v>
      </c>
      <c r="R1165" t="s">
        <v>1106</v>
      </c>
      <c r="S1165">
        <f>IF(売上予実[[#This Row],[四半期]]="4Q",YEAR(売上予実[[#This Row],[受注日]])-1,YEAR(売上予実[[#This Row],[受注日]]))</f>
        <v>2024</v>
      </c>
      <c r="T1165" t="str">
        <f>IF(売上予実[[#This Row],[月]]&lt;=3,4,ROUNDUP(売上予実[[#This Row],[月]]/3,0)-1)&amp;"Q"</f>
        <v>3Q</v>
      </c>
      <c r="U1165">
        <f>MONTH(売上予実[[#This Row],[受注日]])</f>
        <v>12</v>
      </c>
      <c r="V1165" s="2">
        <v>819000</v>
      </c>
    </row>
    <row r="1166" spans="2:22" x14ac:dyDescent="0.35">
      <c r="B1166" s="1">
        <v>45627</v>
      </c>
      <c r="F1166" s="2"/>
      <c r="G1166" s="2"/>
      <c r="I1166" s="2">
        <f>売上予実[[#This Row],[販売単価]]*売上予実[[#This Row],[数量]]</f>
        <v>0</v>
      </c>
      <c r="N1166" t="s">
        <v>31</v>
      </c>
      <c r="O1166" t="s">
        <v>1086</v>
      </c>
      <c r="P1166" t="s">
        <v>1077</v>
      </c>
      <c r="Q1166" t="s">
        <v>1209</v>
      </c>
      <c r="R1166" t="s">
        <v>1103</v>
      </c>
      <c r="S1166">
        <f>IF(売上予実[[#This Row],[四半期]]="4Q",YEAR(売上予実[[#This Row],[受注日]])-1,YEAR(売上予実[[#This Row],[受注日]]))</f>
        <v>2024</v>
      </c>
      <c r="T1166" t="str">
        <f>IF(売上予実[[#This Row],[月]]&lt;=3,4,ROUNDUP(売上予実[[#This Row],[月]]/3,0)-1)&amp;"Q"</f>
        <v>3Q</v>
      </c>
      <c r="U1166">
        <f>MONTH(売上予実[[#This Row],[受注日]])</f>
        <v>12</v>
      </c>
      <c r="V1166" s="2">
        <v>252000</v>
      </c>
    </row>
    <row r="1167" spans="2:22" x14ac:dyDescent="0.35">
      <c r="B1167" s="1">
        <v>45627</v>
      </c>
      <c r="F1167" s="2"/>
      <c r="G1167" s="2"/>
      <c r="I1167" s="2">
        <f>売上予実[[#This Row],[販売単価]]*売上予実[[#This Row],[数量]]</f>
        <v>0</v>
      </c>
      <c r="N1167" t="s">
        <v>7</v>
      </c>
      <c r="O1167" t="s">
        <v>1076</v>
      </c>
      <c r="P1167" t="s">
        <v>1077</v>
      </c>
      <c r="Q1167" t="s">
        <v>1209</v>
      </c>
      <c r="R1167" t="s">
        <v>1103</v>
      </c>
      <c r="S1167">
        <f>IF(売上予実[[#This Row],[四半期]]="4Q",YEAR(売上予実[[#This Row],[受注日]])-1,YEAR(売上予実[[#This Row],[受注日]]))</f>
        <v>2024</v>
      </c>
      <c r="T1167" t="str">
        <f>IF(売上予実[[#This Row],[月]]&lt;=3,4,ROUNDUP(売上予実[[#This Row],[月]]/3,0)-1)&amp;"Q"</f>
        <v>3Q</v>
      </c>
      <c r="U1167">
        <f>MONTH(売上予実[[#This Row],[受注日]])</f>
        <v>12</v>
      </c>
      <c r="V1167" s="2">
        <v>567000</v>
      </c>
    </row>
    <row r="1168" spans="2:22" x14ac:dyDescent="0.35">
      <c r="B1168" s="1">
        <v>45627</v>
      </c>
      <c r="F1168" s="2"/>
      <c r="G1168" s="2"/>
      <c r="I1168" s="2">
        <f>売上予実[[#This Row],[販売単価]]*売上予実[[#This Row],[数量]]</f>
        <v>0</v>
      </c>
      <c r="N1168" t="s">
        <v>51</v>
      </c>
      <c r="O1168" t="s">
        <v>1092</v>
      </c>
      <c r="P1168" t="s">
        <v>1080</v>
      </c>
      <c r="Q1168" t="s">
        <v>1210</v>
      </c>
      <c r="R1168" t="s">
        <v>1104</v>
      </c>
      <c r="S1168">
        <f>IF(売上予実[[#This Row],[四半期]]="4Q",YEAR(売上予実[[#This Row],[受注日]])-1,YEAR(売上予実[[#This Row],[受注日]]))</f>
        <v>2024</v>
      </c>
      <c r="T1168" t="str">
        <f>IF(売上予実[[#This Row],[月]]&lt;=3,4,ROUNDUP(売上予実[[#This Row],[月]]/3,0)-1)&amp;"Q"</f>
        <v>3Q</v>
      </c>
      <c r="U1168">
        <f>MONTH(売上予実[[#This Row],[受注日]])</f>
        <v>12</v>
      </c>
      <c r="V1168" s="2">
        <v>441000</v>
      </c>
    </row>
    <row r="1169" spans="2:22" x14ac:dyDescent="0.35">
      <c r="B1169" s="1">
        <v>45627</v>
      </c>
      <c r="F1169" s="2"/>
      <c r="G1169" s="2"/>
      <c r="I1169" s="2">
        <f>売上予実[[#This Row],[販売単価]]*売上予実[[#This Row],[数量]]</f>
        <v>0</v>
      </c>
      <c r="N1169" t="s">
        <v>15</v>
      </c>
      <c r="O1169" t="s">
        <v>1079</v>
      </c>
      <c r="P1169" t="s">
        <v>1080</v>
      </c>
      <c r="Q1169" t="s">
        <v>1210</v>
      </c>
      <c r="R1169" t="s">
        <v>1104</v>
      </c>
      <c r="S1169">
        <f>IF(売上予実[[#This Row],[四半期]]="4Q",YEAR(売上予実[[#This Row],[受注日]])-1,YEAR(売上予実[[#This Row],[受注日]]))</f>
        <v>2024</v>
      </c>
      <c r="T1169" t="str">
        <f>IF(売上予実[[#This Row],[月]]&lt;=3,4,ROUNDUP(売上予実[[#This Row],[月]]/3,0)-1)&amp;"Q"</f>
        <v>3Q</v>
      </c>
      <c r="U1169">
        <f>MONTH(売上予実[[#This Row],[受注日]])</f>
        <v>12</v>
      </c>
      <c r="V1169" s="2">
        <v>315000</v>
      </c>
    </row>
    <row r="1170" spans="2:22" x14ac:dyDescent="0.35">
      <c r="B1170" s="1">
        <v>45627</v>
      </c>
      <c r="F1170" s="2"/>
      <c r="G1170" s="2"/>
      <c r="I1170" s="2">
        <f>売上予実[[#This Row],[販売単価]]*売上予実[[#This Row],[数量]]</f>
        <v>0</v>
      </c>
      <c r="N1170" t="s">
        <v>11</v>
      </c>
      <c r="O1170" t="s">
        <v>1078</v>
      </c>
      <c r="P1170" t="s">
        <v>1077</v>
      </c>
      <c r="Q1170" t="s">
        <v>1209</v>
      </c>
      <c r="R1170" t="s">
        <v>1103</v>
      </c>
      <c r="S1170">
        <f>IF(売上予実[[#This Row],[四半期]]="4Q",YEAR(売上予実[[#This Row],[受注日]])-1,YEAR(売上予実[[#This Row],[受注日]]))</f>
        <v>2024</v>
      </c>
      <c r="T1170" t="str">
        <f>IF(売上予実[[#This Row],[月]]&lt;=3,4,ROUNDUP(売上予実[[#This Row],[月]]/3,0)-1)&amp;"Q"</f>
        <v>3Q</v>
      </c>
      <c r="U1170">
        <f>MONTH(売上予実[[#This Row],[受注日]])</f>
        <v>12</v>
      </c>
      <c r="V1170" s="2">
        <v>378000</v>
      </c>
    </row>
    <row r="1171" spans="2:22" x14ac:dyDescent="0.35">
      <c r="B1171" s="1">
        <v>45627</v>
      </c>
      <c r="F1171" s="2"/>
      <c r="G1171" s="2"/>
      <c r="I1171" s="2">
        <f>売上予実[[#This Row],[販売単価]]*売上予実[[#This Row],[数量]]</f>
        <v>0</v>
      </c>
      <c r="N1171" t="s">
        <v>57</v>
      </c>
      <c r="O1171" t="s">
        <v>1094</v>
      </c>
      <c r="P1171" t="s">
        <v>1080</v>
      </c>
      <c r="Q1171" t="s">
        <v>1210</v>
      </c>
      <c r="R1171" t="s">
        <v>1104</v>
      </c>
      <c r="S1171">
        <f>IF(売上予実[[#This Row],[四半期]]="4Q",YEAR(売上予実[[#This Row],[受注日]])-1,YEAR(売上予実[[#This Row],[受注日]]))</f>
        <v>2024</v>
      </c>
      <c r="T1171" t="str">
        <f>IF(売上予実[[#This Row],[月]]&lt;=3,4,ROUNDUP(売上予実[[#This Row],[月]]/3,0)-1)&amp;"Q"</f>
        <v>3Q</v>
      </c>
      <c r="U1171">
        <f>MONTH(売上予実[[#This Row],[受注日]])</f>
        <v>12</v>
      </c>
      <c r="V1171" s="2">
        <v>756000</v>
      </c>
    </row>
    <row r="1172" spans="2:22" x14ac:dyDescent="0.35">
      <c r="B1172" s="1">
        <v>45627</v>
      </c>
      <c r="F1172" s="2"/>
      <c r="G1172" s="2"/>
      <c r="I1172" s="2">
        <f>売上予実[[#This Row],[販売単価]]*売上予実[[#This Row],[数量]]</f>
        <v>0</v>
      </c>
      <c r="N1172" t="s">
        <v>78</v>
      </c>
      <c r="O1172" t="s">
        <v>1097</v>
      </c>
      <c r="P1172" t="s">
        <v>1080</v>
      </c>
      <c r="Q1172" t="s">
        <v>1210</v>
      </c>
      <c r="R1172" t="s">
        <v>1104</v>
      </c>
      <c r="S1172">
        <f>IF(売上予実[[#This Row],[四半期]]="4Q",YEAR(売上予実[[#This Row],[受注日]])-1,YEAR(売上予実[[#This Row],[受注日]]))</f>
        <v>2024</v>
      </c>
      <c r="T1172" t="str">
        <f>IF(売上予実[[#This Row],[月]]&lt;=3,4,ROUNDUP(売上予実[[#This Row],[月]]/3,0)-1)&amp;"Q"</f>
        <v>3Q</v>
      </c>
      <c r="U1172">
        <f>MONTH(売上予実[[#This Row],[受注日]])</f>
        <v>12</v>
      </c>
      <c r="V1172" s="2">
        <v>504000</v>
      </c>
    </row>
    <row r="1173" spans="2:22" x14ac:dyDescent="0.35">
      <c r="B1173" s="1">
        <v>45627</v>
      </c>
      <c r="F1173" s="2"/>
      <c r="G1173" s="2"/>
      <c r="I1173" s="2">
        <f>売上予実[[#This Row],[販売単価]]*売上予実[[#This Row],[数量]]</f>
        <v>0</v>
      </c>
      <c r="N1173" t="s">
        <v>54</v>
      </c>
      <c r="O1173" t="s">
        <v>1093</v>
      </c>
      <c r="P1173" t="s">
        <v>1082</v>
      </c>
      <c r="Q1173" t="s">
        <v>1210</v>
      </c>
      <c r="R1173" t="s">
        <v>1105</v>
      </c>
      <c r="S1173">
        <f>IF(売上予実[[#This Row],[四半期]]="4Q",YEAR(売上予実[[#This Row],[受注日]])-1,YEAR(売上予実[[#This Row],[受注日]]))</f>
        <v>2024</v>
      </c>
      <c r="T1173" t="str">
        <f>IF(売上予実[[#This Row],[月]]&lt;=3,4,ROUNDUP(売上予実[[#This Row],[月]]/3,0)-1)&amp;"Q"</f>
        <v>3Q</v>
      </c>
      <c r="U1173">
        <f>MONTH(売上予実[[#This Row],[受注日]])</f>
        <v>12</v>
      </c>
      <c r="V1173" s="2">
        <v>504000</v>
      </c>
    </row>
    <row r="1174" spans="2:22" x14ac:dyDescent="0.35">
      <c r="B1174" s="1">
        <v>45627</v>
      </c>
      <c r="F1174" s="2"/>
      <c r="G1174" s="2"/>
      <c r="I1174" s="2">
        <f>売上予実[[#This Row],[販売単価]]*売上予実[[#This Row],[数量]]</f>
        <v>0</v>
      </c>
      <c r="N1174" t="s">
        <v>42</v>
      </c>
      <c r="O1174" t="s">
        <v>1089</v>
      </c>
      <c r="P1174" t="s">
        <v>1077</v>
      </c>
      <c r="Q1174" t="s">
        <v>1209</v>
      </c>
      <c r="R1174" t="s">
        <v>1103</v>
      </c>
      <c r="S1174">
        <f>IF(売上予実[[#This Row],[四半期]]="4Q",YEAR(売上予実[[#This Row],[受注日]])-1,YEAR(売上予実[[#This Row],[受注日]]))</f>
        <v>2024</v>
      </c>
      <c r="T1174" t="str">
        <f>IF(売上予実[[#This Row],[月]]&lt;=3,4,ROUNDUP(売上予実[[#This Row],[月]]/3,0)-1)&amp;"Q"</f>
        <v>3Q</v>
      </c>
      <c r="U1174">
        <f>MONTH(売上予実[[#This Row],[受注日]])</f>
        <v>12</v>
      </c>
      <c r="V1174" s="2">
        <v>756000</v>
      </c>
    </row>
    <row r="1175" spans="2:22" x14ac:dyDescent="0.35">
      <c r="B1175" s="1">
        <v>45627</v>
      </c>
      <c r="F1175" s="2"/>
      <c r="G1175" s="2"/>
      <c r="I1175" s="2">
        <f>売上予実[[#This Row],[販売単価]]*売上予実[[#This Row],[数量]]</f>
        <v>0</v>
      </c>
      <c r="N1175" t="s">
        <v>34</v>
      </c>
      <c r="O1175" t="s">
        <v>1087</v>
      </c>
      <c r="P1175" t="s">
        <v>1085</v>
      </c>
      <c r="Q1175" t="s">
        <v>1211</v>
      </c>
      <c r="R1175" t="s">
        <v>1106</v>
      </c>
      <c r="S1175">
        <f>IF(売上予実[[#This Row],[四半期]]="4Q",YEAR(売上予実[[#This Row],[受注日]])-1,YEAR(売上予実[[#This Row],[受注日]]))</f>
        <v>2024</v>
      </c>
      <c r="T1175" t="str">
        <f>IF(売上予実[[#This Row],[月]]&lt;=3,4,ROUNDUP(売上予実[[#This Row],[月]]/3,0)-1)&amp;"Q"</f>
        <v>3Q</v>
      </c>
      <c r="U1175">
        <f>MONTH(売上予実[[#This Row],[受注日]])</f>
        <v>12</v>
      </c>
      <c r="V1175" s="2">
        <v>504000</v>
      </c>
    </row>
    <row r="1176" spans="2:22" x14ac:dyDescent="0.35">
      <c r="B1176" s="1">
        <v>45627</v>
      </c>
      <c r="F1176" s="2"/>
      <c r="G1176" s="2"/>
      <c r="I1176" s="2">
        <f>売上予実[[#This Row],[販売単価]]*売上予実[[#This Row],[数量]]</f>
        <v>0</v>
      </c>
      <c r="N1176" t="s">
        <v>19</v>
      </c>
      <c r="O1176" t="s">
        <v>1081</v>
      </c>
      <c r="P1176" t="s">
        <v>1082</v>
      </c>
      <c r="Q1176" t="s">
        <v>1210</v>
      </c>
      <c r="R1176" t="s">
        <v>1105</v>
      </c>
      <c r="S1176">
        <f>IF(売上予実[[#This Row],[四半期]]="4Q",YEAR(売上予実[[#This Row],[受注日]])-1,YEAR(売上予実[[#This Row],[受注日]]))</f>
        <v>2024</v>
      </c>
      <c r="T1176" t="str">
        <f>IF(売上予実[[#This Row],[月]]&lt;=3,4,ROUNDUP(売上予実[[#This Row],[月]]/3,0)-1)&amp;"Q"</f>
        <v>3Q</v>
      </c>
      <c r="U1176">
        <f>MONTH(売上予実[[#This Row],[受注日]])</f>
        <v>12</v>
      </c>
      <c r="V1176" s="2">
        <v>378000</v>
      </c>
    </row>
    <row r="1177" spans="2:22" x14ac:dyDescent="0.35">
      <c r="B1177" s="1">
        <v>45627</v>
      </c>
      <c r="F1177" s="2"/>
      <c r="G1177" s="2"/>
      <c r="I1177" s="2">
        <f>売上予実[[#This Row],[販売単価]]*売上予実[[#This Row],[数量]]</f>
        <v>0</v>
      </c>
      <c r="N1177" t="s">
        <v>46</v>
      </c>
      <c r="O1177" t="s">
        <v>1090</v>
      </c>
      <c r="P1177" t="s">
        <v>1091</v>
      </c>
      <c r="Q1177" t="s">
        <v>1209</v>
      </c>
      <c r="R1177" t="s">
        <v>1107</v>
      </c>
      <c r="S1177">
        <f>IF(売上予実[[#This Row],[四半期]]="4Q",YEAR(売上予実[[#This Row],[受注日]])-1,YEAR(売上予実[[#This Row],[受注日]]))</f>
        <v>2024</v>
      </c>
      <c r="T1177" t="str">
        <f>IF(売上予実[[#This Row],[月]]&lt;=3,4,ROUNDUP(売上予実[[#This Row],[月]]/3,0)-1)&amp;"Q"</f>
        <v>3Q</v>
      </c>
      <c r="U1177">
        <f>MONTH(売上予実[[#This Row],[受注日]])</f>
        <v>12</v>
      </c>
      <c r="V1177" s="2">
        <v>882000</v>
      </c>
    </row>
    <row r="1178" spans="2:22" x14ac:dyDescent="0.35">
      <c r="B1178" s="1">
        <v>45627</v>
      </c>
      <c r="F1178" s="2"/>
      <c r="G1178" s="2"/>
      <c r="I1178" s="2">
        <f>売上予実[[#This Row],[販売単価]]*売上予実[[#This Row],[数量]]</f>
        <v>0</v>
      </c>
      <c r="N1178" t="s">
        <v>105</v>
      </c>
      <c r="O1178" t="s">
        <v>1100</v>
      </c>
      <c r="P1178" t="s">
        <v>1091</v>
      </c>
      <c r="Q1178" t="s">
        <v>1209</v>
      </c>
      <c r="R1178" t="s">
        <v>1107</v>
      </c>
      <c r="S1178">
        <f>IF(売上予実[[#This Row],[四半期]]="4Q",YEAR(売上予実[[#This Row],[受注日]])-1,YEAR(売上予実[[#This Row],[受注日]]))</f>
        <v>2024</v>
      </c>
      <c r="T1178" t="str">
        <f>IF(売上予実[[#This Row],[月]]&lt;=3,4,ROUNDUP(売上予実[[#This Row],[月]]/3,0)-1)&amp;"Q"</f>
        <v>3Q</v>
      </c>
      <c r="U1178">
        <f>MONTH(売上予実[[#This Row],[受注日]])</f>
        <v>12</v>
      </c>
      <c r="V1178" s="2">
        <v>378000</v>
      </c>
    </row>
    <row r="1179" spans="2:22" x14ac:dyDescent="0.35">
      <c r="B1179" s="1">
        <v>45627</v>
      </c>
      <c r="F1179" s="2"/>
      <c r="G1179" s="2"/>
      <c r="I1179" s="2">
        <f>売上予実[[#This Row],[販売単価]]*売上予実[[#This Row],[数量]]</f>
        <v>0</v>
      </c>
      <c r="N1179" t="s">
        <v>82</v>
      </c>
      <c r="O1179" t="s">
        <v>1098</v>
      </c>
      <c r="P1179" t="s">
        <v>1085</v>
      </c>
      <c r="Q1179" t="s">
        <v>1211</v>
      </c>
      <c r="R1179" t="s">
        <v>1106</v>
      </c>
      <c r="S1179">
        <f>IF(売上予実[[#This Row],[四半期]]="4Q",YEAR(売上予実[[#This Row],[受注日]])-1,YEAR(売上予実[[#This Row],[受注日]]))</f>
        <v>2024</v>
      </c>
      <c r="T1179" t="str">
        <f>IF(売上予実[[#This Row],[月]]&lt;=3,4,ROUNDUP(売上予実[[#This Row],[月]]/3,0)-1)&amp;"Q"</f>
        <v>3Q</v>
      </c>
      <c r="U1179">
        <f>MONTH(売上予実[[#This Row],[受注日]])</f>
        <v>12</v>
      </c>
      <c r="V1179" s="2">
        <v>504000</v>
      </c>
    </row>
    <row r="1180" spans="2:22" x14ac:dyDescent="0.35">
      <c r="B1180" s="1">
        <v>45627</v>
      </c>
      <c r="F1180" s="2"/>
      <c r="G1180" s="2"/>
      <c r="I1180" s="2">
        <f>売上予実[[#This Row],[販売単価]]*売上予実[[#This Row],[数量]]</f>
        <v>0</v>
      </c>
      <c r="N1180" t="s">
        <v>67</v>
      </c>
      <c r="O1180" t="s">
        <v>1096</v>
      </c>
      <c r="P1180" t="s">
        <v>1082</v>
      </c>
      <c r="Q1180" t="s">
        <v>1210</v>
      </c>
      <c r="R1180" t="s">
        <v>1105</v>
      </c>
      <c r="S1180">
        <f>IF(売上予実[[#This Row],[四半期]]="4Q",YEAR(売上予実[[#This Row],[受注日]])-1,YEAR(売上予実[[#This Row],[受注日]]))</f>
        <v>2024</v>
      </c>
      <c r="T1180" t="str">
        <f>IF(売上予実[[#This Row],[月]]&lt;=3,4,ROUNDUP(売上予実[[#This Row],[月]]/3,0)-1)&amp;"Q"</f>
        <v>3Q</v>
      </c>
      <c r="U1180">
        <f>MONTH(売上予実[[#This Row],[受注日]])</f>
        <v>12</v>
      </c>
      <c r="V1180" s="2">
        <v>315000</v>
      </c>
    </row>
    <row r="1181" spans="2:22" x14ac:dyDescent="0.35">
      <c r="B1181" s="1">
        <v>45627</v>
      </c>
      <c r="F1181" s="2"/>
      <c r="G1181" s="2"/>
      <c r="I1181" s="2">
        <f>売上予実[[#This Row],[販売単価]]*売上予実[[#This Row],[数量]]</f>
        <v>0</v>
      </c>
      <c r="N1181" t="s">
        <v>64</v>
      </c>
      <c r="O1181" t="s">
        <v>1095</v>
      </c>
      <c r="P1181" t="s">
        <v>1085</v>
      </c>
      <c r="Q1181" t="s">
        <v>1211</v>
      </c>
      <c r="R1181" t="s">
        <v>1106</v>
      </c>
      <c r="S1181">
        <f>IF(売上予実[[#This Row],[四半期]]="4Q",YEAR(売上予実[[#This Row],[受注日]])-1,YEAR(売上予実[[#This Row],[受注日]]))</f>
        <v>2024</v>
      </c>
      <c r="T1181" t="str">
        <f>IF(売上予実[[#This Row],[月]]&lt;=3,4,ROUNDUP(売上予実[[#This Row],[月]]/3,0)-1)&amp;"Q"</f>
        <v>3Q</v>
      </c>
      <c r="U1181">
        <f>MONTH(売上予実[[#This Row],[受注日]])</f>
        <v>12</v>
      </c>
      <c r="V1181" s="2">
        <v>630000</v>
      </c>
    </row>
    <row r="1182" spans="2:22" x14ac:dyDescent="0.35">
      <c r="B1182" s="1">
        <v>45658</v>
      </c>
      <c r="F1182" s="2"/>
      <c r="G1182" s="2"/>
      <c r="I1182" s="2">
        <f>売上予実[[#This Row],[販売単価]]*売上予実[[#This Row],[数量]]</f>
        <v>0</v>
      </c>
      <c r="N1182" t="s">
        <v>23</v>
      </c>
      <c r="O1182" t="s">
        <v>1083</v>
      </c>
      <c r="P1182" t="s">
        <v>1082</v>
      </c>
      <c r="Q1182" t="s">
        <v>1210</v>
      </c>
      <c r="R1182" t="s">
        <v>1105</v>
      </c>
      <c r="S1182">
        <f>IF(売上予実[[#This Row],[四半期]]="4Q",YEAR(売上予実[[#This Row],[受注日]])-1,YEAR(売上予実[[#This Row],[受注日]]))</f>
        <v>2024</v>
      </c>
      <c r="T1182" t="str">
        <f>IF(売上予実[[#This Row],[月]]&lt;=3,4,ROUNDUP(売上予実[[#This Row],[月]]/3,0)-1)&amp;"Q"</f>
        <v>4Q</v>
      </c>
      <c r="U1182">
        <f>MONTH(売上予実[[#This Row],[受注日]])</f>
        <v>1</v>
      </c>
      <c r="V1182" s="2">
        <v>252000</v>
      </c>
    </row>
    <row r="1183" spans="2:22" x14ac:dyDescent="0.35">
      <c r="B1183" s="1">
        <v>45658</v>
      </c>
      <c r="F1183" s="2"/>
      <c r="G1183" s="2"/>
      <c r="I1183" s="2">
        <f>売上予実[[#This Row],[販売単価]]*売上予実[[#This Row],[数量]]</f>
        <v>0</v>
      </c>
      <c r="N1183" t="s">
        <v>100</v>
      </c>
      <c r="O1183" t="s">
        <v>1099</v>
      </c>
      <c r="P1183" t="s">
        <v>1080</v>
      </c>
      <c r="Q1183" t="s">
        <v>1210</v>
      </c>
      <c r="R1183" t="s">
        <v>1104</v>
      </c>
      <c r="S1183">
        <f>IF(売上予実[[#This Row],[四半期]]="4Q",YEAR(売上予実[[#This Row],[受注日]])-1,YEAR(売上予実[[#This Row],[受注日]]))</f>
        <v>2024</v>
      </c>
      <c r="T1183" t="str">
        <f>IF(売上予実[[#This Row],[月]]&lt;=3,4,ROUNDUP(売上予実[[#This Row],[月]]/3,0)-1)&amp;"Q"</f>
        <v>4Q</v>
      </c>
      <c r="U1183">
        <f>MONTH(売上予実[[#This Row],[受注日]])</f>
        <v>1</v>
      </c>
      <c r="V1183" s="2">
        <v>189000</v>
      </c>
    </row>
    <row r="1184" spans="2:22" x14ac:dyDescent="0.35">
      <c r="B1184" s="1">
        <v>45658</v>
      </c>
      <c r="F1184" s="2"/>
      <c r="G1184" s="2"/>
      <c r="I1184" s="2">
        <f>売上予実[[#This Row],[販売単価]]*売上予実[[#This Row],[数量]]</f>
        <v>0</v>
      </c>
      <c r="N1184" t="s">
        <v>38</v>
      </c>
      <c r="O1184" t="s">
        <v>1088</v>
      </c>
      <c r="P1184" t="s">
        <v>1080</v>
      </c>
      <c r="Q1184" t="s">
        <v>1210</v>
      </c>
      <c r="R1184" t="s">
        <v>1104</v>
      </c>
      <c r="S1184">
        <f>IF(売上予実[[#This Row],[四半期]]="4Q",YEAR(売上予実[[#This Row],[受注日]])-1,YEAR(売上予実[[#This Row],[受注日]]))</f>
        <v>2024</v>
      </c>
      <c r="T1184" t="str">
        <f>IF(売上予実[[#This Row],[月]]&lt;=3,4,ROUNDUP(売上予実[[#This Row],[月]]/3,0)-1)&amp;"Q"</f>
        <v>4Q</v>
      </c>
      <c r="U1184">
        <f>MONTH(売上予実[[#This Row],[受注日]])</f>
        <v>1</v>
      </c>
      <c r="V1184" s="2">
        <v>882000</v>
      </c>
    </row>
    <row r="1185" spans="2:22" x14ac:dyDescent="0.35">
      <c r="B1185" s="1">
        <v>45658</v>
      </c>
      <c r="F1185" s="2"/>
      <c r="G1185" s="2"/>
      <c r="I1185" s="2">
        <f>売上予実[[#This Row],[販売単価]]*売上予実[[#This Row],[数量]]</f>
        <v>0</v>
      </c>
      <c r="N1185" t="s">
        <v>27</v>
      </c>
      <c r="O1185" t="s">
        <v>1084</v>
      </c>
      <c r="P1185" t="s">
        <v>1085</v>
      </c>
      <c r="Q1185" t="s">
        <v>1211</v>
      </c>
      <c r="R1185" t="s">
        <v>1106</v>
      </c>
      <c r="S1185">
        <f>IF(売上予実[[#This Row],[四半期]]="4Q",YEAR(売上予実[[#This Row],[受注日]])-1,YEAR(売上予実[[#This Row],[受注日]]))</f>
        <v>2024</v>
      </c>
      <c r="T1185" t="str">
        <f>IF(売上予実[[#This Row],[月]]&lt;=3,4,ROUNDUP(売上予実[[#This Row],[月]]/3,0)-1)&amp;"Q"</f>
        <v>4Q</v>
      </c>
      <c r="U1185">
        <f>MONTH(売上予実[[#This Row],[受注日]])</f>
        <v>1</v>
      </c>
      <c r="V1185" s="2">
        <v>819000</v>
      </c>
    </row>
    <row r="1186" spans="2:22" x14ac:dyDescent="0.35">
      <c r="B1186" s="1">
        <v>45658</v>
      </c>
      <c r="F1186" s="2"/>
      <c r="G1186" s="2"/>
      <c r="I1186" s="2">
        <f>売上予実[[#This Row],[販売単価]]*売上予実[[#This Row],[数量]]</f>
        <v>0</v>
      </c>
      <c r="N1186" t="s">
        <v>31</v>
      </c>
      <c r="O1186" t="s">
        <v>1086</v>
      </c>
      <c r="P1186" t="s">
        <v>1077</v>
      </c>
      <c r="Q1186" t="s">
        <v>1209</v>
      </c>
      <c r="R1186" t="s">
        <v>1103</v>
      </c>
      <c r="S1186">
        <f>IF(売上予実[[#This Row],[四半期]]="4Q",YEAR(売上予実[[#This Row],[受注日]])-1,YEAR(売上予実[[#This Row],[受注日]]))</f>
        <v>2024</v>
      </c>
      <c r="T1186" t="str">
        <f>IF(売上予実[[#This Row],[月]]&lt;=3,4,ROUNDUP(売上予実[[#This Row],[月]]/3,0)-1)&amp;"Q"</f>
        <v>4Q</v>
      </c>
      <c r="U1186">
        <f>MONTH(売上予実[[#This Row],[受注日]])</f>
        <v>1</v>
      </c>
      <c r="V1186" s="2">
        <v>252000</v>
      </c>
    </row>
    <row r="1187" spans="2:22" x14ac:dyDescent="0.35">
      <c r="B1187" s="1">
        <v>45658</v>
      </c>
      <c r="F1187" s="2"/>
      <c r="G1187" s="2"/>
      <c r="I1187" s="2">
        <f>売上予実[[#This Row],[販売単価]]*売上予実[[#This Row],[数量]]</f>
        <v>0</v>
      </c>
      <c r="N1187" t="s">
        <v>7</v>
      </c>
      <c r="O1187" t="s">
        <v>1076</v>
      </c>
      <c r="P1187" t="s">
        <v>1077</v>
      </c>
      <c r="Q1187" t="s">
        <v>1209</v>
      </c>
      <c r="R1187" t="s">
        <v>1103</v>
      </c>
      <c r="S1187">
        <f>IF(売上予実[[#This Row],[四半期]]="4Q",YEAR(売上予実[[#This Row],[受注日]])-1,YEAR(売上予実[[#This Row],[受注日]]))</f>
        <v>2024</v>
      </c>
      <c r="T1187" t="str">
        <f>IF(売上予実[[#This Row],[月]]&lt;=3,4,ROUNDUP(売上予実[[#This Row],[月]]/3,0)-1)&amp;"Q"</f>
        <v>4Q</v>
      </c>
      <c r="U1187">
        <f>MONTH(売上予実[[#This Row],[受注日]])</f>
        <v>1</v>
      </c>
      <c r="V1187" s="2">
        <v>567000</v>
      </c>
    </row>
    <row r="1188" spans="2:22" x14ac:dyDescent="0.35">
      <c r="B1188" s="1">
        <v>45658</v>
      </c>
      <c r="F1188" s="2"/>
      <c r="G1188" s="2"/>
      <c r="I1188" s="2">
        <f>売上予実[[#This Row],[販売単価]]*売上予実[[#This Row],[数量]]</f>
        <v>0</v>
      </c>
      <c r="N1188" t="s">
        <v>51</v>
      </c>
      <c r="O1188" t="s">
        <v>1092</v>
      </c>
      <c r="P1188" t="s">
        <v>1080</v>
      </c>
      <c r="Q1188" t="s">
        <v>1210</v>
      </c>
      <c r="R1188" t="s">
        <v>1104</v>
      </c>
      <c r="S1188">
        <f>IF(売上予実[[#This Row],[四半期]]="4Q",YEAR(売上予実[[#This Row],[受注日]])-1,YEAR(売上予実[[#This Row],[受注日]]))</f>
        <v>2024</v>
      </c>
      <c r="T1188" t="str">
        <f>IF(売上予実[[#This Row],[月]]&lt;=3,4,ROUNDUP(売上予実[[#This Row],[月]]/3,0)-1)&amp;"Q"</f>
        <v>4Q</v>
      </c>
      <c r="U1188">
        <f>MONTH(売上予実[[#This Row],[受注日]])</f>
        <v>1</v>
      </c>
      <c r="V1188" s="2">
        <v>441000</v>
      </c>
    </row>
    <row r="1189" spans="2:22" x14ac:dyDescent="0.35">
      <c r="B1189" s="1">
        <v>45658</v>
      </c>
      <c r="F1189" s="2"/>
      <c r="G1189" s="2"/>
      <c r="I1189" s="2">
        <f>売上予実[[#This Row],[販売単価]]*売上予実[[#This Row],[数量]]</f>
        <v>0</v>
      </c>
      <c r="N1189" t="s">
        <v>15</v>
      </c>
      <c r="O1189" t="s">
        <v>1079</v>
      </c>
      <c r="P1189" t="s">
        <v>1080</v>
      </c>
      <c r="Q1189" t="s">
        <v>1210</v>
      </c>
      <c r="R1189" t="s">
        <v>1104</v>
      </c>
      <c r="S1189">
        <f>IF(売上予実[[#This Row],[四半期]]="4Q",YEAR(売上予実[[#This Row],[受注日]])-1,YEAR(売上予実[[#This Row],[受注日]]))</f>
        <v>2024</v>
      </c>
      <c r="T1189" t="str">
        <f>IF(売上予実[[#This Row],[月]]&lt;=3,4,ROUNDUP(売上予実[[#This Row],[月]]/3,0)-1)&amp;"Q"</f>
        <v>4Q</v>
      </c>
      <c r="U1189">
        <f>MONTH(売上予実[[#This Row],[受注日]])</f>
        <v>1</v>
      </c>
      <c r="V1189" s="2">
        <v>315000</v>
      </c>
    </row>
    <row r="1190" spans="2:22" x14ac:dyDescent="0.35">
      <c r="B1190" s="1">
        <v>45658</v>
      </c>
      <c r="F1190" s="2"/>
      <c r="G1190" s="2"/>
      <c r="I1190" s="2">
        <f>売上予実[[#This Row],[販売単価]]*売上予実[[#This Row],[数量]]</f>
        <v>0</v>
      </c>
      <c r="N1190" t="s">
        <v>11</v>
      </c>
      <c r="O1190" t="s">
        <v>1078</v>
      </c>
      <c r="P1190" t="s">
        <v>1077</v>
      </c>
      <c r="Q1190" t="s">
        <v>1209</v>
      </c>
      <c r="R1190" t="s">
        <v>1103</v>
      </c>
      <c r="S1190">
        <f>IF(売上予実[[#This Row],[四半期]]="4Q",YEAR(売上予実[[#This Row],[受注日]])-1,YEAR(売上予実[[#This Row],[受注日]]))</f>
        <v>2024</v>
      </c>
      <c r="T1190" t="str">
        <f>IF(売上予実[[#This Row],[月]]&lt;=3,4,ROUNDUP(売上予実[[#This Row],[月]]/3,0)-1)&amp;"Q"</f>
        <v>4Q</v>
      </c>
      <c r="U1190">
        <f>MONTH(売上予実[[#This Row],[受注日]])</f>
        <v>1</v>
      </c>
      <c r="V1190" s="2">
        <v>378000</v>
      </c>
    </row>
    <row r="1191" spans="2:22" x14ac:dyDescent="0.35">
      <c r="B1191" s="1">
        <v>45658</v>
      </c>
      <c r="F1191" s="2"/>
      <c r="G1191" s="2"/>
      <c r="I1191" s="2">
        <f>売上予実[[#This Row],[販売単価]]*売上予実[[#This Row],[数量]]</f>
        <v>0</v>
      </c>
      <c r="N1191" t="s">
        <v>57</v>
      </c>
      <c r="O1191" t="s">
        <v>1094</v>
      </c>
      <c r="P1191" t="s">
        <v>1080</v>
      </c>
      <c r="Q1191" t="s">
        <v>1210</v>
      </c>
      <c r="R1191" t="s">
        <v>1104</v>
      </c>
      <c r="S1191">
        <f>IF(売上予実[[#This Row],[四半期]]="4Q",YEAR(売上予実[[#This Row],[受注日]])-1,YEAR(売上予実[[#This Row],[受注日]]))</f>
        <v>2024</v>
      </c>
      <c r="T1191" t="str">
        <f>IF(売上予実[[#This Row],[月]]&lt;=3,4,ROUNDUP(売上予実[[#This Row],[月]]/3,0)-1)&amp;"Q"</f>
        <v>4Q</v>
      </c>
      <c r="U1191">
        <f>MONTH(売上予実[[#This Row],[受注日]])</f>
        <v>1</v>
      </c>
      <c r="V1191" s="2">
        <v>756000</v>
      </c>
    </row>
    <row r="1192" spans="2:22" x14ac:dyDescent="0.35">
      <c r="B1192" s="1">
        <v>45658</v>
      </c>
      <c r="F1192" s="2"/>
      <c r="G1192" s="2"/>
      <c r="I1192" s="2">
        <f>売上予実[[#This Row],[販売単価]]*売上予実[[#This Row],[数量]]</f>
        <v>0</v>
      </c>
      <c r="N1192" t="s">
        <v>78</v>
      </c>
      <c r="O1192" t="s">
        <v>1097</v>
      </c>
      <c r="P1192" t="s">
        <v>1080</v>
      </c>
      <c r="Q1192" t="s">
        <v>1210</v>
      </c>
      <c r="R1192" t="s">
        <v>1104</v>
      </c>
      <c r="S1192">
        <f>IF(売上予実[[#This Row],[四半期]]="4Q",YEAR(売上予実[[#This Row],[受注日]])-1,YEAR(売上予実[[#This Row],[受注日]]))</f>
        <v>2024</v>
      </c>
      <c r="T1192" t="str">
        <f>IF(売上予実[[#This Row],[月]]&lt;=3,4,ROUNDUP(売上予実[[#This Row],[月]]/3,0)-1)&amp;"Q"</f>
        <v>4Q</v>
      </c>
      <c r="U1192">
        <f>MONTH(売上予実[[#This Row],[受注日]])</f>
        <v>1</v>
      </c>
      <c r="V1192" s="2">
        <v>504000</v>
      </c>
    </row>
    <row r="1193" spans="2:22" x14ac:dyDescent="0.35">
      <c r="B1193" s="1">
        <v>45658</v>
      </c>
      <c r="F1193" s="2"/>
      <c r="G1193" s="2"/>
      <c r="I1193" s="2">
        <f>売上予実[[#This Row],[販売単価]]*売上予実[[#This Row],[数量]]</f>
        <v>0</v>
      </c>
      <c r="N1193" t="s">
        <v>54</v>
      </c>
      <c r="O1193" t="s">
        <v>1093</v>
      </c>
      <c r="P1193" t="s">
        <v>1082</v>
      </c>
      <c r="Q1193" t="s">
        <v>1210</v>
      </c>
      <c r="R1193" t="s">
        <v>1105</v>
      </c>
      <c r="S1193">
        <f>IF(売上予実[[#This Row],[四半期]]="4Q",YEAR(売上予実[[#This Row],[受注日]])-1,YEAR(売上予実[[#This Row],[受注日]]))</f>
        <v>2024</v>
      </c>
      <c r="T1193" t="str">
        <f>IF(売上予実[[#This Row],[月]]&lt;=3,4,ROUNDUP(売上予実[[#This Row],[月]]/3,0)-1)&amp;"Q"</f>
        <v>4Q</v>
      </c>
      <c r="U1193">
        <f>MONTH(売上予実[[#This Row],[受注日]])</f>
        <v>1</v>
      </c>
      <c r="V1193" s="2">
        <v>504000</v>
      </c>
    </row>
    <row r="1194" spans="2:22" x14ac:dyDescent="0.35">
      <c r="B1194" s="1">
        <v>45658</v>
      </c>
      <c r="F1194" s="2"/>
      <c r="G1194" s="2"/>
      <c r="I1194" s="2">
        <f>売上予実[[#This Row],[販売単価]]*売上予実[[#This Row],[数量]]</f>
        <v>0</v>
      </c>
      <c r="N1194" t="s">
        <v>42</v>
      </c>
      <c r="O1194" t="s">
        <v>1089</v>
      </c>
      <c r="P1194" t="s">
        <v>1077</v>
      </c>
      <c r="Q1194" t="s">
        <v>1209</v>
      </c>
      <c r="R1194" t="s">
        <v>1103</v>
      </c>
      <c r="S1194">
        <f>IF(売上予実[[#This Row],[四半期]]="4Q",YEAR(売上予実[[#This Row],[受注日]])-1,YEAR(売上予実[[#This Row],[受注日]]))</f>
        <v>2024</v>
      </c>
      <c r="T1194" t="str">
        <f>IF(売上予実[[#This Row],[月]]&lt;=3,4,ROUNDUP(売上予実[[#This Row],[月]]/3,0)-1)&amp;"Q"</f>
        <v>4Q</v>
      </c>
      <c r="U1194">
        <f>MONTH(売上予実[[#This Row],[受注日]])</f>
        <v>1</v>
      </c>
      <c r="V1194" s="2">
        <v>756000</v>
      </c>
    </row>
    <row r="1195" spans="2:22" x14ac:dyDescent="0.35">
      <c r="B1195" s="1">
        <v>45658</v>
      </c>
      <c r="F1195" s="2"/>
      <c r="G1195" s="2"/>
      <c r="I1195" s="2">
        <f>売上予実[[#This Row],[販売単価]]*売上予実[[#This Row],[数量]]</f>
        <v>0</v>
      </c>
      <c r="N1195" t="s">
        <v>34</v>
      </c>
      <c r="O1195" t="s">
        <v>1087</v>
      </c>
      <c r="P1195" t="s">
        <v>1085</v>
      </c>
      <c r="Q1195" t="s">
        <v>1211</v>
      </c>
      <c r="R1195" t="s">
        <v>1106</v>
      </c>
      <c r="S1195">
        <f>IF(売上予実[[#This Row],[四半期]]="4Q",YEAR(売上予実[[#This Row],[受注日]])-1,YEAR(売上予実[[#This Row],[受注日]]))</f>
        <v>2024</v>
      </c>
      <c r="T1195" t="str">
        <f>IF(売上予実[[#This Row],[月]]&lt;=3,4,ROUNDUP(売上予実[[#This Row],[月]]/3,0)-1)&amp;"Q"</f>
        <v>4Q</v>
      </c>
      <c r="U1195">
        <f>MONTH(売上予実[[#This Row],[受注日]])</f>
        <v>1</v>
      </c>
      <c r="V1195" s="2">
        <v>504000</v>
      </c>
    </row>
    <row r="1196" spans="2:22" x14ac:dyDescent="0.35">
      <c r="B1196" s="1">
        <v>45658</v>
      </c>
      <c r="F1196" s="2"/>
      <c r="G1196" s="2"/>
      <c r="I1196" s="2">
        <f>売上予実[[#This Row],[販売単価]]*売上予実[[#This Row],[数量]]</f>
        <v>0</v>
      </c>
      <c r="N1196" t="s">
        <v>19</v>
      </c>
      <c r="O1196" t="s">
        <v>1081</v>
      </c>
      <c r="P1196" t="s">
        <v>1082</v>
      </c>
      <c r="Q1196" t="s">
        <v>1210</v>
      </c>
      <c r="R1196" t="s">
        <v>1105</v>
      </c>
      <c r="S1196">
        <f>IF(売上予実[[#This Row],[四半期]]="4Q",YEAR(売上予実[[#This Row],[受注日]])-1,YEAR(売上予実[[#This Row],[受注日]]))</f>
        <v>2024</v>
      </c>
      <c r="T1196" t="str">
        <f>IF(売上予実[[#This Row],[月]]&lt;=3,4,ROUNDUP(売上予実[[#This Row],[月]]/3,0)-1)&amp;"Q"</f>
        <v>4Q</v>
      </c>
      <c r="U1196">
        <f>MONTH(売上予実[[#This Row],[受注日]])</f>
        <v>1</v>
      </c>
      <c r="V1196" s="2">
        <v>378000</v>
      </c>
    </row>
    <row r="1197" spans="2:22" x14ac:dyDescent="0.35">
      <c r="B1197" s="1">
        <v>45658</v>
      </c>
      <c r="F1197" s="2"/>
      <c r="G1197" s="2"/>
      <c r="I1197" s="2">
        <f>売上予実[[#This Row],[販売単価]]*売上予実[[#This Row],[数量]]</f>
        <v>0</v>
      </c>
      <c r="N1197" t="s">
        <v>46</v>
      </c>
      <c r="O1197" t="s">
        <v>1090</v>
      </c>
      <c r="P1197" t="s">
        <v>1091</v>
      </c>
      <c r="Q1197" t="s">
        <v>1209</v>
      </c>
      <c r="R1197" t="s">
        <v>1107</v>
      </c>
      <c r="S1197">
        <f>IF(売上予実[[#This Row],[四半期]]="4Q",YEAR(売上予実[[#This Row],[受注日]])-1,YEAR(売上予実[[#This Row],[受注日]]))</f>
        <v>2024</v>
      </c>
      <c r="T1197" t="str">
        <f>IF(売上予実[[#This Row],[月]]&lt;=3,4,ROUNDUP(売上予実[[#This Row],[月]]/3,0)-1)&amp;"Q"</f>
        <v>4Q</v>
      </c>
      <c r="U1197">
        <f>MONTH(売上予実[[#This Row],[受注日]])</f>
        <v>1</v>
      </c>
      <c r="V1197" s="2">
        <v>882000</v>
      </c>
    </row>
    <row r="1198" spans="2:22" x14ac:dyDescent="0.35">
      <c r="B1198" s="1">
        <v>45658</v>
      </c>
      <c r="F1198" s="2"/>
      <c r="G1198" s="2"/>
      <c r="I1198" s="2">
        <f>売上予実[[#This Row],[販売単価]]*売上予実[[#This Row],[数量]]</f>
        <v>0</v>
      </c>
      <c r="N1198" t="s">
        <v>105</v>
      </c>
      <c r="O1198" t="s">
        <v>1100</v>
      </c>
      <c r="P1198" t="s">
        <v>1091</v>
      </c>
      <c r="Q1198" t="s">
        <v>1209</v>
      </c>
      <c r="R1198" t="s">
        <v>1107</v>
      </c>
      <c r="S1198">
        <f>IF(売上予実[[#This Row],[四半期]]="4Q",YEAR(売上予実[[#This Row],[受注日]])-1,YEAR(売上予実[[#This Row],[受注日]]))</f>
        <v>2024</v>
      </c>
      <c r="T1198" t="str">
        <f>IF(売上予実[[#This Row],[月]]&lt;=3,4,ROUNDUP(売上予実[[#This Row],[月]]/3,0)-1)&amp;"Q"</f>
        <v>4Q</v>
      </c>
      <c r="U1198">
        <f>MONTH(売上予実[[#This Row],[受注日]])</f>
        <v>1</v>
      </c>
      <c r="V1198" s="2">
        <v>378000</v>
      </c>
    </row>
    <row r="1199" spans="2:22" x14ac:dyDescent="0.35">
      <c r="B1199" s="1">
        <v>45658</v>
      </c>
      <c r="F1199" s="2"/>
      <c r="G1199" s="2"/>
      <c r="I1199" s="2">
        <f>売上予実[[#This Row],[販売単価]]*売上予実[[#This Row],[数量]]</f>
        <v>0</v>
      </c>
      <c r="N1199" t="s">
        <v>82</v>
      </c>
      <c r="O1199" t="s">
        <v>1098</v>
      </c>
      <c r="P1199" t="s">
        <v>1085</v>
      </c>
      <c r="Q1199" t="s">
        <v>1211</v>
      </c>
      <c r="R1199" t="s">
        <v>1106</v>
      </c>
      <c r="S1199">
        <f>IF(売上予実[[#This Row],[四半期]]="4Q",YEAR(売上予実[[#This Row],[受注日]])-1,YEAR(売上予実[[#This Row],[受注日]]))</f>
        <v>2024</v>
      </c>
      <c r="T1199" t="str">
        <f>IF(売上予実[[#This Row],[月]]&lt;=3,4,ROUNDUP(売上予実[[#This Row],[月]]/3,0)-1)&amp;"Q"</f>
        <v>4Q</v>
      </c>
      <c r="U1199">
        <f>MONTH(売上予実[[#This Row],[受注日]])</f>
        <v>1</v>
      </c>
      <c r="V1199" s="2">
        <v>504000</v>
      </c>
    </row>
    <row r="1200" spans="2:22" x14ac:dyDescent="0.35">
      <c r="B1200" s="1">
        <v>45658</v>
      </c>
      <c r="F1200" s="2"/>
      <c r="G1200" s="2"/>
      <c r="I1200" s="2">
        <f>売上予実[[#This Row],[販売単価]]*売上予実[[#This Row],[数量]]</f>
        <v>0</v>
      </c>
      <c r="N1200" t="s">
        <v>67</v>
      </c>
      <c r="O1200" t="s">
        <v>1096</v>
      </c>
      <c r="P1200" t="s">
        <v>1082</v>
      </c>
      <c r="Q1200" t="s">
        <v>1210</v>
      </c>
      <c r="R1200" t="s">
        <v>1105</v>
      </c>
      <c r="S1200">
        <f>IF(売上予実[[#This Row],[四半期]]="4Q",YEAR(売上予実[[#This Row],[受注日]])-1,YEAR(売上予実[[#This Row],[受注日]]))</f>
        <v>2024</v>
      </c>
      <c r="T1200" t="str">
        <f>IF(売上予実[[#This Row],[月]]&lt;=3,4,ROUNDUP(売上予実[[#This Row],[月]]/3,0)-1)&amp;"Q"</f>
        <v>4Q</v>
      </c>
      <c r="U1200">
        <f>MONTH(売上予実[[#This Row],[受注日]])</f>
        <v>1</v>
      </c>
      <c r="V1200" s="2">
        <v>315000</v>
      </c>
    </row>
    <row r="1201" spans="2:22" x14ac:dyDescent="0.35">
      <c r="B1201" s="1">
        <v>45658</v>
      </c>
      <c r="F1201" s="2"/>
      <c r="G1201" s="2"/>
      <c r="I1201" s="2">
        <f>売上予実[[#This Row],[販売単価]]*売上予実[[#This Row],[数量]]</f>
        <v>0</v>
      </c>
      <c r="N1201" t="s">
        <v>64</v>
      </c>
      <c r="O1201" t="s">
        <v>1095</v>
      </c>
      <c r="P1201" t="s">
        <v>1085</v>
      </c>
      <c r="Q1201" t="s">
        <v>1211</v>
      </c>
      <c r="R1201" t="s">
        <v>1106</v>
      </c>
      <c r="S1201">
        <f>IF(売上予実[[#This Row],[四半期]]="4Q",YEAR(売上予実[[#This Row],[受注日]])-1,YEAR(売上予実[[#This Row],[受注日]]))</f>
        <v>2024</v>
      </c>
      <c r="T1201" t="str">
        <f>IF(売上予実[[#This Row],[月]]&lt;=3,4,ROUNDUP(売上予実[[#This Row],[月]]/3,0)-1)&amp;"Q"</f>
        <v>4Q</v>
      </c>
      <c r="U1201">
        <f>MONTH(売上予実[[#This Row],[受注日]])</f>
        <v>1</v>
      </c>
      <c r="V1201" s="2">
        <v>630000</v>
      </c>
    </row>
    <row r="1202" spans="2:22" x14ac:dyDescent="0.35">
      <c r="B1202" s="1">
        <v>45689</v>
      </c>
      <c r="F1202" s="2"/>
      <c r="G1202" s="2"/>
      <c r="I1202" s="2">
        <f>売上予実[[#This Row],[販売単価]]*売上予実[[#This Row],[数量]]</f>
        <v>0</v>
      </c>
      <c r="N1202" t="s">
        <v>23</v>
      </c>
      <c r="O1202" t="s">
        <v>1083</v>
      </c>
      <c r="P1202" t="s">
        <v>1082</v>
      </c>
      <c r="Q1202" t="s">
        <v>1210</v>
      </c>
      <c r="R1202" t="s">
        <v>1105</v>
      </c>
      <c r="S1202">
        <f>IF(売上予実[[#This Row],[四半期]]="4Q",YEAR(売上予実[[#This Row],[受注日]])-1,YEAR(売上予実[[#This Row],[受注日]]))</f>
        <v>2024</v>
      </c>
      <c r="T1202" t="str">
        <f>IF(売上予実[[#This Row],[月]]&lt;=3,4,ROUNDUP(売上予実[[#This Row],[月]]/3,0)-1)&amp;"Q"</f>
        <v>4Q</v>
      </c>
      <c r="U1202">
        <f>MONTH(売上予実[[#This Row],[受注日]])</f>
        <v>2</v>
      </c>
      <c r="V1202" s="2">
        <v>252000</v>
      </c>
    </row>
    <row r="1203" spans="2:22" x14ac:dyDescent="0.35">
      <c r="B1203" s="1">
        <v>45689</v>
      </c>
      <c r="F1203" s="2"/>
      <c r="G1203" s="2"/>
      <c r="I1203" s="2">
        <f>売上予実[[#This Row],[販売単価]]*売上予実[[#This Row],[数量]]</f>
        <v>0</v>
      </c>
      <c r="N1203" t="s">
        <v>100</v>
      </c>
      <c r="O1203" t="s">
        <v>1099</v>
      </c>
      <c r="P1203" t="s">
        <v>1080</v>
      </c>
      <c r="Q1203" t="s">
        <v>1210</v>
      </c>
      <c r="R1203" t="s">
        <v>1104</v>
      </c>
      <c r="S1203">
        <f>IF(売上予実[[#This Row],[四半期]]="4Q",YEAR(売上予実[[#This Row],[受注日]])-1,YEAR(売上予実[[#This Row],[受注日]]))</f>
        <v>2024</v>
      </c>
      <c r="T1203" t="str">
        <f>IF(売上予実[[#This Row],[月]]&lt;=3,4,ROUNDUP(売上予実[[#This Row],[月]]/3,0)-1)&amp;"Q"</f>
        <v>4Q</v>
      </c>
      <c r="U1203">
        <f>MONTH(売上予実[[#This Row],[受注日]])</f>
        <v>2</v>
      </c>
      <c r="V1203" s="2">
        <v>189000</v>
      </c>
    </row>
    <row r="1204" spans="2:22" x14ac:dyDescent="0.35">
      <c r="B1204" s="1">
        <v>45689</v>
      </c>
      <c r="F1204" s="2"/>
      <c r="G1204" s="2"/>
      <c r="I1204" s="2">
        <f>売上予実[[#This Row],[販売単価]]*売上予実[[#This Row],[数量]]</f>
        <v>0</v>
      </c>
      <c r="N1204" t="s">
        <v>38</v>
      </c>
      <c r="O1204" t="s">
        <v>1088</v>
      </c>
      <c r="P1204" t="s">
        <v>1080</v>
      </c>
      <c r="Q1204" t="s">
        <v>1210</v>
      </c>
      <c r="R1204" t="s">
        <v>1104</v>
      </c>
      <c r="S1204">
        <f>IF(売上予実[[#This Row],[四半期]]="4Q",YEAR(売上予実[[#This Row],[受注日]])-1,YEAR(売上予実[[#This Row],[受注日]]))</f>
        <v>2024</v>
      </c>
      <c r="T1204" t="str">
        <f>IF(売上予実[[#This Row],[月]]&lt;=3,4,ROUNDUP(売上予実[[#This Row],[月]]/3,0)-1)&amp;"Q"</f>
        <v>4Q</v>
      </c>
      <c r="U1204">
        <f>MONTH(売上予実[[#This Row],[受注日]])</f>
        <v>2</v>
      </c>
      <c r="V1204" s="2">
        <v>882000</v>
      </c>
    </row>
    <row r="1205" spans="2:22" x14ac:dyDescent="0.35">
      <c r="B1205" s="1">
        <v>45689</v>
      </c>
      <c r="F1205" s="2"/>
      <c r="G1205" s="2"/>
      <c r="I1205" s="2">
        <f>売上予実[[#This Row],[販売単価]]*売上予実[[#This Row],[数量]]</f>
        <v>0</v>
      </c>
      <c r="N1205" t="s">
        <v>27</v>
      </c>
      <c r="O1205" t="s">
        <v>1084</v>
      </c>
      <c r="P1205" t="s">
        <v>1085</v>
      </c>
      <c r="Q1205" t="s">
        <v>1211</v>
      </c>
      <c r="R1205" t="s">
        <v>1106</v>
      </c>
      <c r="S1205">
        <f>IF(売上予実[[#This Row],[四半期]]="4Q",YEAR(売上予実[[#This Row],[受注日]])-1,YEAR(売上予実[[#This Row],[受注日]]))</f>
        <v>2024</v>
      </c>
      <c r="T1205" t="str">
        <f>IF(売上予実[[#This Row],[月]]&lt;=3,4,ROUNDUP(売上予実[[#This Row],[月]]/3,0)-1)&amp;"Q"</f>
        <v>4Q</v>
      </c>
      <c r="U1205">
        <f>MONTH(売上予実[[#This Row],[受注日]])</f>
        <v>2</v>
      </c>
      <c r="V1205" s="2">
        <v>819000</v>
      </c>
    </row>
    <row r="1206" spans="2:22" x14ac:dyDescent="0.35">
      <c r="B1206" s="1">
        <v>45689</v>
      </c>
      <c r="F1206" s="2"/>
      <c r="G1206" s="2"/>
      <c r="I1206" s="2">
        <f>売上予実[[#This Row],[販売単価]]*売上予実[[#This Row],[数量]]</f>
        <v>0</v>
      </c>
      <c r="N1206" t="s">
        <v>31</v>
      </c>
      <c r="O1206" t="s">
        <v>1086</v>
      </c>
      <c r="P1206" t="s">
        <v>1077</v>
      </c>
      <c r="Q1206" t="s">
        <v>1209</v>
      </c>
      <c r="R1206" t="s">
        <v>1103</v>
      </c>
      <c r="S1206">
        <f>IF(売上予実[[#This Row],[四半期]]="4Q",YEAR(売上予実[[#This Row],[受注日]])-1,YEAR(売上予実[[#This Row],[受注日]]))</f>
        <v>2024</v>
      </c>
      <c r="T1206" t="str">
        <f>IF(売上予実[[#This Row],[月]]&lt;=3,4,ROUNDUP(売上予実[[#This Row],[月]]/3,0)-1)&amp;"Q"</f>
        <v>4Q</v>
      </c>
      <c r="U1206">
        <f>MONTH(売上予実[[#This Row],[受注日]])</f>
        <v>2</v>
      </c>
      <c r="V1206" s="2">
        <v>252000</v>
      </c>
    </row>
    <row r="1207" spans="2:22" x14ac:dyDescent="0.35">
      <c r="B1207" s="1">
        <v>45689</v>
      </c>
      <c r="F1207" s="2"/>
      <c r="G1207" s="2"/>
      <c r="I1207" s="2">
        <f>売上予実[[#This Row],[販売単価]]*売上予実[[#This Row],[数量]]</f>
        <v>0</v>
      </c>
      <c r="N1207" t="s">
        <v>7</v>
      </c>
      <c r="O1207" t="s">
        <v>1076</v>
      </c>
      <c r="P1207" t="s">
        <v>1077</v>
      </c>
      <c r="Q1207" t="s">
        <v>1209</v>
      </c>
      <c r="R1207" t="s">
        <v>1103</v>
      </c>
      <c r="S1207">
        <f>IF(売上予実[[#This Row],[四半期]]="4Q",YEAR(売上予実[[#This Row],[受注日]])-1,YEAR(売上予実[[#This Row],[受注日]]))</f>
        <v>2024</v>
      </c>
      <c r="T1207" t="str">
        <f>IF(売上予実[[#This Row],[月]]&lt;=3,4,ROUNDUP(売上予実[[#This Row],[月]]/3,0)-1)&amp;"Q"</f>
        <v>4Q</v>
      </c>
      <c r="U1207">
        <f>MONTH(売上予実[[#This Row],[受注日]])</f>
        <v>2</v>
      </c>
      <c r="V1207" s="2">
        <v>567000</v>
      </c>
    </row>
    <row r="1208" spans="2:22" x14ac:dyDescent="0.35">
      <c r="B1208" s="1">
        <v>45689</v>
      </c>
      <c r="F1208" s="2"/>
      <c r="G1208" s="2"/>
      <c r="I1208" s="2">
        <f>売上予実[[#This Row],[販売単価]]*売上予実[[#This Row],[数量]]</f>
        <v>0</v>
      </c>
      <c r="N1208" t="s">
        <v>51</v>
      </c>
      <c r="O1208" t="s">
        <v>1092</v>
      </c>
      <c r="P1208" t="s">
        <v>1080</v>
      </c>
      <c r="Q1208" t="s">
        <v>1210</v>
      </c>
      <c r="R1208" t="s">
        <v>1104</v>
      </c>
      <c r="S1208">
        <f>IF(売上予実[[#This Row],[四半期]]="4Q",YEAR(売上予実[[#This Row],[受注日]])-1,YEAR(売上予実[[#This Row],[受注日]]))</f>
        <v>2024</v>
      </c>
      <c r="T1208" t="str">
        <f>IF(売上予実[[#This Row],[月]]&lt;=3,4,ROUNDUP(売上予実[[#This Row],[月]]/3,0)-1)&amp;"Q"</f>
        <v>4Q</v>
      </c>
      <c r="U1208">
        <f>MONTH(売上予実[[#This Row],[受注日]])</f>
        <v>2</v>
      </c>
      <c r="V1208" s="2">
        <v>441000</v>
      </c>
    </row>
    <row r="1209" spans="2:22" x14ac:dyDescent="0.35">
      <c r="B1209" s="1">
        <v>45689</v>
      </c>
      <c r="F1209" s="2"/>
      <c r="G1209" s="2"/>
      <c r="I1209" s="2">
        <f>売上予実[[#This Row],[販売単価]]*売上予実[[#This Row],[数量]]</f>
        <v>0</v>
      </c>
      <c r="N1209" t="s">
        <v>15</v>
      </c>
      <c r="O1209" t="s">
        <v>1079</v>
      </c>
      <c r="P1209" t="s">
        <v>1080</v>
      </c>
      <c r="Q1209" t="s">
        <v>1210</v>
      </c>
      <c r="R1209" t="s">
        <v>1104</v>
      </c>
      <c r="S1209">
        <f>IF(売上予実[[#This Row],[四半期]]="4Q",YEAR(売上予実[[#This Row],[受注日]])-1,YEAR(売上予実[[#This Row],[受注日]]))</f>
        <v>2024</v>
      </c>
      <c r="T1209" t="str">
        <f>IF(売上予実[[#This Row],[月]]&lt;=3,4,ROUNDUP(売上予実[[#This Row],[月]]/3,0)-1)&amp;"Q"</f>
        <v>4Q</v>
      </c>
      <c r="U1209">
        <f>MONTH(売上予実[[#This Row],[受注日]])</f>
        <v>2</v>
      </c>
      <c r="V1209" s="2">
        <v>315000</v>
      </c>
    </row>
    <row r="1210" spans="2:22" x14ac:dyDescent="0.35">
      <c r="B1210" s="1">
        <v>45689</v>
      </c>
      <c r="F1210" s="2"/>
      <c r="G1210" s="2"/>
      <c r="I1210" s="2">
        <f>売上予実[[#This Row],[販売単価]]*売上予実[[#This Row],[数量]]</f>
        <v>0</v>
      </c>
      <c r="N1210" t="s">
        <v>11</v>
      </c>
      <c r="O1210" t="s">
        <v>1078</v>
      </c>
      <c r="P1210" t="s">
        <v>1077</v>
      </c>
      <c r="Q1210" t="s">
        <v>1209</v>
      </c>
      <c r="R1210" t="s">
        <v>1103</v>
      </c>
      <c r="S1210">
        <f>IF(売上予実[[#This Row],[四半期]]="4Q",YEAR(売上予実[[#This Row],[受注日]])-1,YEAR(売上予実[[#This Row],[受注日]]))</f>
        <v>2024</v>
      </c>
      <c r="T1210" t="str">
        <f>IF(売上予実[[#This Row],[月]]&lt;=3,4,ROUNDUP(売上予実[[#This Row],[月]]/3,0)-1)&amp;"Q"</f>
        <v>4Q</v>
      </c>
      <c r="U1210">
        <f>MONTH(売上予実[[#This Row],[受注日]])</f>
        <v>2</v>
      </c>
      <c r="V1210" s="2">
        <v>378000</v>
      </c>
    </row>
    <row r="1211" spans="2:22" x14ac:dyDescent="0.35">
      <c r="B1211" s="1">
        <v>45689</v>
      </c>
      <c r="F1211" s="2"/>
      <c r="G1211" s="2"/>
      <c r="I1211" s="2">
        <f>売上予実[[#This Row],[販売単価]]*売上予実[[#This Row],[数量]]</f>
        <v>0</v>
      </c>
      <c r="N1211" t="s">
        <v>57</v>
      </c>
      <c r="O1211" t="s">
        <v>1094</v>
      </c>
      <c r="P1211" t="s">
        <v>1080</v>
      </c>
      <c r="Q1211" t="s">
        <v>1210</v>
      </c>
      <c r="R1211" t="s">
        <v>1104</v>
      </c>
      <c r="S1211">
        <f>IF(売上予実[[#This Row],[四半期]]="4Q",YEAR(売上予実[[#This Row],[受注日]])-1,YEAR(売上予実[[#This Row],[受注日]]))</f>
        <v>2024</v>
      </c>
      <c r="T1211" t="str">
        <f>IF(売上予実[[#This Row],[月]]&lt;=3,4,ROUNDUP(売上予実[[#This Row],[月]]/3,0)-1)&amp;"Q"</f>
        <v>4Q</v>
      </c>
      <c r="U1211">
        <f>MONTH(売上予実[[#This Row],[受注日]])</f>
        <v>2</v>
      </c>
      <c r="V1211" s="2">
        <v>756000</v>
      </c>
    </row>
    <row r="1212" spans="2:22" x14ac:dyDescent="0.35">
      <c r="B1212" s="1">
        <v>45689</v>
      </c>
      <c r="F1212" s="2"/>
      <c r="G1212" s="2"/>
      <c r="I1212" s="2">
        <f>売上予実[[#This Row],[販売単価]]*売上予実[[#This Row],[数量]]</f>
        <v>0</v>
      </c>
      <c r="N1212" t="s">
        <v>78</v>
      </c>
      <c r="O1212" t="s">
        <v>1097</v>
      </c>
      <c r="P1212" t="s">
        <v>1080</v>
      </c>
      <c r="Q1212" t="s">
        <v>1210</v>
      </c>
      <c r="R1212" t="s">
        <v>1104</v>
      </c>
      <c r="S1212">
        <f>IF(売上予実[[#This Row],[四半期]]="4Q",YEAR(売上予実[[#This Row],[受注日]])-1,YEAR(売上予実[[#This Row],[受注日]]))</f>
        <v>2024</v>
      </c>
      <c r="T1212" t="str">
        <f>IF(売上予実[[#This Row],[月]]&lt;=3,4,ROUNDUP(売上予実[[#This Row],[月]]/3,0)-1)&amp;"Q"</f>
        <v>4Q</v>
      </c>
      <c r="U1212">
        <f>MONTH(売上予実[[#This Row],[受注日]])</f>
        <v>2</v>
      </c>
      <c r="V1212" s="2">
        <v>504000</v>
      </c>
    </row>
    <row r="1213" spans="2:22" x14ac:dyDescent="0.35">
      <c r="B1213" s="1">
        <v>45689</v>
      </c>
      <c r="F1213" s="2"/>
      <c r="G1213" s="2"/>
      <c r="I1213" s="2">
        <f>売上予実[[#This Row],[販売単価]]*売上予実[[#This Row],[数量]]</f>
        <v>0</v>
      </c>
      <c r="N1213" t="s">
        <v>54</v>
      </c>
      <c r="O1213" t="s">
        <v>1093</v>
      </c>
      <c r="P1213" t="s">
        <v>1082</v>
      </c>
      <c r="Q1213" t="s">
        <v>1210</v>
      </c>
      <c r="R1213" t="s">
        <v>1105</v>
      </c>
      <c r="S1213">
        <f>IF(売上予実[[#This Row],[四半期]]="4Q",YEAR(売上予実[[#This Row],[受注日]])-1,YEAR(売上予実[[#This Row],[受注日]]))</f>
        <v>2024</v>
      </c>
      <c r="T1213" t="str">
        <f>IF(売上予実[[#This Row],[月]]&lt;=3,4,ROUNDUP(売上予実[[#This Row],[月]]/3,0)-1)&amp;"Q"</f>
        <v>4Q</v>
      </c>
      <c r="U1213">
        <f>MONTH(売上予実[[#This Row],[受注日]])</f>
        <v>2</v>
      </c>
      <c r="V1213" s="2">
        <v>504000</v>
      </c>
    </row>
    <row r="1214" spans="2:22" x14ac:dyDescent="0.35">
      <c r="B1214" s="1">
        <v>45689</v>
      </c>
      <c r="F1214" s="2"/>
      <c r="G1214" s="2"/>
      <c r="I1214" s="2">
        <f>売上予実[[#This Row],[販売単価]]*売上予実[[#This Row],[数量]]</f>
        <v>0</v>
      </c>
      <c r="N1214" t="s">
        <v>42</v>
      </c>
      <c r="O1214" t="s">
        <v>1089</v>
      </c>
      <c r="P1214" t="s">
        <v>1077</v>
      </c>
      <c r="Q1214" t="s">
        <v>1209</v>
      </c>
      <c r="R1214" t="s">
        <v>1103</v>
      </c>
      <c r="S1214">
        <f>IF(売上予実[[#This Row],[四半期]]="4Q",YEAR(売上予実[[#This Row],[受注日]])-1,YEAR(売上予実[[#This Row],[受注日]]))</f>
        <v>2024</v>
      </c>
      <c r="T1214" t="str">
        <f>IF(売上予実[[#This Row],[月]]&lt;=3,4,ROUNDUP(売上予実[[#This Row],[月]]/3,0)-1)&amp;"Q"</f>
        <v>4Q</v>
      </c>
      <c r="U1214">
        <f>MONTH(売上予実[[#This Row],[受注日]])</f>
        <v>2</v>
      </c>
      <c r="V1214" s="2">
        <v>756000</v>
      </c>
    </row>
    <row r="1215" spans="2:22" x14ac:dyDescent="0.35">
      <c r="B1215" s="1">
        <v>45689</v>
      </c>
      <c r="F1215" s="2"/>
      <c r="G1215" s="2"/>
      <c r="I1215" s="2">
        <f>売上予実[[#This Row],[販売単価]]*売上予実[[#This Row],[数量]]</f>
        <v>0</v>
      </c>
      <c r="N1215" t="s">
        <v>34</v>
      </c>
      <c r="O1215" t="s">
        <v>1087</v>
      </c>
      <c r="P1215" t="s">
        <v>1085</v>
      </c>
      <c r="Q1215" t="s">
        <v>1211</v>
      </c>
      <c r="R1215" t="s">
        <v>1106</v>
      </c>
      <c r="S1215">
        <f>IF(売上予実[[#This Row],[四半期]]="4Q",YEAR(売上予実[[#This Row],[受注日]])-1,YEAR(売上予実[[#This Row],[受注日]]))</f>
        <v>2024</v>
      </c>
      <c r="T1215" t="str">
        <f>IF(売上予実[[#This Row],[月]]&lt;=3,4,ROUNDUP(売上予実[[#This Row],[月]]/3,0)-1)&amp;"Q"</f>
        <v>4Q</v>
      </c>
      <c r="U1215">
        <f>MONTH(売上予実[[#This Row],[受注日]])</f>
        <v>2</v>
      </c>
      <c r="V1215" s="2">
        <v>504000</v>
      </c>
    </row>
    <row r="1216" spans="2:22" x14ac:dyDescent="0.35">
      <c r="B1216" s="1">
        <v>45689</v>
      </c>
      <c r="F1216" s="2"/>
      <c r="G1216" s="2"/>
      <c r="I1216" s="2">
        <f>売上予実[[#This Row],[販売単価]]*売上予実[[#This Row],[数量]]</f>
        <v>0</v>
      </c>
      <c r="N1216" t="s">
        <v>19</v>
      </c>
      <c r="O1216" t="s">
        <v>1081</v>
      </c>
      <c r="P1216" t="s">
        <v>1082</v>
      </c>
      <c r="Q1216" t="s">
        <v>1210</v>
      </c>
      <c r="R1216" t="s">
        <v>1105</v>
      </c>
      <c r="S1216">
        <f>IF(売上予実[[#This Row],[四半期]]="4Q",YEAR(売上予実[[#This Row],[受注日]])-1,YEAR(売上予実[[#This Row],[受注日]]))</f>
        <v>2024</v>
      </c>
      <c r="T1216" t="str">
        <f>IF(売上予実[[#This Row],[月]]&lt;=3,4,ROUNDUP(売上予実[[#This Row],[月]]/3,0)-1)&amp;"Q"</f>
        <v>4Q</v>
      </c>
      <c r="U1216">
        <f>MONTH(売上予実[[#This Row],[受注日]])</f>
        <v>2</v>
      </c>
      <c r="V1216" s="2">
        <v>378000</v>
      </c>
    </row>
    <row r="1217" spans="2:22" x14ac:dyDescent="0.35">
      <c r="B1217" s="1">
        <v>45689</v>
      </c>
      <c r="F1217" s="2"/>
      <c r="G1217" s="2"/>
      <c r="I1217" s="2">
        <f>売上予実[[#This Row],[販売単価]]*売上予実[[#This Row],[数量]]</f>
        <v>0</v>
      </c>
      <c r="N1217" t="s">
        <v>46</v>
      </c>
      <c r="O1217" t="s">
        <v>1090</v>
      </c>
      <c r="P1217" t="s">
        <v>1091</v>
      </c>
      <c r="Q1217" t="s">
        <v>1209</v>
      </c>
      <c r="R1217" t="s">
        <v>1107</v>
      </c>
      <c r="S1217">
        <f>IF(売上予実[[#This Row],[四半期]]="4Q",YEAR(売上予実[[#This Row],[受注日]])-1,YEAR(売上予実[[#This Row],[受注日]]))</f>
        <v>2024</v>
      </c>
      <c r="T1217" t="str">
        <f>IF(売上予実[[#This Row],[月]]&lt;=3,4,ROUNDUP(売上予実[[#This Row],[月]]/3,0)-1)&amp;"Q"</f>
        <v>4Q</v>
      </c>
      <c r="U1217">
        <f>MONTH(売上予実[[#This Row],[受注日]])</f>
        <v>2</v>
      </c>
      <c r="V1217" s="2">
        <v>882000</v>
      </c>
    </row>
    <row r="1218" spans="2:22" x14ac:dyDescent="0.35">
      <c r="B1218" s="1">
        <v>45689</v>
      </c>
      <c r="F1218" s="2"/>
      <c r="G1218" s="2"/>
      <c r="I1218" s="2">
        <f>売上予実[[#This Row],[販売単価]]*売上予実[[#This Row],[数量]]</f>
        <v>0</v>
      </c>
      <c r="N1218" t="s">
        <v>105</v>
      </c>
      <c r="O1218" t="s">
        <v>1100</v>
      </c>
      <c r="P1218" t="s">
        <v>1091</v>
      </c>
      <c r="Q1218" t="s">
        <v>1209</v>
      </c>
      <c r="R1218" t="s">
        <v>1107</v>
      </c>
      <c r="S1218">
        <f>IF(売上予実[[#This Row],[四半期]]="4Q",YEAR(売上予実[[#This Row],[受注日]])-1,YEAR(売上予実[[#This Row],[受注日]]))</f>
        <v>2024</v>
      </c>
      <c r="T1218" t="str">
        <f>IF(売上予実[[#This Row],[月]]&lt;=3,4,ROUNDUP(売上予実[[#This Row],[月]]/3,0)-1)&amp;"Q"</f>
        <v>4Q</v>
      </c>
      <c r="U1218">
        <f>MONTH(売上予実[[#This Row],[受注日]])</f>
        <v>2</v>
      </c>
      <c r="V1218" s="2">
        <v>378000</v>
      </c>
    </row>
    <row r="1219" spans="2:22" x14ac:dyDescent="0.35">
      <c r="B1219" s="1">
        <v>45689</v>
      </c>
      <c r="F1219" s="2"/>
      <c r="G1219" s="2"/>
      <c r="I1219" s="2">
        <f>売上予実[[#This Row],[販売単価]]*売上予実[[#This Row],[数量]]</f>
        <v>0</v>
      </c>
      <c r="N1219" t="s">
        <v>82</v>
      </c>
      <c r="O1219" t="s">
        <v>1098</v>
      </c>
      <c r="P1219" t="s">
        <v>1085</v>
      </c>
      <c r="Q1219" t="s">
        <v>1211</v>
      </c>
      <c r="R1219" t="s">
        <v>1106</v>
      </c>
      <c r="S1219">
        <f>IF(売上予実[[#This Row],[四半期]]="4Q",YEAR(売上予実[[#This Row],[受注日]])-1,YEAR(売上予実[[#This Row],[受注日]]))</f>
        <v>2024</v>
      </c>
      <c r="T1219" t="str">
        <f>IF(売上予実[[#This Row],[月]]&lt;=3,4,ROUNDUP(売上予実[[#This Row],[月]]/3,0)-1)&amp;"Q"</f>
        <v>4Q</v>
      </c>
      <c r="U1219">
        <f>MONTH(売上予実[[#This Row],[受注日]])</f>
        <v>2</v>
      </c>
      <c r="V1219" s="2">
        <v>504000</v>
      </c>
    </row>
    <row r="1220" spans="2:22" x14ac:dyDescent="0.35">
      <c r="B1220" s="1">
        <v>45689</v>
      </c>
      <c r="F1220" s="2"/>
      <c r="G1220" s="2"/>
      <c r="I1220" s="2">
        <f>売上予実[[#This Row],[販売単価]]*売上予実[[#This Row],[数量]]</f>
        <v>0</v>
      </c>
      <c r="N1220" t="s">
        <v>67</v>
      </c>
      <c r="O1220" t="s">
        <v>1096</v>
      </c>
      <c r="P1220" t="s">
        <v>1082</v>
      </c>
      <c r="Q1220" t="s">
        <v>1210</v>
      </c>
      <c r="R1220" t="s">
        <v>1105</v>
      </c>
      <c r="S1220">
        <f>IF(売上予実[[#This Row],[四半期]]="4Q",YEAR(売上予実[[#This Row],[受注日]])-1,YEAR(売上予実[[#This Row],[受注日]]))</f>
        <v>2024</v>
      </c>
      <c r="T1220" t="str">
        <f>IF(売上予実[[#This Row],[月]]&lt;=3,4,ROUNDUP(売上予実[[#This Row],[月]]/3,0)-1)&amp;"Q"</f>
        <v>4Q</v>
      </c>
      <c r="U1220">
        <f>MONTH(売上予実[[#This Row],[受注日]])</f>
        <v>2</v>
      </c>
      <c r="V1220" s="2">
        <v>315000</v>
      </c>
    </row>
    <row r="1221" spans="2:22" x14ac:dyDescent="0.35">
      <c r="B1221" s="1">
        <v>45689</v>
      </c>
      <c r="F1221" s="2"/>
      <c r="G1221" s="2"/>
      <c r="I1221" s="2">
        <f>売上予実[[#This Row],[販売単価]]*売上予実[[#This Row],[数量]]</f>
        <v>0</v>
      </c>
      <c r="N1221" t="s">
        <v>64</v>
      </c>
      <c r="O1221" t="s">
        <v>1095</v>
      </c>
      <c r="P1221" t="s">
        <v>1085</v>
      </c>
      <c r="Q1221" t="s">
        <v>1211</v>
      </c>
      <c r="R1221" t="s">
        <v>1106</v>
      </c>
      <c r="S1221">
        <f>IF(売上予実[[#This Row],[四半期]]="4Q",YEAR(売上予実[[#This Row],[受注日]])-1,YEAR(売上予実[[#This Row],[受注日]]))</f>
        <v>2024</v>
      </c>
      <c r="T1221" t="str">
        <f>IF(売上予実[[#This Row],[月]]&lt;=3,4,ROUNDUP(売上予実[[#This Row],[月]]/3,0)-1)&amp;"Q"</f>
        <v>4Q</v>
      </c>
      <c r="U1221">
        <f>MONTH(売上予実[[#This Row],[受注日]])</f>
        <v>2</v>
      </c>
      <c r="V1221" s="2">
        <v>630000</v>
      </c>
    </row>
    <row r="1222" spans="2:22" x14ac:dyDescent="0.35">
      <c r="B1222" s="1">
        <v>45717</v>
      </c>
      <c r="F1222" s="2"/>
      <c r="G1222" s="2"/>
      <c r="I1222" s="2">
        <f>売上予実[[#This Row],[販売単価]]*売上予実[[#This Row],[数量]]</f>
        <v>0</v>
      </c>
      <c r="N1222" t="s">
        <v>23</v>
      </c>
      <c r="O1222" t="s">
        <v>1083</v>
      </c>
      <c r="P1222" t="s">
        <v>1082</v>
      </c>
      <c r="Q1222" t="s">
        <v>1210</v>
      </c>
      <c r="R1222" t="s">
        <v>1105</v>
      </c>
      <c r="S1222">
        <f>IF(売上予実[[#This Row],[四半期]]="4Q",YEAR(売上予実[[#This Row],[受注日]])-1,YEAR(売上予実[[#This Row],[受注日]]))</f>
        <v>2024</v>
      </c>
      <c r="T1222" t="str">
        <f>IF(売上予実[[#This Row],[月]]&lt;=3,4,ROUNDUP(売上予実[[#This Row],[月]]/3,0)-1)&amp;"Q"</f>
        <v>4Q</v>
      </c>
      <c r="U1222">
        <f>MONTH(売上予実[[#This Row],[受注日]])</f>
        <v>3</v>
      </c>
      <c r="V1222" s="2">
        <v>252000</v>
      </c>
    </row>
    <row r="1223" spans="2:22" x14ac:dyDescent="0.35">
      <c r="B1223" s="1">
        <v>45717</v>
      </c>
      <c r="F1223" s="2"/>
      <c r="G1223" s="2"/>
      <c r="I1223" s="2">
        <f>売上予実[[#This Row],[販売単価]]*売上予実[[#This Row],[数量]]</f>
        <v>0</v>
      </c>
      <c r="N1223" t="s">
        <v>100</v>
      </c>
      <c r="O1223" t="s">
        <v>1099</v>
      </c>
      <c r="P1223" t="s">
        <v>1080</v>
      </c>
      <c r="Q1223" t="s">
        <v>1210</v>
      </c>
      <c r="R1223" t="s">
        <v>1104</v>
      </c>
      <c r="S1223">
        <f>IF(売上予実[[#This Row],[四半期]]="4Q",YEAR(売上予実[[#This Row],[受注日]])-1,YEAR(売上予実[[#This Row],[受注日]]))</f>
        <v>2024</v>
      </c>
      <c r="T1223" t="str">
        <f>IF(売上予実[[#This Row],[月]]&lt;=3,4,ROUNDUP(売上予実[[#This Row],[月]]/3,0)-1)&amp;"Q"</f>
        <v>4Q</v>
      </c>
      <c r="U1223">
        <f>MONTH(売上予実[[#This Row],[受注日]])</f>
        <v>3</v>
      </c>
      <c r="V1223" s="2">
        <v>189000</v>
      </c>
    </row>
    <row r="1224" spans="2:22" x14ac:dyDescent="0.35">
      <c r="B1224" s="1">
        <v>45717</v>
      </c>
      <c r="F1224" s="2"/>
      <c r="G1224" s="2"/>
      <c r="I1224" s="2">
        <f>売上予実[[#This Row],[販売単価]]*売上予実[[#This Row],[数量]]</f>
        <v>0</v>
      </c>
      <c r="N1224" t="s">
        <v>38</v>
      </c>
      <c r="O1224" t="s">
        <v>1088</v>
      </c>
      <c r="P1224" t="s">
        <v>1080</v>
      </c>
      <c r="Q1224" t="s">
        <v>1210</v>
      </c>
      <c r="R1224" t="s">
        <v>1104</v>
      </c>
      <c r="S1224">
        <f>IF(売上予実[[#This Row],[四半期]]="4Q",YEAR(売上予実[[#This Row],[受注日]])-1,YEAR(売上予実[[#This Row],[受注日]]))</f>
        <v>2024</v>
      </c>
      <c r="T1224" t="str">
        <f>IF(売上予実[[#This Row],[月]]&lt;=3,4,ROUNDUP(売上予実[[#This Row],[月]]/3,0)-1)&amp;"Q"</f>
        <v>4Q</v>
      </c>
      <c r="U1224">
        <f>MONTH(売上予実[[#This Row],[受注日]])</f>
        <v>3</v>
      </c>
      <c r="V1224" s="2">
        <v>882000</v>
      </c>
    </row>
    <row r="1225" spans="2:22" x14ac:dyDescent="0.35">
      <c r="B1225" s="1">
        <v>45717</v>
      </c>
      <c r="F1225" s="2"/>
      <c r="G1225" s="2"/>
      <c r="I1225" s="2">
        <f>売上予実[[#This Row],[販売単価]]*売上予実[[#This Row],[数量]]</f>
        <v>0</v>
      </c>
      <c r="N1225" t="s">
        <v>27</v>
      </c>
      <c r="O1225" t="s">
        <v>1084</v>
      </c>
      <c r="P1225" t="s">
        <v>1085</v>
      </c>
      <c r="Q1225" t="s">
        <v>1211</v>
      </c>
      <c r="R1225" t="s">
        <v>1106</v>
      </c>
      <c r="S1225">
        <f>IF(売上予実[[#This Row],[四半期]]="4Q",YEAR(売上予実[[#This Row],[受注日]])-1,YEAR(売上予実[[#This Row],[受注日]]))</f>
        <v>2024</v>
      </c>
      <c r="T1225" t="str">
        <f>IF(売上予実[[#This Row],[月]]&lt;=3,4,ROUNDUP(売上予実[[#This Row],[月]]/3,0)-1)&amp;"Q"</f>
        <v>4Q</v>
      </c>
      <c r="U1225">
        <f>MONTH(売上予実[[#This Row],[受注日]])</f>
        <v>3</v>
      </c>
      <c r="V1225" s="2">
        <v>819000</v>
      </c>
    </row>
    <row r="1226" spans="2:22" x14ac:dyDescent="0.35">
      <c r="B1226" s="1">
        <v>45717</v>
      </c>
      <c r="F1226" s="2"/>
      <c r="G1226" s="2"/>
      <c r="I1226" s="2">
        <f>売上予実[[#This Row],[販売単価]]*売上予実[[#This Row],[数量]]</f>
        <v>0</v>
      </c>
      <c r="N1226" t="s">
        <v>31</v>
      </c>
      <c r="O1226" t="s">
        <v>1086</v>
      </c>
      <c r="P1226" t="s">
        <v>1077</v>
      </c>
      <c r="Q1226" t="s">
        <v>1209</v>
      </c>
      <c r="R1226" t="s">
        <v>1103</v>
      </c>
      <c r="S1226">
        <f>IF(売上予実[[#This Row],[四半期]]="4Q",YEAR(売上予実[[#This Row],[受注日]])-1,YEAR(売上予実[[#This Row],[受注日]]))</f>
        <v>2024</v>
      </c>
      <c r="T1226" t="str">
        <f>IF(売上予実[[#This Row],[月]]&lt;=3,4,ROUNDUP(売上予実[[#This Row],[月]]/3,0)-1)&amp;"Q"</f>
        <v>4Q</v>
      </c>
      <c r="U1226">
        <f>MONTH(売上予実[[#This Row],[受注日]])</f>
        <v>3</v>
      </c>
      <c r="V1226" s="2">
        <v>252000</v>
      </c>
    </row>
    <row r="1227" spans="2:22" x14ac:dyDescent="0.35">
      <c r="B1227" s="1">
        <v>45717</v>
      </c>
      <c r="F1227" s="2"/>
      <c r="G1227" s="2"/>
      <c r="I1227" s="2">
        <f>売上予実[[#This Row],[販売単価]]*売上予実[[#This Row],[数量]]</f>
        <v>0</v>
      </c>
      <c r="N1227" t="s">
        <v>7</v>
      </c>
      <c r="O1227" t="s">
        <v>1076</v>
      </c>
      <c r="P1227" t="s">
        <v>1077</v>
      </c>
      <c r="Q1227" t="s">
        <v>1209</v>
      </c>
      <c r="R1227" t="s">
        <v>1103</v>
      </c>
      <c r="S1227">
        <f>IF(売上予実[[#This Row],[四半期]]="4Q",YEAR(売上予実[[#This Row],[受注日]])-1,YEAR(売上予実[[#This Row],[受注日]]))</f>
        <v>2024</v>
      </c>
      <c r="T1227" t="str">
        <f>IF(売上予実[[#This Row],[月]]&lt;=3,4,ROUNDUP(売上予実[[#This Row],[月]]/3,0)-1)&amp;"Q"</f>
        <v>4Q</v>
      </c>
      <c r="U1227">
        <f>MONTH(売上予実[[#This Row],[受注日]])</f>
        <v>3</v>
      </c>
      <c r="V1227" s="2">
        <v>567000</v>
      </c>
    </row>
    <row r="1228" spans="2:22" x14ac:dyDescent="0.35">
      <c r="B1228" s="1">
        <v>45717</v>
      </c>
      <c r="F1228" s="2"/>
      <c r="G1228" s="2"/>
      <c r="I1228" s="2">
        <f>売上予実[[#This Row],[販売単価]]*売上予実[[#This Row],[数量]]</f>
        <v>0</v>
      </c>
      <c r="N1228" t="s">
        <v>51</v>
      </c>
      <c r="O1228" t="s">
        <v>1092</v>
      </c>
      <c r="P1228" t="s">
        <v>1080</v>
      </c>
      <c r="Q1228" t="s">
        <v>1210</v>
      </c>
      <c r="R1228" t="s">
        <v>1104</v>
      </c>
      <c r="S1228">
        <f>IF(売上予実[[#This Row],[四半期]]="4Q",YEAR(売上予実[[#This Row],[受注日]])-1,YEAR(売上予実[[#This Row],[受注日]]))</f>
        <v>2024</v>
      </c>
      <c r="T1228" t="str">
        <f>IF(売上予実[[#This Row],[月]]&lt;=3,4,ROUNDUP(売上予実[[#This Row],[月]]/3,0)-1)&amp;"Q"</f>
        <v>4Q</v>
      </c>
      <c r="U1228">
        <f>MONTH(売上予実[[#This Row],[受注日]])</f>
        <v>3</v>
      </c>
      <c r="V1228" s="2">
        <v>441000</v>
      </c>
    </row>
    <row r="1229" spans="2:22" x14ac:dyDescent="0.35">
      <c r="B1229" s="1">
        <v>45717</v>
      </c>
      <c r="F1229" s="2"/>
      <c r="G1229" s="2"/>
      <c r="I1229" s="2">
        <f>売上予実[[#This Row],[販売単価]]*売上予実[[#This Row],[数量]]</f>
        <v>0</v>
      </c>
      <c r="N1229" t="s">
        <v>15</v>
      </c>
      <c r="O1229" t="s">
        <v>1079</v>
      </c>
      <c r="P1229" t="s">
        <v>1080</v>
      </c>
      <c r="Q1229" t="s">
        <v>1210</v>
      </c>
      <c r="R1229" t="s">
        <v>1104</v>
      </c>
      <c r="S1229">
        <f>IF(売上予実[[#This Row],[四半期]]="4Q",YEAR(売上予実[[#This Row],[受注日]])-1,YEAR(売上予実[[#This Row],[受注日]]))</f>
        <v>2024</v>
      </c>
      <c r="T1229" t="str">
        <f>IF(売上予実[[#This Row],[月]]&lt;=3,4,ROUNDUP(売上予実[[#This Row],[月]]/3,0)-1)&amp;"Q"</f>
        <v>4Q</v>
      </c>
      <c r="U1229">
        <f>MONTH(売上予実[[#This Row],[受注日]])</f>
        <v>3</v>
      </c>
      <c r="V1229" s="2">
        <v>315000</v>
      </c>
    </row>
    <row r="1230" spans="2:22" x14ac:dyDescent="0.35">
      <c r="B1230" s="1">
        <v>45717</v>
      </c>
      <c r="F1230" s="2"/>
      <c r="G1230" s="2"/>
      <c r="I1230" s="2">
        <f>売上予実[[#This Row],[販売単価]]*売上予実[[#This Row],[数量]]</f>
        <v>0</v>
      </c>
      <c r="N1230" t="s">
        <v>11</v>
      </c>
      <c r="O1230" t="s">
        <v>1078</v>
      </c>
      <c r="P1230" t="s">
        <v>1077</v>
      </c>
      <c r="Q1230" t="s">
        <v>1209</v>
      </c>
      <c r="R1230" t="s">
        <v>1103</v>
      </c>
      <c r="S1230">
        <f>IF(売上予実[[#This Row],[四半期]]="4Q",YEAR(売上予実[[#This Row],[受注日]])-1,YEAR(売上予実[[#This Row],[受注日]]))</f>
        <v>2024</v>
      </c>
      <c r="T1230" t="str">
        <f>IF(売上予実[[#This Row],[月]]&lt;=3,4,ROUNDUP(売上予実[[#This Row],[月]]/3,0)-1)&amp;"Q"</f>
        <v>4Q</v>
      </c>
      <c r="U1230">
        <f>MONTH(売上予実[[#This Row],[受注日]])</f>
        <v>3</v>
      </c>
      <c r="V1230" s="2">
        <v>378000</v>
      </c>
    </row>
    <row r="1231" spans="2:22" x14ac:dyDescent="0.35">
      <c r="B1231" s="1">
        <v>45717</v>
      </c>
      <c r="F1231" s="2"/>
      <c r="G1231" s="2"/>
      <c r="I1231" s="2">
        <f>売上予実[[#This Row],[販売単価]]*売上予実[[#This Row],[数量]]</f>
        <v>0</v>
      </c>
      <c r="N1231" t="s">
        <v>57</v>
      </c>
      <c r="O1231" t="s">
        <v>1094</v>
      </c>
      <c r="P1231" t="s">
        <v>1080</v>
      </c>
      <c r="Q1231" t="s">
        <v>1210</v>
      </c>
      <c r="R1231" t="s">
        <v>1104</v>
      </c>
      <c r="S1231">
        <f>IF(売上予実[[#This Row],[四半期]]="4Q",YEAR(売上予実[[#This Row],[受注日]])-1,YEAR(売上予実[[#This Row],[受注日]]))</f>
        <v>2024</v>
      </c>
      <c r="T1231" t="str">
        <f>IF(売上予実[[#This Row],[月]]&lt;=3,4,ROUNDUP(売上予実[[#This Row],[月]]/3,0)-1)&amp;"Q"</f>
        <v>4Q</v>
      </c>
      <c r="U1231">
        <f>MONTH(売上予実[[#This Row],[受注日]])</f>
        <v>3</v>
      </c>
      <c r="V1231" s="2">
        <v>756000</v>
      </c>
    </row>
    <row r="1232" spans="2:22" x14ac:dyDescent="0.35">
      <c r="B1232" s="1">
        <v>45717</v>
      </c>
      <c r="F1232" s="2"/>
      <c r="G1232" s="2"/>
      <c r="I1232" s="2">
        <f>売上予実[[#This Row],[販売単価]]*売上予実[[#This Row],[数量]]</f>
        <v>0</v>
      </c>
      <c r="N1232" t="s">
        <v>78</v>
      </c>
      <c r="O1232" t="s">
        <v>1097</v>
      </c>
      <c r="P1232" t="s">
        <v>1080</v>
      </c>
      <c r="Q1232" t="s">
        <v>1210</v>
      </c>
      <c r="R1232" t="s">
        <v>1104</v>
      </c>
      <c r="S1232">
        <f>IF(売上予実[[#This Row],[四半期]]="4Q",YEAR(売上予実[[#This Row],[受注日]])-1,YEAR(売上予実[[#This Row],[受注日]]))</f>
        <v>2024</v>
      </c>
      <c r="T1232" t="str">
        <f>IF(売上予実[[#This Row],[月]]&lt;=3,4,ROUNDUP(売上予実[[#This Row],[月]]/3,0)-1)&amp;"Q"</f>
        <v>4Q</v>
      </c>
      <c r="U1232">
        <f>MONTH(売上予実[[#This Row],[受注日]])</f>
        <v>3</v>
      </c>
      <c r="V1232" s="2">
        <v>504000</v>
      </c>
    </row>
    <row r="1233" spans="2:22" x14ac:dyDescent="0.35">
      <c r="B1233" s="1">
        <v>45717</v>
      </c>
      <c r="F1233" s="2"/>
      <c r="G1233" s="2"/>
      <c r="I1233" s="2">
        <f>売上予実[[#This Row],[販売単価]]*売上予実[[#This Row],[数量]]</f>
        <v>0</v>
      </c>
      <c r="N1233" t="s">
        <v>54</v>
      </c>
      <c r="O1233" t="s">
        <v>1093</v>
      </c>
      <c r="P1233" t="s">
        <v>1082</v>
      </c>
      <c r="Q1233" t="s">
        <v>1210</v>
      </c>
      <c r="R1233" t="s">
        <v>1105</v>
      </c>
      <c r="S1233">
        <f>IF(売上予実[[#This Row],[四半期]]="4Q",YEAR(売上予実[[#This Row],[受注日]])-1,YEAR(売上予実[[#This Row],[受注日]]))</f>
        <v>2024</v>
      </c>
      <c r="T1233" t="str">
        <f>IF(売上予実[[#This Row],[月]]&lt;=3,4,ROUNDUP(売上予実[[#This Row],[月]]/3,0)-1)&amp;"Q"</f>
        <v>4Q</v>
      </c>
      <c r="U1233">
        <f>MONTH(売上予実[[#This Row],[受注日]])</f>
        <v>3</v>
      </c>
      <c r="V1233" s="2">
        <v>504000</v>
      </c>
    </row>
    <row r="1234" spans="2:22" x14ac:dyDescent="0.35">
      <c r="B1234" s="1">
        <v>45717</v>
      </c>
      <c r="F1234" s="2"/>
      <c r="G1234" s="2"/>
      <c r="I1234" s="2">
        <f>売上予実[[#This Row],[販売単価]]*売上予実[[#This Row],[数量]]</f>
        <v>0</v>
      </c>
      <c r="N1234" t="s">
        <v>42</v>
      </c>
      <c r="O1234" t="s">
        <v>1089</v>
      </c>
      <c r="P1234" t="s">
        <v>1077</v>
      </c>
      <c r="Q1234" t="s">
        <v>1209</v>
      </c>
      <c r="R1234" t="s">
        <v>1103</v>
      </c>
      <c r="S1234">
        <f>IF(売上予実[[#This Row],[四半期]]="4Q",YEAR(売上予実[[#This Row],[受注日]])-1,YEAR(売上予実[[#This Row],[受注日]]))</f>
        <v>2024</v>
      </c>
      <c r="T1234" t="str">
        <f>IF(売上予実[[#This Row],[月]]&lt;=3,4,ROUNDUP(売上予実[[#This Row],[月]]/3,0)-1)&amp;"Q"</f>
        <v>4Q</v>
      </c>
      <c r="U1234">
        <f>MONTH(売上予実[[#This Row],[受注日]])</f>
        <v>3</v>
      </c>
      <c r="V1234" s="2">
        <v>756000</v>
      </c>
    </row>
    <row r="1235" spans="2:22" x14ac:dyDescent="0.35">
      <c r="B1235" s="1">
        <v>45717</v>
      </c>
      <c r="F1235" s="2"/>
      <c r="G1235" s="2"/>
      <c r="I1235" s="2">
        <f>売上予実[[#This Row],[販売単価]]*売上予実[[#This Row],[数量]]</f>
        <v>0</v>
      </c>
      <c r="N1235" t="s">
        <v>34</v>
      </c>
      <c r="O1235" t="s">
        <v>1087</v>
      </c>
      <c r="P1235" t="s">
        <v>1085</v>
      </c>
      <c r="Q1235" t="s">
        <v>1211</v>
      </c>
      <c r="R1235" t="s">
        <v>1106</v>
      </c>
      <c r="S1235">
        <f>IF(売上予実[[#This Row],[四半期]]="4Q",YEAR(売上予実[[#This Row],[受注日]])-1,YEAR(売上予実[[#This Row],[受注日]]))</f>
        <v>2024</v>
      </c>
      <c r="T1235" t="str">
        <f>IF(売上予実[[#This Row],[月]]&lt;=3,4,ROUNDUP(売上予実[[#This Row],[月]]/3,0)-1)&amp;"Q"</f>
        <v>4Q</v>
      </c>
      <c r="U1235">
        <f>MONTH(売上予実[[#This Row],[受注日]])</f>
        <v>3</v>
      </c>
      <c r="V1235" s="2">
        <v>504000</v>
      </c>
    </row>
    <row r="1236" spans="2:22" x14ac:dyDescent="0.35">
      <c r="B1236" s="1">
        <v>45717</v>
      </c>
      <c r="F1236" s="2"/>
      <c r="G1236" s="2"/>
      <c r="I1236" s="2">
        <f>売上予実[[#This Row],[販売単価]]*売上予実[[#This Row],[数量]]</f>
        <v>0</v>
      </c>
      <c r="N1236" t="s">
        <v>19</v>
      </c>
      <c r="O1236" t="s">
        <v>1081</v>
      </c>
      <c r="P1236" t="s">
        <v>1082</v>
      </c>
      <c r="Q1236" t="s">
        <v>1210</v>
      </c>
      <c r="R1236" t="s">
        <v>1105</v>
      </c>
      <c r="S1236">
        <f>IF(売上予実[[#This Row],[四半期]]="4Q",YEAR(売上予実[[#This Row],[受注日]])-1,YEAR(売上予実[[#This Row],[受注日]]))</f>
        <v>2024</v>
      </c>
      <c r="T1236" t="str">
        <f>IF(売上予実[[#This Row],[月]]&lt;=3,4,ROUNDUP(売上予実[[#This Row],[月]]/3,0)-1)&amp;"Q"</f>
        <v>4Q</v>
      </c>
      <c r="U1236">
        <f>MONTH(売上予実[[#This Row],[受注日]])</f>
        <v>3</v>
      </c>
      <c r="V1236" s="2">
        <v>378000</v>
      </c>
    </row>
    <row r="1237" spans="2:22" x14ac:dyDescent="0.35">
      <c r="B1237" s="1">
        <v>45717</v>
      </c>
      <c r="F1237" s="2"/>
      <c r="G1237" s="2"/>
      <c r="I1237" s="2">
        <f>売上予実[[#This Row],[販売単価]]*売上予実[[#This Row],[数量]]</f>
        <v>0</v>
      </c>
      <c r="N1237" t="s">
        <v>46</v>
      </c>
      <c r="O1237" t="s">
        <v>1090</v>
      </c>
      <c r="P1237" t="s">
        <v>1091</v>
      </c>
      <c r="Q1237" t="s">
        <v>1209</v>
      </c>
      <c r="R1237" t="s">
        <v>1107</v>
      </c>
      <c r="S1237">
        <f>IF(売上予実[[#This Row],[四半期]]="4Q",YEAR(売上予実[[#This Row],[受注日]])-1,YEAR(売上予実[[#This Row],[受注日]]))</f>
        <v>2024</v>
      </c>
      <c r="T1237" t="str">
        <f>IF(売上予実[[#This Row],[月]]&lt;=3,4,ROUNDUP(売上予実[[#This Row],[月]]/3,0)-1)&amp;"Q"</f>
        <v>4Q</v>
      </c>
      <c r="U1237">
        <f>MONTH(売上予実[[#This Row],[受注日]])</f>
        <v>3</v>
      </c>
      <c r="V1237" s="2">
        <v>882000</v>
      </c>
    </row>
    <row r="1238" spans="2:22" x14ac:dyDescent="0.35">
      <c r="B1238" s="1">
        <v>45717</v>
      </c>
      <c r="F1238" s="2"/>
      <c r="G1238" s="2"/>
      <c r="I1238" s="2">
        <f>売上予実[[#This Row],[販売単価]]*売上予実[[#This Row],[数量]]</f>
        <v>0</v>
      </c>
      <c r="N1238" t="s">
        <v>105</v>
      </c>
      <c r="O1238" t="s">
        <v>1100</v>
      </c>
      <c r="P1238" t="s">
        <v>1091</v>
      </c>
      <c r="Q1238" t="s">
        <v>1209</v>
      </c>
      <c r="R1238" t="s">
        <v>1107</v>
      </c>
      <c r="S1238">
        <f>IF(売上予実[[#This Row],[四半期]]="4Q",YEAR(売上予実[[#This Row],[受注日]])-1,YEAR(売上予実[[#This Row],[受注日]]))</f>
        <v>2024</v>
      </c>
      <c r="T1238" t="str">
        <f>IF(売上予実[[#This Row],[月]]&lt;=3,4,ROUNDUP(売上予実[[#This Row],[月]]/3,0)-1)&amp;"Q"</f>
        <v>4Q</v>
      </c>
      <c r="U1238">
        <f>MONTH(売上予実[[#This Row],[受注日]])</f>
        <v>3</v>
      </c>
      <c r="V1238" s="2">
        <v>378000</v>
      </c>
    </row>
    <row r="1239" spans="2:22" x14ac:dyDescent="0.35">
      <c r="B1239" s="1">
        <v>45717</v>
      </c>
      <c r="F1239" s="2"/>
      <c r="G1239" s="2"/>
      <c r="I1239" s="2">
        <f>売上予実[[#This Row],[販売単価]]*売上予実[[#This Row],[数量]]</f>
        <v>0</v>
      </c>
      <c r="N1239" t="s">
        <v>82</v>
      </c>
      <c r="O1239" t="s">
        <v>1098</v>
      </c>
      <c r="P1239" t="s">
        <v>1085</v>
      </c>
      <c r="Q1239" t="s">
        <v>1211</v>
      </c>
      <c r="R1239" t="s">
        <v>1106</v>
      </c>
      <c r="S1239">
        <f>IF(売上予実[[#This Row],[四半期]]="4Q",YEAR(売上予実[[#This Row],[受注日]])-1,YEAR(売上予実[[#This Row],[受注日]]))</f>
        <v>2024</v>
      </c>
      <c r="T1239" t="str">
        <f>IF(売上予実[[#This Row],[月]]&lt;=3,4,ROUNDUP(売上予実[[#This Row],[月]]/3,0)-1)&amp;"Q"</f>
        <v>4Q</v>
      </c>
      <c r="U1239">
        <f>MONTH(売上予実[[#This Row],[受注日]])</f>
        <v>3</v>
      </c>
      <c r="V1239" s="2">
        <v>504000</v>
      </c>
    </row>
    <row r="1240" spans="2:22" x14ac:dyDescent="0.35">
      <c r="B1240" s="1">
        <v>45717</v>
      </c>
      <c r="F1240" s="2"/>
      <c r="G1240" s="2"/>
      <c r="I1240" s="2">
        <f>売上予実[[#This Row],[販売単価]]*売上予実[[#This Row],[数量]]</f>
        <v>0</v>
      </c>
      <c r="N1240" t="s">
        <v>67</v>
      </c>
      <c r="O1240" t="s">
        <v>1096</v>
      </c>
      <c r="P1240" t="s">
        <v>1082</v>
      </c>
      <c r="Q1240" t="s">
        <v>1210</v>
      </c>
      <c r="R1240" t="s">
        <v>1105</v>
      </c>
      <c r="S1240">
        <f>IF(売上予実[[#This Row],[四半期]]="4Q",YEAR(売上予実[[#This Row],[受注日]])-1,YEAR(売上予実[[#This Row],[受注日]]))</f>
        <v>2024</v>
      </c>
      <c r="T1240" t="str">
        <f>IF(売上予実[[#This Row],[月]]&lt;=3,4,ROUNDUP(売上予実[[#This Row],[月]]/3,0)-1)&amp;"Q"</f>
        <v>4Q</v>
      </c>
      <c r="U1240">
        <f>MONTH(売上予実[[#This Row],[受注日]])</f>
        <v>3</v>
      </c>
      <c r="V1240" s="2">
        <v>315000</v>
      </c>
    </row>
    <row r="1241" spans="2:22" x14ac:dyDescent="0.35">
      <c r="B1241" s="1">
        <v>45717</v>
      </c>
      <c r="F1241" s="2"/>
      <c r="G1241" s="2"/>
      <c r="I1241" s="2">
        <f>売上予実[[#This Row],[販売単価]]*売上予実[[#This Row],[数量]]</f>
        <v>0</v>
      </c>
      <c r="N1241" t="s">
        <v>64</v>
      </c>
      <c r="O1241" t="s">
        <v>1095</v>
      </c>
      <c r="P1241" t="s">
        <v>1085</v>
      </c>
      <c r="Q1241" t="s">
        <v>1211</v>
      </c>
      <c r="R1241" t="s">
        <v>1106</v>
      </c>
      <c r="S1241">
        <f>IF(売上予実[[#This Row],[四半期]]="4Q",YEAR(売上予実[[#This Row],[受注日]])-1,YEAR(売上予実[[#This Row],[受注日]]))</f>
        <v>2024</v>
      </c>
      <c r="T1241" t="str">
        <f>IF(売上予実[[#This Row],[月]]&lt;=3,4,ROUNDUP(売上予実[[#This Row],[月]]/3,0)-1)&amp;"Q"</f>
        <v>4Q</v>
      </c>
      <c r="U1241">
        <f>MONTH(売上予実[[#This Row],[受注日]])</f>
        <v>3</v>
      </c>
      <c r="V1241" s="2">
        <v>630000</v>
      </c>
    </row>
    <row r="1242" spans="2:22" x14ac:dyDescent="0.35">
      <c r="B1242" s="1">
        <v>45748</v>
      </c>
      <c r="F1242" s="2"/>
      <c r="G1242" s="2"/>
      <c r="I1242" s="2">
        <f>売上予実[[#This Row],[販売単価]]*売上予実[[#This Row],[数量]]</f>
        <v>0</v>
      </c>
      <c r="N1242" t="s">
        <v>23</v>
      </c>
      <c r="O1242" t="s">
        <v>1083</v>
      </c>
      <c r="P1242" t="s">
        <v>1082</v>
      </c>
      <c r="Q1242" t="s">
        <v>1210</v>
      </c>
      <c r="R1242" t="s">
        <v>1105</v>
      </c>
      <c r="S1242">
        <f>IF(売上予実[[#This Row],[四半期]]="4Q",YEAR(売上予実[[#This Row],[受注日]])-1,YEAR(売上予実[[#This Row],[受注日]]))</f>
        <v>2025</v>
      </c>
      <c r="T1242" t="str">
        <f>IF(売上予実[[#This Row],[月]]&lt;=3,4,ROUNDUP(売上予実[[#This Row],[月]]/3,0)-1)&amp;"Q"</f>
        <v>1Q</v>
      </c>
      <c r="U1242">
        <f>MONTH(売上予実[[#This Row],[受注日]])</f>
        <v>4</v>
      </c>
      <c r="V1242" s="2">
        <v>1594000</v>
      </c>
    </row>
    <row r="1243" spans="2:22" x14ac:dyDescent="0.35">
      <c r="B1243" s="1">
        <v>45748</v>
      </c>
      <c r="F1243" s="2"/>
      <c r="G1243" s="2"/>
      <c r="I1243" s="2">
        <f>売上予実[[#This Row],[販売単価]]*売上予実[[#This Row],[数量]]</f>
        <v>0</v>
      </c>
      <c r="N1243" t="s">
        <v>100</v>
      </c>
      <c r="O1243" t="s">
        <v>1099</v>
      </c>
      <c r="P1243" t="s">
        <v>1080</v>
      </c>
      <c r="Q1243" t="s">
        <v>1210</v>
      </c>
      <c r="R1243" t="s">
        <v>1104</v>
      </c>
      <c r="S1243">
        <f>IF(売上予実[[#This Row],[四半期]]="4Q",YEAR(売上予実[[#This Row],[受注日]])-1,YEAR(売上予実[[#This Row],[受注日]]))</f>
        <v>2025</v>
      </c>
      <c r="T1243" t="str">
        <f>IF(売上予実[[#This Row],[月]]&lt;=3,4,ROUNDUP(売上予実[[#This Row],[月]]/3,0)-1)&amp;"Q"</f>
        <v>1Q</v>
      </c>
      <c r="U1243">
        <f>MONTH(売上予実[[#This Row],[受注日]])</f>
        <v>4</v>
      </c>
      <c r="V1243" s="2">
        <v>290000</v>
      </c>
    </row>
    <row r="1244" spans="2:22" x14ac:dyDescent="0.35">
      <c r="B1244" s="1">
        <v>45748</v>
      </c>
      <c r="F1244" s="2"/>
      <c r="G1244" s="2"/>
      <c r="I1244" s="2">
        <f>売上予実[[#This Row],[販売単価]]*売上予実[[#This Row],[数量]]</f>
        <v>0</v>
      </c>
      <c r="N1244" t="s">
        <v>38</v>
      </c>
      <c r="O1244" t="s">
        <v>1088</v>
      </c>
      <c r="P1244" t="s">
        <v>1080</v>
      </c>
      <c r="Q1244" t="s">
        <v>1210</v>
      </c>
      <c r="R1244" t="s">
        <v>1104</v>
      </c>
      <c r="S1244">
        <f>IF(売上予実[[#This Row],[四半期]]="4Q",YEAR(売上予実[[#This Row],[受注日]])-1,YEAR(売上予実[[#This Row],[受注日]]))</f>
        <v>2025</v>
      </c>
      <c r="T1244" t="str">
        <f>IF(売上予実[[#This Row],[月]]&lt;=3,4,ROUNDUP(売上予実[[#This Row],[月]]/3,0)-1)&amp;"Q"</f>
        <v>1Q</v>
      </c>
      <c r="U1244">
        <f>MONTH(売上予実[[#This Row],[受注日]])</f>
        <v>4</v>
      </c>
      <c r="V1244" s="2">
        <v>797000</v>
      </c>
    </row>
    <row r="1245" spans="2:22" x14ac:dyDescent="0.35">
      <c r="B1245" s="1">
        <v>45748</v>
      </c>
      <c r="F1245" s="2"/>
      <c r="G1245" s="2"/>
      <c r="I1245" s="2">
        <f>売上予実[[#This Row],[販売単価]]*売上予実[[#This Row],[数量]]</f>
        <v>0</v>
      </c>
      <c r="N1245" t="s">
        <v>27</v>
      </c>
      <c r="O1245" t="s">
        <v>1084</v>
      </c>
      <c r="P1245" t="s">
        <v>1085</v>
      </c>
      <c r="Q1245" t="s">
        <v>1211</v>
      </c>
      <c r="R1245" t="s">
        <v>1106</v>
      </c>
      <c r="S1245">
        <f>IF(売上予実[[#This Row],[四半期]]="4Q",YEAR(売上予実[[#This Row],[受注日]])-1,YEAR(売上予実[[#This Row],[受注日]]))</f>
        <v>2025</v>
      </c>
      <c r="T1245" t="str">
        <f>IF(売上予実[[#This Row],[月]]&lt;=3,4,ROUNDUP(売上予実[[#This Row],[月]]/3,0)-1)&amp;"Q"</f>
        <v>1Q</v>
      </c>
      <c r="U1245">
        <f>MONTH(売上予実[[#This Row],[受注日]])</f>
        <v>4</v>
      </c>
      <c r="V1245" s="2">
        <v>1500000</v>
      </c>
    </row>
    <row r="1246" spans="2:22" x14ac:dyDescent="0.35">
      <c r="B1246" s="1">
        <v>45748</v>
      </c>
      <c r="F1246" s="2"/>
      <c r="G1246" s="2"/>
      <c r="I1246" s="2">
        <f>売上予実[[#This Row],[販売単価]]*売上予実[[#This Row],[数量]]</f>
        <v>0</v>
      </c>
      <c r="N1246" t="s">
        <v>31</v>
      </c>
      <c r="O1246" t="s">
        <v>1086</v>
      </c>
      <c r="P1246" t="s">
        <v>1077</v>
      </c>
      <c r="Q1246" t="s">
        <v>1209</v>
      </c>
      <c r="R1246" t="s">
        <v>1103</v>
      </c>
      <c r="S1246">
        <f>IF(売上予実[[#This Row],[四半期]]="4Q",YEAR(売上予実[[#This Row],[受注日]])-1,YEAR(売上予実[[#This Row],[受注日]]))</f>
        <v>2025</v>
      </c>
      <c r="T1246" t="str">
        <f>IF(売上予実[[#This Row],[月]]&lt;=3,4,ROUNDUP(売上予実[[#This Row],[月]]/3,0)-1)&amp;"Q"</f>
        <v>1Q</v>
      </c>
      <c r="U1246">
        <f>MONTH(売上予実[[#This Row],[受注日]])</f>
        <v>4</v>
      </c>
      <c r="V1246" s="2">
        <v>493000</v>
      </c>
    </row>
    <row r="1247" spans="2:22" x14ac:dyDescent="0.35">
      <c r="B1247" s="1">
        <v>45748</v>
      </c>
      <c r="F1247" s="2"/>
      <c r="G1247" s="2"/>
      <c r="I1247" s="2">
        <f>売上予実[[#This Row],[販売単価]]*売上予実[[#This Row],[数量]]</f>
        <v>0</v>
      </c>
      <c r="N1247" t="s">
        <v>7</v>
      </c>
      <c r="O1247" t="s">
        <v>1076</v>
      </c>
      <c r="P1247" t="s">
        <v>1077</v>
      </c>
      <c r="Q1247" t="s">
        <v>1209</v>
      </c>
      <c r="R1247" t="s">
        <v>1103</v>
      </c>
      <c r="S1247">
        <f>IF(売上予実[[#This Row],[四半期]]="4Q",YEAR(売上予実[[#This Row],[受注日]])-1,YEAR(売上予実[[#This Row],[受注日]]))</f>
        <v>2025</v>
      </c>
      <c r="T1247" t="str">
        <f>IF(売上予実[[#This Row],[月]]&lt;=3,4,ROUNDUP(売上予実[[#This Row],[月]]/3,0)-1)&amp;"Q"</f>
        <v>1Q</v>
      </c>
      <c r="U1247">
        <f>MONTH(売上予実[[#This Row],[受注日]])</f>
        <v>4</v>
      </c>
      <c r="V1247" s="2">
        <v>1540000</v>
      </c>
    </row>
    <row r="1248" spans="2:22" x14ac:dyDescent="0.35">
      <c r="B1248" s="1">
        <v>45748</v>
      </c>
      <c r="F1248" s="2"/>
      <c r="G1248" s="2"/>
      <c r="I1248" s="2">
        <f>売上予実[[#This Row],[販売単価]]*売上予実[[#This Row],[数量]]</f>
        <v>0</v>
      </c>
      <c r="N1248" t="s">
        <v>51</v>
      </c>
      <c r="O1248" t="s">
        <v>1092</v>
      </c>
      <c r="P1248" t="s">
        <v>1080</v>
      </c>
      <c r="Q1248" t="s">
        <v>1210</v>
      </c>
      <c r="R1248" t="s">
        <v>1104</v>
      </c>
      <c r="S1248">
        <f>IF(売上予実[[#This Row],[四半期]]="4Q",YEAR(売上予実[[#This Row],[受注日]])-1,YEAR(売上予実[[#This Row],[受注日]]))</f>
        <v>2025</v>
      </c>
      <c r="T1248" t="str">
        <f>IF(売上予実[[#This Row],[月]]&lt;=3,4,ROUNDUP(売上予実[[#This Row],[月]]/3,0)-1)&amp;"Q"</f>
        <v>1Q</v>
      </c>
      <c r="U1248">
        <f>MONTH(売上予実[[#This Row],[受注日]])</f>
        <v>4</v>
      </c>
      <c r="V1248" s="2">
        <v>616000</v>
      </c>
    </row>
    <row r="1249" spans="2:22" x14ac:dyDescent="0.35">
      <c r="B1249" s="1">
        <v>45748</v>
      </c>
      <c r="F1249" s="2"/>
      <c r="G1249" s="2"/>
      <c r="I1249" s="2">
        <f>売上予実[[#This Row],[販売単価]]*売上予実[[#This Row],[数量]]</f>
        <v>0</v>
      </c>
      <c r="N1249" t="s">
        <v>15</v>
      </c>
      <c r="O1249" t="s">
        <v>1079</v>
      </c>
      <c r="P1249" t="s">
        <v>1080</v>
      </c>
      <c r="Q1249" t="s">
        <v>1210</v>
      </c>
      <c r="R1249" t="s">
        <v>1104</v>
      </c>
      <c r="S1249">
        <f>IF(売上予実[[#This Row],[四半期]]="4Q",YEAR(売上予実[[#This Row],[受注日]])-1,YEAR(売上予実[[#This Row],[受注日]]))</f>
        <v>2025</v>
      </c>
      <c r="T1249" t="str">
        <f>IF(売上予実[[#This Row],[月]]&lt;=3,4,ROUNDUP(売上予実[[#This Row],[月]]/3,0)-1)&amp;"Q"</f>
        <v>1Q</v>
      </c>
      <c r="U1249">
        <f>MONTH(売上予実[[#This Row],[受注日]])</f>
        <v>4</v>
      </c>
      <c r="V1249" s="2">
        <v>1100000</v>
      </c>
    </row>
    <row r="1250" spans="2:22" x14ac:dyDescent="0.35">
      <c r="B1250" s="1">
        <v>45748</v>
      </c>
      <c r="F1250" s="2"/>
      <c r="G1250" s="2"/>
      <c r="I1250" s="2">
        <f>売上予実[[#This Row],[販売単価]]*売上予実[[#This Row],[数量]]</f>
        <v>0</v>
      </c>
      <c r="N1250" t="s">
        <v>11</v>
      </c>
      <c r="O1250" t="s">
        <v>1078</v>
      </c>
      <c r="P1250" t="s">
        <v>1077</v>
      </c>
      <c r="Q1250" t="s">
        <v>1209</v>
      </c>
      <c r="R1250" t="s">
        <v>1103</v>
      </c>
      <c r="S1250">
        <f>IF(売上予実[[#This Row],[四半期]]="4Q",YEAR(売上予実[[#This Row],[受注日]])-1,YEAR(売上予実[[#This Row],[受注日]]))</f>
        <v>2025</v>
      </c>
      <c r="T1250" t="str">
        <f>IF(売上予実[[#This Row],[月]]&lt;=3,4,ROUNDUP(売上予実[[#This Row],[月]]/3,0)-1)&amp;"Q"</f>
        <v>1Q</v>
      </c>
      <c r="U1250">
        <f>MONTH(売上予実[[#This Row],[受注日]])</f>
        <v>4</v>
      </c>
      <c r="V1250" s="2">
        <v>1232000</v>
      </c>
    </row>
    <row r="1251" spans="2:22" x14ac:dyDescent="0.35">
      <c r="B1251" s="1">
        <v>45748</v>
      </c>
      <c r="F1251" s="2"/>
      <c r="G1251" s="2"/>
      <c r="I1251" s="2">
        <f>売上予実[[#This Row],[販売単価]]*売上予実[[#This Row],[数量]]</f>
        <v>0</v>
      </c>
      <c r="N1251" t="s">
        <v>57</v>
      </c>
      <c r="O1251" t="s">
        <v>1094</v>
      </c>
      <c r="P1251" t="s">
        <v>1080</v>
      </c>
      <c r="Q1251" t="s">
        <v>1210</v>
      </c>
      <c r="R1251" t="s">
        <v>1104</v>
      </c>
      <c r="S1251">
        <f>IF(売上予実[[#This Row],[四半期]]="4Q",YEAR(売上予実[[#This Row],[受注日]])-1,YEAR(売上予実[[#This Row],[受注日]]))</f>
        <v>2025</v>
      </c>
      <c r="T1251" t="str">
        <f>IF(売上予実[[#This Row],[月]]&lt;=3,4,ROUNDUP(売上予実[[#This Row],[月]]/3,0)-1)&amp;"Q"</f>
        <v>1Q</v>
      </c>
      <c r="U1251">
        <f>MONTH(売上予実[[#This Row],[受注日]])</f>
        <v>4</v>
      </c>
      <c r="V1251" s="2">
        <v>493000</v>
      </c>
    </row>
    <row r="1252" spans="2:22" x14ac:dyDescent="0.35">
      <c r="B1252" s="1">
        <v>45748</v>
      </c>
      <c r="F1252" s="2"/>
      <c r="G1252" s="2"/>
      <c r="I1252" s="2">
        <f>売上予実[[#This Row],[販売単価]]*売上予実[[#This Row],[数量]]</f>
        <v>0</v>
      </c>
      <c r="N1252" t="s">
        <v>78</v>
      </c>
      <c r="O1252" t="s">
        <v>1097</v>
      </c>
      <c r="P1252" t="s">
        <v>1080</v>
      </c>
      <c r="Q1252" t="s">
        <v>1210</v>
      </c>
      <c r="R1252" t="s">
        <v>1104</v>
      </c>
      <c r="S1252">
        <f>IF(売上予実[[#This Row],[四半期]]="4Q",YEAR(売上予実[[#This Row],[受注日]])-1,YEAR(売上予実[[#This Row],[受注日]]))</f>
        <v>2025</v>
      </c>
      <c r="T1252" t="str">
        <f>IF(売上予実[[#This Row],[月]]&lt;=3,4,ROUNDUP(売上予実[[#This Row],[月]]/3,0)-1)&amp;"Q"</f>
        <v>1Q</v>
      </c>
      <c r="U1252">
        <f>MONTH(売上予実[[#This Row],[受注日]])</f>
        <v>4</v>
      </c>
      <c r="V1252" s="2">
        <v>986000</v>
      </c>
    </row>
    <row r="1253" spans="2:22" x14ac:dyDescent="0.35">
      <c r="B1253" s="1">
        <v>45748</v>
      </c>
      <c r="F1253" s="2"/>
      <c r="G1253" s="2"/>
      <c r="I1253" s="2">
        <f>売上予実[[#This Row],[販売単価]]*売上予実[[#This Row],[数量]]</f>
        <v>0</v>
      </c>
      <c r="N1253" t="s">
        <v>54</v>
      </c>
      <c r="O1253" t="s">
        <v>1093</v>
      </c>
      <c r="P1253" t="s">
        <v>1082</v>
      </c>
      <c r="Q1253" t="s">
        <v>1210</v>
      </c>
      <c r="R1253" t="s">
        <v>1105</v>
      </c>
      <c r="S1253">
        <f>IF(売上予実[[#This Row],[四半期]]="4Q",YEAR(売上予実[[#This Row],[受注日]])-1,YEAR(売上予実[[#This Row],[受注日]]))</f>
        <v>2025</v>
      </c>
      <c r="T1253" t="str">
        <f>IF(売上予実[[#This Row],[月]]&lt;=3,4,ROUNDUP(売上予実[[#This Row],[月]]/3,0)-1)&amp;"Q"</f>
        <v>1Q</v>
      </c>
      <c r="U1253">
        <f>MONTH(売上予実[[#This Row],[受注日]])</f>
        <v>4</v>
      </c>
      <c r="V1253" s="2">
        <v>1848000</v>
      </c>
    </row>
    <row r="1254" spans="2:22" x14ac:dyDescent="0.35">
      <c r="B1254" s="1">
        <v>45748</v>
      </c>
      <c r="F1254" s="2"/>
      <c r="G1254" s="2"/>
      <c r="I1254" s="2">
        <f>売上予実[[#This Row],[販売単価]]*売上予実[[#This Row],[数量]]</f>
        <v>0</v>
      </c>
      <c r="N1254" t="s">
        <v>42</v>
      </c>
      <c r="O1254" t="s">
        <v>1089</v>
      </c>
      <c r="P1254" t="s">
        <v>1077</v>
      </c>
      <c r="Q1254" t="s">
        <v>1209</v>
      </c>
      <c r="R1254" t="s">
        <v>1103</v>
      </c>
      <c r="S1254">
        <f>IF(売上予実[[#This Row],[四半期]]="4Q",YEAR(売上予実[[#This Row],[受注日]])-1,YEAR(売上予実[[#This Row],[受注日]]))</f>
        <v>2025</v>
      </c>
      <c r="T1254" t="str">
        <f>IF(売上予実[[#This Row],[月]]&lt;=3,4,ROUNDUP(売上予実[[#This Row],[月]]/3,0)-1)&amp;"Q"</f>
        <v>1Q</v>
      </c>
      <c r="U1254">
        <f>MONTH(売上予実[[#This Row],[受注日]])</f>
        <v>4</v>
      </c>
      <c r="V1254" s="2">
        <v>616000</v>
      </c>
    </row>
    <row r="1255" spans="2:22" x14ac:dyDescent="0.35">
      <c r="B1255" s="1">
        <v>45748</v>
      </c>
      <c r="F1255" s="2"/>
      <c r="G1255" s="2"/>
      <c r="I1255" s="2">
        <f>売上予実[[#This Row],[販売単価]]*売上予実[[#This Row],[数量]]</f>
        <v>0</v>
      </c>
      <c r="N1255" t="s">
        <v>34</v>
      </c>
      <c r="O1255" t="s">
        <v>1087</v>
      </c>
      <c r="P1255" t="s">
        <v>1085</v>
      </c>
      <c r="Q1255" t="s">
        <v>1211</v>
      </c>
      <c r="R1255" t="s">
        <v>1106</v>
      </c>
      <c r="S1255">
        <f>IF(売上予実[[#This Row],[四半期]]="4Q",YEAR(売上予実[[#This Row],[受注日]])-1,YEAR(売上予実[[#This Row],[受注日]]))</f>
        <v>2025</v>
      </c>
      <c r="T1255" t="str">
        <f>IF(売上予実[[#This Row],[月]]&lt;=3,4,ROUNDUP(売上予実[[#This Row],[月]]/3,0)-1)&amp;"Q"</f>
        <v>1Q</v>
      </c>
      <c r="U1255">
        <f>MONTH(売上予実[[#This Row],[受注日]])</f>
        <v>4</v>
      </c>
      <c r="V1255" s="2">
        <v>1109000</v>
      </c>
    </row>
    <row r="1256" spans="2:22" x14ac:dyDescent="0.35">
      <c r="B1256" s="1">
        <v>45748</v>
      </c>
      <c r="F1256" s="2"/>
      <c r="G1256" s="2"/>
      <c r="I1256" s="2">
        <f>売上予実[[#This Row],[販売単価]]*売上予実[[#This Row],[数量]]</f>
        <v>0</v>
      </c>
      <c r="N1256" t="s">
        <v>19</v>
      </c>
      <c r="O1256" t="s">
        <v>1081</v>
      </c>
      <c r="P1256" t="s">
        <v>1082</v>
      </c>
      <c r="Q1256" t="s">
        <v>1210</v>
      </c>
      <c r="R1256" t="s">
        <v>1105</v>
      </c>
      <c r="S1256">
        <f>IF(売上予実[[#This Row],[四半期]]="4Q",YEAR(売上予実[[#This Row],[受注日]])-1,YEAR(売上予実[[#This Row],[受注日]]))</f>
        <v>2025</v>
      </c>
      <c r="T1256" t="str">
        <f>IF(売上予実[[#This Row],[月]]&lt;=3,4,ROUNDUP(売上予実[[#This Row],[月]]/3,0)-1)&amp;"Q"</f>
        <v>1Q</v>
      </c>
      <c r="U1256">
        <f>MONTH(売上予実[[#This Row],[受注日]])</f>
        <v>4</v>
      </c>
      <c r="V1256" s="2">
        <v>863000</v>
      </c>
    </row>
    <row r="1257" spans="2:22" x14ac:dyDescent="0.35">
      <c r="B1257" s="1">
        <v>45748</v>
      </c>
      <c r="F1257" s="2"/>
      <c r="G1257" s="2"/>
      <c r="I1257" s="2">
        <f>売上予実[[#This Row],[販売単価]]*売上予実[[#This Row],[数量]]</f>
        <v>0</v>
      </c>
      <c r="N1257" t="s">
        <v>46</v>
      </c>
      <c r="O1257" t="s">
        <v>1090</v>
      </c>
      <c r="P1257" t="s">
        <v>1091</v>
      </c>
      <c r="Q1257" t="s">
        <v>1209</v>
      </c>
      <c r="R1257" t="s">
        <v>1107</v>
      </c>
      <c r="S1257">
        <f>IF(売上予実[[#This Row],[四半期]]="4Q",YEAR(売上予実[[#This Row],[受注日]])-1,YEAR(売上予実[[#This Row],[受注日]]))</f>
        <v>2025</v>
      </c>
      <c r="T1257" t="str">
        <f>IF(売上予実[[#This Row],[月]]&lt;=3,4,ROUNDUP(売上予実[[#This Row],[月]]/3,0)-1)&amp;"Q"</f>
        <v>1Q</v>
      </c>
      <c r="U1257">
        <f>MONTH(売上予実[[#This Row],[受注日]])</f>
        <v>4</v>
      </c>
      <c r="V1257" s="2">
        <v>863000</v>
      </c>
    </row>
    <row r="1258" spans="2:22" x14ac:dyDescent="0.35">
      <c r="B1258" s="1">
        <v>45748</v>
      </c>
      <c r="F1258" s="2"/>
      <c r="G1258" s="2"/>
      <c r="I1258" s="2">
        <f>売上予実[[#This Row],[販売単価]]*売上予実[[#This Row],[数量]]</f>
        <v>0</v>
      </c>
      <c r="N1258" t="s">
        <v>105</v>
      </c>
      <c r="O1258" t="s">
        <v>1100</v>
      </c>
      <c r="P1258" t="s">
        <v>1091</v>
      </c>
      <c r="Q1258" t="s">
        <v>1209</v>
      </c>
      <c r="R1258" t="s">
        <v>1107</v>
      </c>
      <c r="S1258">
        <f>IF(売上予実[[#This Row],[四半期]]="4Q",YEAR(売上予実[[#This Row],[受注日]])-1,YEAR(売上予実[[#This Row],[受注日]]))</f>
        <v>2025</v>
      </c>
      <c r="T1258" t="str">
        <f>IF(売上予実[[#This Row],[月]]&lt;=3,4,ROUNDUP(売上予実[[#This Row],[月]]/3,0)-1)&amp;"Q"</f>
        <v>1Q</v>
      </c>
      <c r="U1258">
        <f>MONTH(売上予実[[#This Row],[受注日]])</f>
        <v>4</v>
      </c>
      <c r="V1258" s="2">
        <v>801000</v>
      </c>
    </row>
    <row r="1259" spans="2:22" x14ac:dyDescent="0.35">
      <c r="B1259" s="1">
        <v>45748</v>
      </c>
      <c r="F1259" s="2"/>
      <c r="G1259" s="2"/>
      <c r="I1259" s="2">
        <f>売上予実[[#This Row],[販売単価]]*売上予実[[#This Row],[数量]]</f>
        <v>0</v>
      </c>
      <c r="N1259" t="s">
        <v>82</v>
      </c>
      <c r="O1259" t="s">
        <v>1098</v>
      </c>
      <c r="P1259" t="s">
        <v>1085</v>
      </c>
      <c r="Q1259" t="s">
        <v>1211</v>
      </c>
      <c r="R1259" t="s">
        <v>1106</v>
      </c>
      <c r="S1259">
        <f>IF(売上予実[[#This Row],[四半期]]="4Q",YEAR(売上予実[[#This Row],[受注日]])-1,YEAR(売上予実[[#This Row],[受注日]]))</f>
        <v>2025</v>
      </c>
      <c r="T1259" t="str">
        <f>IF(売上予実[[#This Row],[月]]&lt;=3,4,ROUNDUP(売上予実[[#This Row],[月]]/3,0)-1)&amp;"Q"</f>
        <v>1Q</v>
      </c>
      <c r="U1259">
        <f>MONTH(売上予実[[#This Row],[受注日]])</f>
        <v>4</v>
      </c>
      <c r="V1259" s="2">
        <v>370000</v>
      </c>
    </row>
    <row r="1260" spans="2:22" x14ac:dyDescent="0.35">
      <c r="B1260" s="1">
        <v>45748</v>
      </c>
      <c r="F1260" s="2"/>
      <c r="G1260" s="2"/>
      <c r="I1260" s="2">
        <f>売上予実[[#This Row],[販売単価]]*売上予実[[#This Row],[数量]]</f>
        <v>0</v>
      </c>
      <c r="N1260" t="s">
        <v>67</v>
      </c>
      <c r="O1260" t="s">
        <v>1096</v>
      </c>
      <c r="P1260" t="s">
        <v>1082</v>
      </c>
      <c r="Q1260" t="s">
        <v>1210</v>
      </c>
      <c r="R1260" t="s">
        <v>1105</v>
      </c>
      <c r="S1260">
        <f>IF(売上予実[[#This Row],[四半期]]="4Q",YEAR(売上予実[[#This Row],[受注日]])-1,YEAR(売上予実[[#This Row],[受注日]]))</f>
        <v>2025</v>
      </c>
      <c r="T1260" t="str">
        <f>IF(売上予実[[#This Row],[月]]&lt;=3,4,ROUNDUP(売上予実[[#This Row],[月]]/3,0)-1)&amp;"Q"</f>
        <v>1Q</v>
      </c>
      <c r="U1260">
        <f>MONTH(売上予実[[#This Row],[受注日]])</f>
        <v>4</v>
      </c>
      <c r="V1260" s="2">
        <v>2710000</v>
      </c>
    </row>
    <row r="1261" spans="2:22" x14ac:dyDescent="0.35">
      <c r="B1261" s="1">
        <v>45748</v>
      </c>
      <c r="F1261" s="2"/>
      <c r="G1261" s="2"/>
      <c r="I1261" s="2">
        <f>売上予実[[#This Row],[販売単価]]*売上予実[[#This Row],[数量]]</f>
        <v>0</v>
      </c>
      <c r="N1261" t="s">
        <v>64</v>
      </c>
      <c r="O1261" t="s">
        <v>1095</v>
      </c>
      <c r="P1261" t="s">
        <v>1085</v>
      </c>
      <c r="Q1261" t="s">
        <v>1211</v>
      </c>
      <c r="R1261" t="s">
        <v>1106</v>
      </c>
      <c r="S1261">
        <f>IF(売上予実[[#This Row],[四半期]]="4Q",YEAR(売上予実[[#This Row],[受注日]])-1,YEAR(売上予実[[#This Row],[受注日]]))</f>
        <v>2025</v>
      </c>
      <c r="T1261" t="str">
        <f>IF(売上予実[[#This Row],[月]]&lt;=3,4,ROUNDUP(売上予実[[#This Row],[月]]/3,0)-1)&amp;"Q"</f>
        <v>1Q</v>
      </c>
      <c r="U1261">
        <f>MONTH(売上予実[[#This Row],[受注日]])</f>
        <v>4</v>
      </c>
      <c r="V1261" s="2">
        <v>1109000</v>
      </c>
    </row>
    <row r="1262" spans="2:22" x14ac:dyDescent="0.35">
      <c r="B1262" s="1">
        <v>45778</v>
      </c>
      <c r="F1262" s="2"/>
      <c r="G1262" s="2"/>
      <c r="I1262" s="2">
        <f>売上予実[[#This Row],[販売単価]]*売上予実[[#This Row],[数量]]</f>
        <v>0</v>
      </c>
      <c r="N1262" t="s">
        <v>23</v>
      </c>
      <c r="O1262" t="s">
        <v>1083</v>
      </c>
      <c r="P1262" t="s">
        <v>1082</v>
      </c>
      <c r="Q1262" t="s">
        <v>1210</v>
      </c>
      <c r="R1262" t="s">
        <v>1105</v>
      </c>
      <c r="S1262">
        <f>IF(売上予実[[#This Row],[四半期]]="4Q",YEAR(売上予実[[#This Row],[受注日]])-1,YEAR(売上予実[[#This Row],[受注日]]))</f>
        <v>2025</v>
      </c>
      <c r="T1262" t="str">
        <f>IF(売上予実[[#This Row],[月]]&lt;=3,4,ROUNDUP(売上予実[[#This Row],[月]]/3,0)-1)&amp;"Q"</f>
        <v>1Q</v>
      </c>
      <c r="U1262">
        <f>MONTH(売上予実[[#This Row],[受注日]])</f>
        <v>5</v>
      </c>
      <c r="V1262" s="2">
        <v>1355000</v>
      </c>
    </row>
    <row r="1263" spans="2:22" x14ac:dyDescent="0.35">
      <c r="B1263" s="1">
        <v>45778</v>
      </c>
      <c r="F1263" s="2"/>
      <c r="G1263" s="2"/>
      <c r="I1263" s="2">
        <f>売上予実[[#This Row],[販売単価]]*売上予実[[#This Row],[数量]]</f>
        <v>0</v>
      </c>
      <c r="N1263" t="s">
        <v>100</v>
      </c>
      <c r="O1263" t="s">
        <v>1099</v>
      </c>
      <c r="P1263" t="s">
        <v>1080</v>
      </c>
      <c r="Q1263" t="s">
        <v>1210</v>
      </c>
      <c r="R1263" t="s">
        <v>1104</v>
      </c>
      <c r="S1263">
        <f>IF(売上予実[[#This Row],[四半期]]="4Q",YEAR(売上予実[[#This Row],[受注日]])-1,YEAR(売上予実[[#This Row],[受注日]]))</f>
        <v>2025</v>
      </c>
      <c r="T1263" t="str">
        <f>IF(売上予実[[#This Row],[月]]&lt;=3,4,ROUNDUP(売上予実[[#This Row],[月]]/3,0)-1)&amp;"Q"</f>
        <v>1Q</v>
      </c>
      <c r="U1263">
        <f>MONTH(売上予実[[#This Row],[受注日]])</f>
        <v>5</v>
      </c>
      <c r="V1263" s="2">
        <v>247000</v>
      </c>
    </row>
    <row r="1264" spans="2:22" x14ac:dyDescent="0.35">
      <c r="B1264" s="1">
        <v>45778</v>
      </c>
      <c r="F1264" s="2"/>
      <c r="G1264" s="2"/>
      <c r="I1264" s="2">
        <f>売上予実[[#This Row],[販売単価]]*売上予実[[#This Row],[数量]]</f>
        <v>0</v>
      </c>
      <c r="N1264" t="s">
        <v>38</v>
      </c>
      <c r="O1264" t="s">
        <v>1088</v>
      </c>
      <c r="P1264" t="s">
        <v>1080</v>
      </c>
      <c r="Q1264" t="s">
        <v>1210</v>
      </c>
      <c r="R1264" t="s">
        <v>1104</v>
      </c>
      <c r="S1264">
        <f>IF(売上予実[[#This Row],[四半期]]="4Q",YEAR(売上予実[[#This Row],[受注日]])-1,YEAR(売上予実[[#This Row],[受注日]]))</f>
        <v>2025</v>
      </c>
      <c r="T1264" t="str">
        <f>IF(売上予実[[#This Row],[月]]&lt;=3,4,ROUNDUP(売上予実[[#This Row],[月]]/3,0)-1)&amp;"Q"</f>
        <v>1Q</v>
      </c>
      <c r="U1264">
        <f>MONTH(売上予実[[#This Row],[受注日]])</f>
        <v>5</v>
      </c>
      <c r="V1264" s="2">
        <v>678000</v>
      </c>
    </row>
    <row r="1265" spans="2:22" x14ac:dyDescent="0.35">
      <c r="B1265" s="1">
        <v>45778</v>
      </c>
      <c r="F1265" s="2"/>
      <c r="G1265" s="2"/>
      <c r="I1265" s="2">
        <f>売上予実[[#This Row],[販売単価]]*売上予実[[#This Row],[数量]]</f>
        <v>0</v>
      </c>
      <c r="N1265" t="s">
        <v>27</v>
      </c>
      <c r="O1265" t="s">
        <v>1084</v>
      </c>
      <c r="P1265" t="s">
        <v>1085</v>
      </c>
      <c r="Q1265" t="s">
        <v>1211</v>
      </c>
      <c r="R1265" t="s">
        <v>1106</v>
      </c>
      <c r="S1265">
        <f>IF(売上予実[[#This Row],[四半期]]="4Q",YEAR(売上予実[[#This Row],[受注日]])-1,YEAR(売上予実[[#This Row],[受注日]]))</f>
        <v>2025</v>
      </c>
      <c r="T1265" t="str">
        <f>IF(売上予実[[#This Row],[月]]&lt;=3,4,ROUNDUP(売上予実[[#This Row],[月]]/3,0)-1)&amp;"Q"</f>
        <v>1Q</v>
      </c>
      <c r="U1265">
        <f>MONTH(売上予実[[#This Row],[受注日]])</f>
        <v>5</v>
      </c>
      <c r="V1265" s="2">
        <v>1500000</v>
      </c>
    </row>
    <row r="1266" spans="2:22" x14ac:dyDescent="0.35">
      <c r="B1266" s="1">
        <v>45778</v>
      </c>
      <c r="F1266" s="2"/>
      <c r="G1266" s="2"/>
      <c r="I1266" s="2">
        <f>売上予実[[#This Row],[販売単価]]*売上予実[[#This Row],[数量]]</f>
        <v>0</v>
      </c>
      <c r="N1266" t="s">
        <v>31</v>
      </c>
      <c r="O1266" t="s">
        <v>1086</v>
      </c>
      <c r="P1266" t="s">
        <v>1077</v>
      </c>
      <c r="Q1266" t="s">
        <v>1209</v>
      </c>
      <c r="R1266" t="s">
        <v>1103</v>
      </c>
      <c r="S1266">
        <f>IF(売上予実[[#This Row],[四半期]]="4Q",YEAR(売上予実[[#This Row],[受注日]])-1,YEAR(売上予実[[#This Row],[受注日]]))</f>
        <v>2025</v>
      </c>
      <c r="T1266" t="str">
        <f>IF(売上予実[[#This Row],[月]]&lt;=3,4,ROUNDUP(売上予実[[#This Row],[月]]/3,0)-1)&amp;"Q"</f>
        <v>1Q</v>
      </c>
      <c r="U1266">
        <f>MONTH(売上予実[[#This Row],[受注日]])</f>
        <v>5</v>
      </c>
      <c r="V1266" s="2">
        <v>493000</v>
      </c>
    </row>
    <row r="1267" spans="2:22" x14ac:dyDescent="0.35">
      <c r="B1267" s="1">
        <v>45778</v>
      </c>
      <c r="F1267" s="2"/>
      <c r="G1267" s="2"/>
      <c r="I1267" s="2">
        <f>売上予実[[#This Row],[販売単価]]*売上予実[[#This Row],[数量]]</f>
        <v>0</v>
      </c>
      <c r="N1267" t="s">
        <v>7</v>
      </c>
      <c r="O1267" t="s">
        <v>1076</v>
      </c>
      <c r="P1267" t="s">
        <v>1077</v>
      </c>
      <c r="Q1267" t="s">
        <v>1209</v>
      </c>
      <c r="R1267" t="s">
        <v>1103</v>
      </c>
      <c r="S1267">
        <f>IF(売上予実[[#This Row],[四半期]]="4Q",YEAR(売上予実[[#This Row],[受注日]])-1,YEAR(売上予実[[#This Row],[受注日]]))</f>
        <v>2025</v>
      </c>
      <c r="T1267" t="str">
        <f>IF(売上予実[[#This Row],[月]]&lt;=3,4,ROUNDUP(売上予実[[#This Row],[月]]/3,0)-1)&amp;"Q"</f>
        <v>1Q</v>
      </c>
      <c r="U1267">
        <f>MONTH(売上予実[[#This Row],[受注日]])</f>
        <v>5</v>
      </c>
      <c r="V1267" s="2">
        <v>1540000</v>
      </c>
    </row>
    <row r="1268" spans="2:22" x14ac:dyDescent="0.35">
      <c r="B1268" s="1">
        <v>45778</v>
      </c>
      <c r="F1268" s="2"/>
      <c r="G1268" s="2"/>
      <c r="I1268" s="2">
        <f>売上予実[[#This Row],[販売単価]]*売上予実[[#This Row],[数量]]</f>
        <v>0</v>
      </c>
      <c r="N1268" t="s">
        <v>51</v>
      </c>
      <c r="O1268" t="s">
        <v>1092</v>
      </c>
      <c r="P1268" t="s">
        <v>1080</v>
      </c>
      <c r="Q1268" t="s">
        <v>1210</v>
      </c>
      <c r="R1268" t="s">
        <v>1104</v>
      </c>
      <c r="S1268">
        <f>IF(売上予実[[#This Row],[四半期]]="4Q",YEAR(売上予実[[#This Row],[受注日]])-1,YEAR(売上予実[[#This Row],[受注日]]))</f>
        <v>2025</v>
      </c>
      <c r="T1268" t="str">
        <f>IF(売上予実[[#This Row],[月]]&lt;=3,4,ROUNDUP(売上予実[[#This Row],[月]]/3,0)-1)&amp;"Q"</f>
        <v>1Q</v>
      </c>
      <c r="U1268">
        <f>MONTH(売上予実[[#This Row],[受注日]])</f>
        <v>5</v>
      </c>
      <c r="V1268" s="2">
        <v>616000</v>
      </c>
    </row>
    <row r="1269" spans="2:22" x14ac:dyDescent="0.35">
      <c r="B1269" s="1">
        <v>45778</v>
      </c>
      <c r="F1269" s="2"/>
      <c r="G1269" s="2"/>
      <c r="I1269" s="2">
        <f>売上予実[[#This Row],[販売単価]]*売上予実[[#This Row],[数量]]</f>
        <v>0</v>
      </c>
      <c r="N1269" t="s">
        <v>15</v>
      </c>
      <c r="O1269" t="s">
        <v>1079</v>
      </c>
      <c r="P1269" t="s">
        <v>1080</v>
      </c>
      <c r="Q1269" t="s">
        <v>1210</v>
      </c>
      <c r="R1269" t="s">
        <v>1104</v>
      </c>
      <c r="S1269">
        <f>IF(売上予実[[#This Row],[四半期]]="4Q",YEAR(売上予実[[#This Row],[受注日]])-1,YEAR(売上予実[[#This Row],[受注日]]))</f>
        <v>2025</v>
      </c>
      <c r="T1269" t="str">
        <f>IF(売上予実[[#This Row],[月]]&lt;=3,4,ROUNDUP(売上予実[[#This Row],[月]]/3,0)-1)&amp;"Q"</f>
        <v>1Q</v>
      </c>
      <c r="U1269">
        <f>MONTH(売上予実[[#This Row],[受注日]])</f>
        <v>5</v>
      </c>
      <c r="V1269" s="2">
        <v>1100000</v>
      </c>
    </row>
    <row r="1270" spans="2:22" x14ac:dyDescent="0.35">
      <c r="B1270" s="1">
        <v>45778</v>
      </c>
      <c r="F1270" s="2"/>
      <c r="G1270" s="2"/>
      <c r="I1270" s="2">
        <f>売上予実[[#This Row],[販売単価]]*売上予実[[#This Row],[数量]]</f>
        <v>0</v>
      </c>
      <c r="N1270" t="s">
        <v>11</v>
      </c>
      <c r="O1270" t="s">
        <v>1078</v>
      </c>
      <c r="P1270" t="s">
        <v>1077</v>
      </c>
      <c r="Q1270" t="s">
        <v>1209</v>
      </c>
      <c r="R1270" t="s">
        <v>1103</v>
      </c>
      <c r="S1270">
        <f>IF(売上予実[[#This Row],[四半期]]="4Q",YEAR(売上予実[[#This Row],[受注日]])-1,YEAR(売上予実[[#This Row],[受注日]]))</f>
        <v>2025</v>
      </c>
      <c r="T1270" t="str">
        <f>IF(売上予実[[#This Row],[月]]&lt;=3,4,ROUNDUP(売上予実[[#This Row],[月]]/3,0)-1)&amp;"Q"</f>
        <v>1Q</v>
      </c>
      <c r="U1270">
        <f>MONTH(売上予実[[#This Row],[受注日]])</f>
        <v>5</v>
      </c>
      <c r="V1270" s="2">
        <v>1232000</v>
      </c>
    </row>
    <row r="1271" spans="2:22" x14ac:dyDescent="0.35">
      <c r="B1271" s="1">
        <v>45778</v>
      </c>
      <c r="F1271" s="2"/>
      <c r="G1271" s="2"/>
      <c r="I1271" s="2">
        <f>売上予実[[#This Row],[販売単価]]*売上予実[[#This Row],[数量]]</f>
        <v>0</v>
      </c>
      <c r="N1271" t="s">
        <v>57</v>
      </c>
      <c r="O1271" t="s">
        <v>1094</v>
      </c>
      <c r="P1271" t="s">
        <v>1080</v>
      </c>
      <c r="Q1271" t="s">
        <v>1210</v>
      </c>
      <c r="R1271" t="s">
        <v>1104</v>
      </c>
      <c r="S1271">
        <f>IF(売上予実[[#This Row],[四半期]]="4Q",YEAR(売上予実[[#This Row],[受注日]])-1,YEAR(売上予実[[#This Row],[受注日]]))</f>
        <v>2025</v>
      </c>
      <c r="T1271" t="str">
        <f>IF(売上予実[[#This Row],[月]]&lt;=3,4,ROUNDUP(売上予実[[#This Row],[月]]/3,0)-1)&amp;"Q"</f>
        <v>1Q</v>
      </c>
      <c r="U1271">
        <f>MONTH(売上予実[[#This Row],[受注日]])</f>
        <v>5</v>
      </c>
      <c r="V1271" s="2">
        <v>493000</v>
      </c>
    </row>
    <row r="1272" spans="2:22" x14ac:dyDescent="0.35">
      <c r="B1272" s="1">
        <v>45778</v>
      </c>
      <c r="F1272" s="2"/>
      <c r="G1272" s="2"/>
      <c r="I1272" s="2">
        <f>売上予実[[#This Row],[販売単価]]*売上予実[[#This Row],[数量]]</f>
        <v>0</v>
      </c>
      <c r="N1272" t="s">
        <v>78</v>
      </c>
      <c r="O1272" t="s">
        <v>1097</v>
      </c>
      <c r="P1272" t="s">
        <v>1080</v>
      </c>
      <c r="Q1272" t="s">
        <v>1210</v>
      </c>
      <c r="R1272" t="s">
        <v>1104</v>
      </c>
      <c r="S1272">
        <f>IF(売上予実[[#This Row],[四半期]]="4Q",YEAR(売上予実[[#This Row],[受注日]])-1,YEAR(売上予実[[#This Row],[受注日]]))</f>
        <v>2025</v>
      </c>
      <c r="T1272" t="str">
        <f>IF(売上予実[[#This Row],[月]]&lt;=3,4,ROUNDUP(売上予実[[#This Row],[月]]/3,0)-1)&amp;"Q"</f>
        <v>1Q</v>
      </c>
      <c r="U1272">
        <f>MONTH(売上予実[[#This Row],[受注日]])</f>
        <v>5</v>
      </c>
      <c r="V1272" s="2">
        <v>986000</v>
      </c>
    </row>
    <row r="1273" spans="2:22" x14ac:dyDescent="0.35">
      <c r="B1273" s="1">
        <v>45778</v>
      </c>
      <c r="F1273" s="2"/>
      <c r="G1273" s="2"/>
      <c r="I1273" s="2">
        <f>売上予実[[#This Row],[販売単価]]*売上予実[[#This Row],[数量]]</f>
        <v>0</v>
      </c>
      <c r="N1273" t="s">
        <v>54</v>
      </c>
      <c r="O1273" t="s">
        <v>1093</v>
      </c>
      <c r="P1273" t="s">
        <v>1082</v>
      </c>
      <c r="Q1273" t="s">
        <v>1210</v>
      </c>
      <c r="R1273" t="s">
        <v>1105</v>
      </c>
      <c r="S1273">
        <f>IF(売上予実[[#This Row],[四半期]]="4Q",YEAR(売上予実[[#This Row],[受注日]])-1,YEAR(売上予実[[#This Row],[受注日]]))</f>
        <v>2025</v>
      </c>
      <c r="T1273" t="str">
        <f>IF(売上予実[[#This Row],[月]]&lt;=3,4,ROUNDUP(売上予実[[#This Row],[月]]/3,0)-1)&amp;"Q"</f>
        <v>1Q</v>
      </c>
      <c r="U1273">
        <f>MONTH(売上予実[[#This Row],[受注日]])</f>
        <v>5</v>
      </c>
      <c r="V1273" s="2">
        <v>1848000</v>
      </c>
    </row>
    <row r="1274" spans="2:22" x14ac:dyDescent="0.35">
      <c r="B1274" s="1">
        <v>45778</v>
      </c>
      <c r="F1274" s="2"/>
      <c r="G1274" s="2"/>
      <c r="I1274" s="2">
        <f>売上予実[[#This Row],[販売単価]]*売上予実[[#This Row],[数量]]</f>
        <v>0</v>
      </c>
      <c r="N1274" t="s">
        <v>42</v>
      </c>
      <c r="O1274" t="s">
        <v>1089</v>
      </c>
      <c r="P1274" t="s">
        <v>1077</v>
      </c>
      <c r="Q1274" t="s">
        <v>1209</v>
      </c>
      <c r="R1274" t="s">
        <v>1103</v>
      </c>
      <c r="S1274">
        <f>IF(売上予実[[#This Row],[四半期]]="4Q",YEAR(売上予実[[#This Row],[受注日]])-1,YEAR(売上予実[[#This Row],[受注日]]))</f>
        <v>2025</v>
      </c>
      <c r="T1274" t="str">
        <f>IF(売上予実[[#This Row],[月]]&lt;=3,4,ROUNDUP(売上予実[[#This Row],[月]]/3,0)-1)&amp;"Q"</f>
        <v>1Q</v>
      </c>
      <c r="U1274">
        <f>MONTH(売上予実[[#This Row],[受注日]])</f>
        <v>5</v>
      </c>
      <c r="V1274" s="2">
        <v>616000</v>
      </c>
    </row>
    <row r="1275" spans="2:22" x14ac:dyDescent="0.35">
      <c r="B1275" s="1">
        <v>45778</v>
      </c>
      <c r="F1275" s="2"/>
      <c r="G1275" s="2"/>
      <c r="I1275" s="2">
        <f>売上予実[[#This Row],[販売単価]]*売上予実[[#This Row],[数量]]</f>
        <v>0</v>
      </c>
      <c r="N1275" t="s">
        <v>34</v>
      </c>
      <c r="O1275" t="s">
        <v>1087</v>
      </c>
      <c r="P1275" t="s">
        <v>1085</v>
      </c>
      <c r="Q1275" t="s">
        <v>1211</v>
      </c>
      <c r="R1275" t="s">
        <v>1106</v>
      </c>
      <c r="S1275">
        <f>IF(売上予実[[#This Row],[四半期]]="4Q",YEAR(売上予実[[#This Row],[受注日]])-1,YEAR(売上予実[[#This Row],[受注日]]))</f>
        <v>2025</v>
      </c>
      <c r="T1275" t="str">
        <f>IF(売上予実[[#This Row],[月]]&lt;=3,4,ROUNDUP(売上予実[[#This Row],[月]]/3,0)-1)&amp;"Q"</f>
        <v>1Q</v>
      </c>
      <c r="U1275">
        <f>MONTH(売上予実[[#This Row],[受注日]])</f>
        <v>5</v>
      </c>
      <c r="V1275" s="2">
        <v>1109000</v>
      </c>
    </row>
    <row r="1276" spans="2:22" x14ac:dyDescent="0.35">
      <c r="B1276" s="1">
        <v>45778</v>
      </c>
      <c r="F1276" s="2"/>
      <c r="G1276" s="2"/>
      <c r="I1276" s="2">
        <f>売上予実[[#This Row],[販売単価]]*売上予実[[#This Row],[数量]]</f>
        <v>0</v>
      </c>
      <c r="N1276" t="s">
        <v>19</v>
      </c>
      <c r="O1276" t="s">
        <v>1081</v>
      </c>
      <c r="P1276" t="s">
        <v>1082</v>
      </c>
      <c r="Q1276" t="s">
        <v>1210</v>
      </c>
      <c r="R1276" t="s">
        <v>1105</v>
      </c>
      <c r="S1276">
        <f>IF(売上予実[[#This Row],[四半期]]="4Q",YEAR(売上予実[[#This Row],[受注日]])-1,YEAR(売上予実[[#This Row],[受注日]]))</f>
        <v>2025</v>
      </c>
      <c r="T1276" t="str">
        <f>IF(売上予実[[#This Row],[月]]&lt;=3,4,ROUNDUP(売上予実[[#This Row],[月]]/3,0)-1)&amp;"Q"</f>
        <v>1Q</v>
      </c>
      <c r="U1276">
        <f>MONTH(売上予実[[#This Row],[受注日]])</f>
        <v>5</v>
      </c>
      <c r="V1276" s="2">
        <v>863000</v>
      </c>
    </row>
    <row r="1277" spans="2:22" x14ac:dyDescent="0.35">
      <c r="B1277" s="1">
        <v>45778</v>
      </c>
      <c r="F1277" s="2"/>
      <c r="G1277" s="2"/>
      <c r="I1277" s="2">
        <f>売上予実[[#This Row],[販売単価]]*売上予実[[#This Row],[数量]]</f>
        <v>0</v>
      </c>
      <c r="N1277" t="s">
        <v>46</v>
      </c>
      <c r="O1277" t="s">
        <v>1090</v>
      </c>
      <c r="P1277" t="s">
        <v>1091</v>
      </c>
      <c r="Q1277" t="s">
        <v>1209</v>
      </c>
      <c r="R1277" t="s">
        <v>1107</v>
      </c>
      <c r="S1277">
        <f>IF(売上予実[[#This Row],[四半期]]="4Q",YEAR(売上予実[[#This Row],[受注日]])-1,YEAR(売上予実[[#This Row],[受注日]]))</f>
        <v>2025</v>
      </c>
      <c r="T1277" t="str">
        <f>IF(売上予実[[#This Row],[月]]&lt;=3,4,ROUNDUP(売上予実[[#This Row],[月]]/3,0)-1)&amp;"Q"</f>
        <v>1Q</v>
      </c>
      <c r="U1277">
        <f>MONTH(売上予実[[#This Row],[受注日]])</f>
        <v>5</v>
      </c>
      <c r="V1277" s="2">
        <v>863000</v>
      </c>
    </row>
    <row r="1278" spans="2:22" x14ac:dyDescent="0.35">
      <c r="B1278" s="1">
        <v>45778</v>
      </c>
      <c r="F1278" s="2"/>
      <c r="G1278" s="2"/>
      <c r="I1278" s="2">
        <f>売上予実[[#This Row],[販売単価]]*売上予実[[#This Row],[数量]]</f>
        <v>0</v>
      </c>
      <c r="N1278" t="s">
        <v>105</v>
      </c>
      <c r="O1278" t="s">
        <v>1100</v>
      </c>
      <c r="P1278" t="s">
        <v>1091</v>
      </c>
      <c r="Q1278" t="s">
        <v>1209</v>
      </c>
      <c r="R1278" t="s">
        <v>1107</v>
      </c>
      <c r="S1278">
        <f>IF(売上予実[[#This Row],[四半期]]="4Q",YEAR(売上予実[[#This Row],[受注日]])-1,YEAR(売上予実[[#This Row],[受注日]]))</f>
        <v>2025</v>
      </c>
      <c r="T1278" t="str">
        <f>IF(売上予実[[#This Row],[月]]&lt;=3,4,ROUNDUP(売上予実[[#This Row],[月]]/3,0)-1)&amp;"Q"</f>
        <v>1Q</v>
      </c>
      <c r="U1278">
        <f>MONTH(売上予実[[#This Row],[受注日]])</f>
        <v>5</v>
      </c>
      <c r="V1278" s="2">
        <v>801000</v>
      </c>
    </row>
    <row r="1279" spans="2:22" x14ac:dyDescent="0.35">
      <c r="B1279" s="1">
        <v>45778</v>
      </c>
      <c r="F1279" s="2"/>
      <c r="G1279" s="2"/>
      <c r="I1279" s="2">
        <f>売上予実[[#This Row],[販売単価]]*売上予実[[#This Row],[数量]]</f>
        <v>0</v>
      </c>
      <c r="N1279" t="s">
        <v>82</v>
      </c>
      <c r="O1279" t="s">
        <v>1098</v>
      </c>
      <c r="P1279" t="s">
        <v>1085</v>
      </c>
      <c r="Q1279" t="s">
        <v>1211</v>
      </c>
      <c r="R1279" t="s">
        <v>1106</v>
      </c>
      <c r="S1279">
        <f>IF(売上予実[[#This Row],[四半期]]="4Q",YEAR(売上予実[[#This Row],[受注日]])-1,YEAR(売上予実[[#This Row],[受注日]]))</f>
        <v>2025</v>
      </c>
      <c r="T1279" t="str">
        <f>IF(売上予実[[#This Row],[月]]&lt;=3,4,ROUNDUP(売上予実[[#This Row],[月]]/3,0)-1)&amp;"Q"</f>
        <v>1Q</v>
      </c>
      <c r="U1279">
        <f>MONTH(売上予実[[#This Row],[受注日]])</f>
        <v>5</v>
      </c>
      <c r="V1279" s="2">
        <v>370000</v>
      </c>
    </row>
    <row r="1280" spans="2:22" x14ac:dyDescent="0.35">
      <c r="B1280" s="1">
        <v>45778</v>
      </c>
      <c r="F1280" s="2"/>
      <c r="G1280" s="2"/>
      <c r="I1280" s="2">
        <f>売上予実[[#This Row],[販売単価]]*売上予実[[#This Row],[数量]]</f>
        <v>0</v>
      </c>
      <c r="N1280" t="s">
        <v>67</v>
      </c>
      <c r="O1280" t="s">
        <v>1096</v>
      </c>
      <c r="P1280" t="s">
        <v>1082</v>
      </c>
      <c r="Q1280" t="s">
        <v>1210</v>
      </c>
      <c r="R1280" t="s">
        <v>1105</v>
      </c>
      <c r="S1280">
        <f>IF(売上予実[[#This Row],[四半期]]="4Q",YEAR(売上予実[[#This Row],[受注日]])-1,YEAR(売上予実[[#This Row],[受注日]]))</f>
        <v>2025</v>
      </c>
      <c r="T1280" t="str">
        <f>IF(売上予実[[#This Row],[月]]&lt;=3,4,ROUNDUP(売上予実[[#This Row],[月]]/3,0)-1)&amp;"Q"</f>
        <v>1Q</v>
      </c>
      <c r="U1280">
        <f>MONTH(売上予実[[#This Row],[受注日]])</f>
        <v>5</v>
      </c>
      <c r="V1280" s="2">
        <v>2710000</v>
      </c>
    </row>
    <row r="1281" spans="2:22" x14ac:dyDescent="0.35">
      <c r="B1281" s="1">
        <v>45778</v>
      </c>
      <c r="F1281" s="2"/>
      <c r="G1281" s="2"/>
      <c r="I1281" s="2">
        <f>売上予実[[#This Row],[販売単価]]*売上予実[[#This Row],[数量]]</f>
        <v>0</v>
      </c>
      <c r="N1281" t="s">
        <v>64</v>
      </c>
      <c r="O1281" t="s">
        <v>1095</v>
      </c>
      <c r="P1281" t="s">
        <v>1085</v>
      </c>
      <c r="Q1281" t="s">
        <v>1211</v>
      </c>
      <c r="R1281" t="s">
        <v>1106</v>
      </c>
      <c r="S1281">
        <f>IF(売上予実[[#This Row],[四半期]]="4Q",YEAR(売上予実[[#This Row],[受注日]])-1,YEAR(売上予実[[#This Row],[受注日]]))</f>
        <v>2025</v>
      </c>
      <c r="T1281" t="str">
        <f>IF(売上予実[[#This Row],[月]]&lt;=3,4,ROUNDUP(売上予実[[#This Row],[月]]/3,0)-1)&amp;"Q"</f>
        <v>1Q</v>
      </c>
      <c r="U1281">
        <f>MONTH(売上予実[[#This Row],[受注日]])</f>
        <v>5</v>
      </c>
      <c r="V1281" s="2">
        <v>1109000</v>
      </c>
    </row>
    <row r="1282" spans="2:22" x14ac:dyDescent="0.35">
      <c r="B1282" s="1">
        <v>45809</v>
      </c>
      <c r="F1282" s="2"/>
      <c r="G1282" s="2"/>
      <c r="I1282" s="2">
        <f>売上予実[[#This Row],[販売単価]]*売上予実[[#This Row],[数量]]</f>
        <v>0</v>
      </c>
      <c r="N1282" t="s">
        <v>23</v>
      </c>
      <c r="O1282" t="s">
        <v>1083</v>
      </c>
      <c r="P1282" t="s">
        <v>1082</v>
      </c>
      <c r="Q1282" t="s">
        <v>1210</v>
      </c>
      <c r="R1282" t="s">
        <v>1105</v>
      </c>
      <c r="S1282">
        <f>IF(売上予実[[#This Row],[四半期]]="4Q",YEAR(売上予実[[#This Row],[受注日]])-1,YEAR(売上予実[[#This Row],[受注日]]))</f>
        <v>2025</v>
      </c>
      <c r="T1282" t="str">
        <f>IF(売上予実[[#This Row],[月]]&lt;=3,4,ROUNDUP(売上予実[[#This Row],[月]]/3,0)-1)&amp;"Q"</f>
        <v>1Q</v>
      </c>
      <c r="U1282">
        <f>MONTH(売上予実[[#This Row],[受注日]])</f>
        <v>6</v>
      </c>
      <c r="V1282" s="2">
        <v>1355000</v>
      </c>
    </row>
    <row r="1283" spans="2:22" x14ac:dyDescent="0.35">
      <c r="B1283" s="1">
        <v>45809</v>
      </c>
      <c r="F1283" s="2"/>
      <c r="G1283" s="2"/>
      <c r="I1283" s="2">
        <f>売上予実[[#This Row],[販売単価]]*売上予実[[#This Row],[数量]]</f>
        <v>0</v>
      </c>
      <c r="N1283" t="s">
        <v>100</v>
      </c>
      <c r="O1283" t="s">
        <v>1099</v>
      </c>
      <c r="P1283" t="s">
        <v>1080</v>
      </c>
      <c r="Q1283" t="s">
        <v>1210</v>
      </c>
      <c r="R1283" t="s">
        <v>1104</v>
      </c>
      <c r="S1283">
        <f>IF(売上予実[[#This Row],[四半期]]="4Q",YEAR(売上予実[[#This Row],[受注日]])-1,YEAR(売上予実[[#This Row],[受注日]]))</f>
        <v>2025</v>
      </c>
      <c r="T1283" t="str">
        <f>IF(売上予実[[#This Row],[月]]&lt;=3,4,ROUNDUP(売上予実[[#This Row],[月]]/3,0)-1)&amp;"Q"</f>
        <v>1Q</v>
      </c>
      <c r="U1283">
        <f>MONTH(売上予実[[#This Row],[受注日]])</f>
        <v>6</v>
      </c>
      <c r="V1283" s="2">
        <v>247000</v>
      </c>
    </row>
    <row r="1284" spans="2:22" x14ac:dyDescent="0.35">
      <c r="B1284" s="1">
        <v>45809</v>
      </c>
      <c r="F1284" s="2"/>
      <c r="G1284" s="2"/>
      <c r="I1284" s="2">
        <f>売上予実[[#This Row],[販売単価]]*売上予実[[#This Row],[数量]]</f>
        <v>0</v>
      </c>
      <c r="N1284" t="s">
        <v>38</v>
      </c>
      <c r="O1284" t="s">
        <v>1088</v>
      </c>
      <c r="P1284" t="s">
        <v>1080</v>
      </c>
      <c r="Q1284" t="s">
        <v>1210</v>
      </c>
      <c r="R1284" t="s">
        <v>1104</v>
      </c>
      <c r="S1284">
        <f>IF(売上予実[[#This Row],[四半期]]="4Q",YEAR(売上予実[[#This Row],[受注日]])-1,YEAR(売上予実[[#This Row],[受注日]]))</f>
        <v>2025</v>
      </c>
      <c r="T1284" t="str">
        <f>IF(売上予実[[#This Row],[月]]&lt;=3,4,ROUNDUP(売上予実[[#This Row],[月]]/3,0)-1)&amp;"Q"</f>
        <v>1Q</v>
      </c>
      <c r="U1284">
        <f>MONTH(売上予実[[#This Row],[受注日]])</f>
        <v>6</v>
      </c>
      <c r="V1284" s="2">
        <v>678000</v>
      </c>
    </row>
    <row r="1285" spans="2:22" x14ac:dyDescent="0.35">
      <c r="B1285" s="1">
        <v>45809</v>
      </c>
      <c r="F1285" s="2"/>
      <c r="G1285" s="2"/>
      <c r="I1285" s="2">
        <f>売上予実[[#This Row],[販売単価]]*売上予実[[#This Row],[数量]]</f>
        <v>0</v>
      </c>
      <c r="N1285" t="s">
        <v>27</v>
      </c>
      <c r="O1285" t="s">
        <v>1084</v>
      </c>
      <c r="P1285" t="s">
        <v>1085</v>
      </c>
      <c r="Q1285" t="s">
        <v>1211</v>
      </c>
      <c r="R1285" t="s">
        <v>1106</v>
      </c>
      <c r="S1285">
        <f>IF(売上予実[[#This Row],[四半期]]="4Q",YEAR(売上予実[[#This Row],[受注日]])-1,YEAR(売上予実[[#This Row],[受注日]]))</f>
        <v>2025</v>
      </c>
      <c r="T1285" t="str">
        <f>IF(売上予実[[#This Row],[月]]&lt;=3,4,ROUNDUP(売上予実[[#This Row],[月]]/3,0)-1)&amp;"Q"</f>
        <v>1Q</v>
      </c>
      <c r="U1285">
        <f>MONTH(売上予実[[#This Row],[受注日]])</f>
        <v>6</v>
      </c>
      <c r="V1285" s="2">
        <v>1500000</v>
      </c>
    </row>
    <row r="1286" spans="2:22" x14ac:dyDescent="0.35">
      <c r="B1286" s="1">
        <v>45809</v>
      </c>
      <c r="F1286" s="2"/>
      <c r="G1286" s="2"/>
      <c r="I1286" s="2">
        <f>売上予実[[#This Row],[販売単価]]*売上予実[[#This Row],[数量]]</f>
        <v>0</v>
      </c>
      <c r="N1286" t="s">
        <v>31</v>
      </c>
      <c r="O1286" t="s">
        <v>1086</v>
      </c>
      <c r="P1286" t="s">
        <v>1077</v>
      </c>
      <c r="Q1286" t="s">
        <v>1209</v>
      </c>
      <c r="R1286" t="s">
        <v>1103</v>
      </c>
      <c r="S1286">
        <f>IF(売上予実[[#This Row],[四半期]]="4Q",YEAR(売上予実[[#This Row],[受注日]])-1,YEAR(売上予実[[#This Row],[受注日]]))</f>
        <v>2025</v>
      </c>
      <c r="T1286" t="str">
        <f>IF(売上予実[[#This Row],[月]]&lt;=3,4,ROUNDUP(売上予実[[#This Row],[月]]/3,0)-1)&amp;"Q"</f>
        <v>1Q</v>
      </c>
      <c r="U1286">
        <f>MONTH(売上予実[[#This Row],[受注日]])</f>
        <v>6</v>
      </c>
      <c r="V1286" s="2">
        <v>493000</v>
      </c>
    </row>
    <row r="1287" spans="2:22" x14ac:dyDescent="0.35">
      <c r="B1287" s="1">
        <v>45809</v>
      </c>
      <c r="F1287" s="2"/>
      <c r="G1287" s="2"/>
      <c r="I1287" s="2">
        <f>売上予実[[#This Row],[販売単価]]*売上予実[[#This Row],[数量]]</f>
        <v>0</v>
      </c>
      <c r="N1287" t="s">
        <v>7</v>
      </c>
      <c r="O1287" t="s">
        <v>1076</v>
      </c>
      <c r="P1287" t="s">
        <v>1077</v>
      </c>
      <c r="Q1287" t="s">
        <v>1209</v>
      </c>
      <c r="R1287" t="s">
        <v>1103</v>
      </c>
      <c r="S1287">
        <f>IF(売上予実[[#This Row],[四半期]]="4Q",YEAR(売上予実[[#This Row],[受注日]])-1,YEAR(売上予実[[#This Row],[受注日]]))</f>
        <v>2025</v>
      </c>
      <c r="T1287" t="str">
        <f>IF(売上予実[[#This Row],[月]]&lt;=3,4,ROUNDUP(売上予実[[#This Row],[月]]/3,0)-1)&amp;"Q"</f>
        <v>1Q</v>
      </c>
      <c r="U1287">
        <f>MONTH(売上予実[[#This Row],[受注日]])</f>
        <v>6</v>
      </c>
      <c r="V1287" s="2">
        <v>1540000</v>
      </c>
    </row>
    <row r="1288" spans="2:22" x14ac:dyDescent="0.35">
      <c r="B1288" s="1">
        <v>45809</v>
      </c>
      <c r="F1288" s="2"/>
      <c r="G1288" s="2"/>
      <c r="I1288" s="2">
        <f>売上予実[[#This Row],[販売単価]]*売上予実[[#This Row],[数量]]</f>
        <v>0</v>
      </c>
      <c r="N1288" t="s">
        <v>51</v>
      </c>
      <c r="O1288" t="s">
        <v>1092</v>
      </c>
      <c r="P1288" t="s">
        <v>1080</v>
      </c>
      <c r="Q1288" t="s">
        <v>1210</v>
      </c>
      <c r="R1288" t="s">
        <v>1104</v>
      </c>
      <c r="S1288">
        <f>IF(売上予実[[#This Row],[四半期]]="4Q",YEAR(売上予実[[#This Row],[受注日]])-1,YEAR(売上予実[[#This Row],[受注日]]))</f>
        <v>2025</v>
      </c>
      <c r="T1288" t="str">
        <f>IF(売上予実[[#This Row],[月]]&lt;=3,4,ROUNDUP(売上予実[[#This Row],[月]]/3,0)-1)&amp;"Q"</f>
        <v>1Q</v>
      </c>
      <c r="U1288">
        <f>MONTH(売上予実[[#This Row],[受注日]])</f>
        <v>6</v>
      </c>
      <c r="V1288" s="2">
        <v>616000</v>
      </c>
    </row>
    <row r="1289" spans="2:22" x14ac:dyDescent="0.35">
      <c r="B1289" s="1">
        <v>45809</v>
      </c>
      <c r="F1289" s="2"/>
      <c r="G1289" s="2"/>
      <c r="I1289" s="2">
        <f>売上予実[[#This Row],[販売単価]]*売上予実[[#This Row],[数量]]</f>
        <v>0</v>
      </c>
      <c r="N1289" t="s">
        <v>15</v>
      </c>
      <c r="O1289" t="s">
        <v>1079</v>
      </c>
      <c r="P1289" t="s">
        <v>1080</v>
      </c>
      <c r="Q1289" t="s">
        <v>1210</v>
      </c>
      <c r="R1289" t="s">
        <v>1104</v>
      </c>
      <c r="S1289">
        <f>IF(売上予実[[#This Row],[四半期]]="4Q",YEAR(売上予実[[#This Row],[受注日]])-1,YEAR(売上予実[[#This Row],[受注日]]))</f>
        <v>2025</v>
      </c>
      <c r="T1289" t="str">
        <f>IF(売上予実[[#This Row],[月]]&lt;=3,4,ROUNDUP(売上予実[[#This Row],[月]]/3,0)-1)&amp;"Q"</f>
        <v>1Q</v>
      </c>
      <c r="U1289">
        <f>MONTH(売上予実[[#This Row],[受注日]])</f>
        <v>6</v>
      </c>
      <c r="V1289" s="2">
        <v>1100000</v>
      </c>
    </row>
    <row r="1290" spans="2:22" x14ac:dyDescent="0.35">
      <c r="B1290" s="1">
        <v>45809</v>
      </c>
      <c r="F1290" s="2"/>
      <c r="G1290" s="2"/>
      <c r="I1290" s="2">
        <f>売上予実[[#This Row],[販売単価]]*売上予実[[#This Row],[数量]]</f>
        <v>0</v>
      </c>
      <c r="N1290" t="s">
        <v>11</v>
      </c>
      <c r="O1290" t="s">
        <v>1078</v>
      </c>
      <c r="P1290" t="s">
        <v>1077</v>
      </c>
      <c r="Q1290" t="s">
        <v>1209</v>
      </c>
      <c r="R1290" t="s">
        <v>1103</v>
      </c>
      <c r="S1290">
        <f>IF(売上予実[[#This Row],[四半期]]="4Q",YEAR(売上予実[[#This Row],[受注日]])-1,YEAR(売上予実[[#This Row],[受注日]]))</f>
        <v>2025</v>
      </c>
      <c r="T1290" t="str">
        <f>IF(売上予実[[#This Row],[月]]&lt;=3,4,ROUNDUP(売上予実[[#This Row],[月]]/3,0)-1)&amp;"Q"</f>
        <v>1Q</v>
      </c>
      <c r="U1290">
        <f>MONTH(売上予実[[#This Row],[受注日]])</f>
        <v>6</v>
      </c>
      <c r="V1290" s="2">
        <v>1232000</v>
      </c>
    </row>
    <row r="1291" spans="2:22" x14ac:dyDescent="0.35">
      <c r="B1291" s="1">
        <v>45809</v>
      </c>
      <c r="F1291" s="2"/>
      <c r="G1291" s="2"/>
      <c r="I1291" s="2">
        <f>売上予実[[#This Row],[販売単価]]*売上予実[[#This Row],[数量]]</f>
        <v>0</v>
      </c>
      <c r="N1291" t="s">
        <v>57</v>
      </c>
      <c r="O1291" t="s">
        <v>1094</v>
      </c>
      <c r="P1291" t="s">
        <v>1080</v>
      </c>
      <c r="Q1291" t="s">
        <v>1210</v>
      </c>
      <c r="R1291" t="s">
        <v>1104</v>
      </c>
      <c r="S1291">
        <f>IF(売上予実[[#This Row],[四半期]]="4Q",YEAR(売上予実[[#This Row],[受注日]])-1,YEAR(売上予実[[#This Row],[受注日]]))</f>
        <v>2025</v>
      </c>
      <c r="T1291" t="str">
        <f>IF(売上予実[[#This Row],[月]]&lt;=3,4,ROUNDUP(売上予実[[#This Row],[月]]/3,0)-1)&amp;"Q"</f>
        <v>1Q</v>
      </c>
      <c r="U1291">
        <f>MONTH(売上予実[[#This Row],[受注日]])</f>
        <v>6</v>
      </c>
      <c r="V1291" s="2">
        <v>493000</v>
      </c>
    </row>
    <row r="1292" spans="2:22" x14ac:dyDescent="0.35">
      <c r="B1292" s="1">
        <v>45809</v>
      </c>
      <c r="F1292" s="2"/>
      <c r="G1292" s="2"/>
      <c r="I1292" s="2">
        <f>売上予実[[#This Row],[販売単価]]*売上予実[[#This Row],[数量]]</f>
        <v>0</v>
      </c>
      <c r="N1292" t="s">
        <v>78</v>
      </c>
      <c r="O1292" t="s">
        <v>1097</v>
      </c>
      <c r="P1292" t="s">
        <v>1080</v>
      </c>
      <c r="Q1292" t="s">
        <v>1210</v>
      </c>
      <c r="R1292" t="s">
        <v>1104</v>
      </c>
      <c r="S1292">
        <f>IF(売上予実[[#This Row],[四半期]]="4Q",YEAR(売上予実[[#This Row],[受注日]])-1,YEAR(売上予実[[#This Row],[受注日]]))</f>
        <v>2025</v>
      </c>
      <c r="T1292" t="str">
        <f>IF(売上予実[[#This Row],[月]]&lt;=3,4,ROUNDUP(売上予実[[#This Row],[月]]/3,0)-1)&amp;"Q"</f>
        <v>1Q</v>
      </c>
      <c r="U1292">
        <f>MONTH(売上予実[[#This Row],[受注日]])</f>
        <v>6</v>
      </c>
      <c r="V1292" s="2">
        <v>986000</v>
      </c>
    </row>
    <row r="1293" spans="2:22" x14ac:dyDescent="0.35">
      <c r="B1293" s="1">
        <v>45809</v>
      </c>
      <c r="F1293" s="2"/>
      <c r="G1293" s="2"/>
      <c r="I1293" s="2">
        <f>売上予実[[#This Row],[販売単価]]*売上予実[[#This Row],[数量]]</f>
        <v>0</v>
      </c>
      <c r="N1293" t="s">
        <v>54</v>
      </c>
      <c r="O1293" t="s">
        <v>1093</v>
      </c>
      <c r="P1293" t="s">
        <v>1082</v>
      </c>
      <c r="Q1293" t="s">
        <v>1210</v>
      </c>
      <c r="R1293" t="s">
        <v>1105</v>
      </c>
      <c r="S1293">
        <f>IF(売上予実[[#This Row],[四半期]]="4Q",YEAR(売上予実[[#This Row],[受注日]])-1,YEAR(売上予実[[#This Row],[受注日]]))</f>
        <v>2025</v>
      </c>
      <c r="T1293" t="str">
        <f>IF(売上予実[[#This Row],[月]]&lt;=3,4,ROUNDUP(売上予実[[#This Row],[月]]/3,0)-1)&amp;"Q"</f>
        <v>1Q</v>
      </c>
      <c r="U1293">
        <f>MONTH(売上予実[[#This Row],[受注日]])</f>
        <v>6</v>
      </c>
      <c r="V1293" s="2">
        <v>1848000</v>
      </c>
    </row>
    <row r="1294" spans="2:22" x14ac:dyDescent="0.35">
      <c r="B1294" s="1">
        <v>45809</v>
      </c>
      <c r="F1294" s="2"/>
      <c r="G1294" s="2"/>
      <c r="I1294" s="2">
        <f>売上予実[[#This Row],[販売単価]]*売上予実[[#This Row],[数量]]</f>
        <v>0</v>
      </c>
      <c r="N1294" t="s">
        <v>42</v>
      </c>
      <c r="O1294" t="s">
        <v>1089</v>
      </c>
      <c r="P1294" t="s">
        <v>1077</v>
      </c>
      <c r="Q1294" t="s">
        <v>1209</v>
      </c>
      <c r="R1294" t="s">
        <v>1103</v>
      </c>
      <c r="S1294">
        <f>IF(売上予実[[#This Row],[四半期]]="4Q",YEAR(売上予実[[#This Row],[受注日]])-1,YEAR(売上予実[[#This Row],[受注日]]))</f>
        <v>2025</v>
      </c>
      <c r="T1294" t="str">
        <f>IF(売上予実[[#This Row],[月]]&lt;=3,4,ROUNDUP(売上予実[[#This Row],[月]]/3,0)-1)&amp;"Q"</f>
        <v>1Q</v>
      </c>
      <c r="U1294">
        <f>MONTH(売上予実[[#This Row],[受注日]])</f>
        <v>6</v>
      </c>
      <c r="V1294" s="2">
        <v>616000</v>
      </c>
    </row>
    <row r="1295" spans="2:22" x14ac:dyDescent="0.35">
      <c r="B1295" s="1">
        <v>45809</v>
      </c>
      <c r="F1295" s="2"/>
      <c r="G1295" s="2"/>
      <c r="I1295" s="2">
        <f>売上予実[[#This Row],[販売単価]]*売上予実[[#This Row],[数量]]</f>
        <v>0</v>
      </c>
      <c r="N1295" t="s">
        <v>34</v>
      </c>
      <c r="O1295" t="s">
        <v>1087</v>
      </c>
      <c r="P1295" t="s">
        <v>1085</v>
      </c>
      <c r="Q1295" t="s">
        <v>1211</v>
      </c>
      <c r="R1295" t="s">
        <v>1106</v>
      </c>
      <c r="S1295">
        <f>IF(売上予実[[#This Row],[四半期]]="4Q",YEAR(売上予実[[#This Row],[受注日]])-1,YEAR(売上予実[[#This Row],[受注日]]))</f>
        <v>2025</v>
      </c>
      <c r="T1295" t="str">
        <f>IF(売上予実[[#This Row],[月]]&lt;=3,4,ROUNDUP(売上予実[[#This Row],[月]]/3,0)-1)&amp;"Q"</f>
        <v>1Q</v>
      </c>
      <c r="U1295">
        <f>MONTH(売上予実[[#This Row],[受注日]])</f>
        <v>6</v>
      </c>
      <c r="V1295" s="2">
        <v>1109000</v>
      </c>
    </row>
    <row r="1296" spans="2:22" x14ac:dyDescent="0.35">
      <c r="B1296" s="1">
        <v>45809</v>
      </c>
      <c r="F1296" s="2"/>
      <c r="G1296" s="2"/>
      <c r="I1296" s="2">
        <f>売上予実[[#This Row],[販売単価]]*売上予実[[#This Row],[数量]]</f>
        <v>0</v>
      </c>
      <c r="N1296" t="s">
        <v>19</v>
      </c>
      <c r="O1296" t="s">
        <v>1081</v>
      </c>
      <c r="P1296" t="s">
        <v>1082</v>
      </c>
      <c r="Q1296" t="s">
        <v>1210</v>
      </c>
      <c r="R1296" t="s">
        <v>1105</v>
      </c>
      <c r="S1296">
        <f>IF(売上予実[[#This Row],[四半期]]="4Q",YEAR(売上予実[[#This Row],[受注日]])-1,YEAR(売上予実[[#This Row],[受注日]]))</f>
        <v>2025</v>
      </c>
      <c r="T1296" t="str">
        <f>IF(売上予実[[#This Row],[月]]&lt;=3,4,ROUNDUP(売上予実[[#This Row],[月]]/3,0)-1)&amp;"Q"</f>
        <v>1Q</v>
      </c>
      <c r="U1296">
        <f>MONTH(売上予実[[#This Row],[受注日]])</f>
        <v>6</v>
      </c>
      <c r="V1296" s="2">
        <v>863000</v>
      </c>
    </row>
    <row r="1297" spans="2:22" x14ac:dyDescent="0.35">
      <c r="B1297" s="1">
        <v>45809</v>
      </c>
      <c r="F1297" s="2"/>
      <c r="G1297" s="2"/>
      <c r="I1297" s="2">
        <f>売上予実[[#This Row],[販売単価]]*売上予実[[#This Row],[数量]]</f>
        <v>0</v>
      </c>
      <c r="N1297" t="s">
        <v>46</v>
      </c>
      <c r="O1297" t="s">
        <v>1090</v>
      </c>
      <c r="P1297" t="s">
        <v>1091</v>
      </c>
      <c r="Q1297" t="s">
        <v>1209</v>
      </c>
      <c r="R1297" t="s">
        <v>1107</v>
      </c>
      <c r="S1297">
        <f>IF(売上予実[[#This Row],[四半期]]="4Q",YEAR(売上予実[[#This Row],[受注日]])-1,YEAR(売上予実[[#This Row],[受注日]]))</f>
        <v>2025</v>
      </c>
      <c r="T1297" t="str">
        <f>IF(売上予実[[#This Row],[月]]&lt;=3,4,ROUNDUP(売上予実[[#This Row],[月]]/3,0)-1)&amp;"Q"</f>
        <v>1Q</v>
      </c>
      <c r="U1297">
        <f>MONTH(売上予実[[#This Row],[受注日]])</f>
        <v>6</v>
      </c>
      <c r="V1297" s="2">
        <v>863000</v>
      </c>
    </row>
    <row r="1298" spans="2:22" x14ac:dyDescent="0.35">
      <c r="B1298" s="1">
        <v>45809</v>
      </c>
      <c r="F1298" s="2"/>
      <c r="G1298" s="2"/>
      <c r="I1298" s="2">
        <f>売上予実[[#This Row],[販売単価]]*売上予実[[#This Row],[数量]]</f>
        <v>0</v>
      </c>
      <c r="N1298" t="s">
        <v>105</v>
      </c>
      <c r="O1298" t="s">
        <v>1100</v>
      </c>
      <c r="P1298" t="s">
        <v>1091</v>
      </c>
      <c r="Q1298" t="s">
        <v>1209</v>
      </c>
      <c r="R1298" t="s">
        <v>1107</v>
      </c>
      <c r="S1298">
        <f>IF(売上予実[[#This Row],[四半期]]="4Q",YEAR(売上予実[[#This Row],[受注日]])-1,YEAR(売上予実[[#This Row],[受注日]]))</f>
        <v>2025</v>
      </c>
      <c r="T1298" t="str">
        <f>IF(売上予実[[#This Row],[月]]&lt;=3,4,ROUNDUP(売上予実[[#This Row],[月]]/3,0)-1)&amp;"Q"</f>
        <v>1Q</v>
      </c>
      <c r="U1298">
        <f>MONTH(売上予実[[#This Row],[受注日]])</f>
        <v>6</v>
      </c>
      <c r="V1298" s="2">
        <v>801000</v>
      </c>
    </row>
    <row r="1299" spans="2:22" x14ac:dyDescent="0.35">
      <c r="B1299" s="1">
        <v>45809</v>
      </c>
      <c r="F1299" s="2"/>
      <c r="G1299" s="2"/>
      <c r="I1299" s="2">
        <f>売上予実[[#This Row],[販売単価]]*売上予実[[#This Row],[数量]]</f>
        <v>0</v>
      </c>
      <c r="N1299" t="s">
        <v>82</v>
      </c>
      <c r="O1299" t="s">
        <v>1098</v>
      </c>
      <c r="P1299" t="s">
        <v>1085</v>
      </c>
      <c r="Q1299" t="s">
        <v>1211</v>
      </c>
      <c r="R1299" t="s">
        <v>1106</v>
      </c>
      <c r="S1299">
        <f>IF(売上予実[[#This Row],[四半期]]="4Q",YEAR(売上予実[[#This Row],[受注日]])-1,YEAR(売上予実[[#This Row],[受注日]]))</f>
        <v>2025</v>
      </c>
      <c r="T1299" t="str">
        <f>IF(売上予実[[#This Row],[月]]&lt;=3,4,ROUNDUP(売上予実[[#This Row],[月]]/3,0)-1)&amp;"Q"</f>
        <v>1Q</v>
      </c>
      <c r="U1299">
        <f>MONTH(売上予実[[#This Row],[受注日]])</f>
        <v>6</v>
      </c>
      <c r="V1299" s="2">
        <v>370000</v>
      </c>
    </row>
    <row r="1300" spans="2:22" x14ac:dyDescent="0.35">
      <c r="B1300" s="1">
        <v>45809</v>
      </c>
      <c r="F1300" s="2"/>
      <c r="G1300" s="2"/>
      <c r="I1300" s="2">
        <f>売上予実[[#This Row],[販売単価]]*売上予実[[#This Row],[数量]]</f>
        <v>0</v>
      </c>
      <c r="N1300" t="s">
        <v>67</v>
      </c>
      <c r="O1300" t="s">
        <v>1096</v>
      </c>
      <c r="P1300" t="s">
        <v>1082</v>
      </c>
      <c r="Q1300" t="s">
        <v>1210</v>
      </c>
      <c r="R1300" t="s">
        <v>1105</v>
      </c>
      <c r="S1300">
        <f>IF(売上予実[[#This Row],[四半期]]="4Q",YEAR(売上予実[[#This Row],[受注日]])-1,YEAR(売上予実[[#This Row],[受注日]]))</f>
        <v>2025</v>
      </c>
      <c r="T1300" t="str">
        <f>IF(売上予実[[#This Row],[月]]&lt;=3,4,ROUNDUP(売上予実[[#This Row],[月]]/3,0)-1)&amp;"Q"</f>
        <v>1Q</v>
      </c>
      <c r="U1300">
        <f>MONTH(売上予実[[#This Row],[受注日]])</f>
        <v>6</v>
      </c>
      <c r="V1300" s="2">
        <v>2710000</v>
      </c>
    </row>
    <row r="1301" spans="2:22" x14ac:dyDescent="0.35">
      <c r="B1301" s="1">
        <v>45809</v>
      </c>
      <c r="F1301" s="2"/>
      <c r="G1301" s="2"/>
      <c r="I1301" s="2">
        <f>売上予実[[#This Row],[販売単価]]*売上予実[[#This Row],[数量]]</f>
        <v>0</v>
      </c>
      <c r="N1301" t="s">
        <v>64</v>
      </c>
      <c r="O1301" t="s">
        <v>1095</v>
      </c>
      <c r="P1301" t="s">
        <v>1085</v>
      </c>
      <c r="Q1301" t="s">
        <v>1211</v>
      </c>
      <c r="R1301" t="s">
        <v>1106</v>
      </c>
      <c r="S1301">
        <f>IF(売上予実[[#This Row],[四半期]]="4Q",YEAR(売上予実[[#This Row],[受注日]])-1,YEAR(売上予実[[#This Row],[受注日]]))</f>
        <v>2025</v>
      </c>
      <c r="T1301" t="str">
        <f>IF(売上予実[[#This Row],[月]]&lt;=3,4,ROUNDUP(売上予実[[#This Row],[月]]/3,0)-1)&amp;"Q"</f>
        <v>1Q</v>
      </c>
      <c r="U1301">
        <f>MONTH(売上予実[[#This Row],[受注日]])</f>
        <v>6</v>
      </c>
      <c r="V1301" s="2">
        <v>1109000</v>
      </c>
    </row>
    <row r="1302" spans="2:22" x14ac:dyDescent="0.35">
      <c r="B1302" s="1">
        <v>45839</v>
      </c>
      <c r="F1302" s="2"/>
      <c r="G1302" s="2"/>
      <c r="I1302" s="2">
        <f>売上予実[[#This Row],[販売単価]]*売上予実[[#This Row],[数量]]</f>
        <v>0</v>
      </c>
      <c r="N1302" t="s">
        <v>23</v>
      </c>
      <c r="O1302" t="s">
        <v>1083</v>
      </c>
      <c r="P1302" t="s">
        <v>1082</v>
      </c>
      <c r="Q1302" t="s">
        <v>1210</v>
      </c>
      <c r="R1302" t="s">
        <v>1105</v>
      </c>
      <c r="S1302">
        <f>IF(売上予実[[#This Row],[四半期]]="4Q",YEAR(売上予実[[#This Row],[受注日]])-1,YEAR(売上予実[[#This Row],[受注日]]))</f>
        <v>2025</v>
      </c>
      <c r="T1302" t="str">
        <f>IF(売上予実[[#This Row],[月]]&lt;=3,4,ROUNDUP(売上予実[[#This Row],[月]]/3,0)-1)&amp;"Q"</f>
        <v>2Q</v>
      </c>
      <c r="U1302">
        <f>MONTH(売上予実[[#This Row],[受注日]])</f>
        <v>7</v>
      </c>
      <c r="V1302" s="2">
        <v>1355000</v>
      </c>
    </row>
    <row r="1303" spans="2:22" x14ac:dyDescent="0.35">
      <c r="B1303" s="1">
        <v>45839</v>
      </c>
      <c r="F1303" s="2"/>
      <c r="G1303" s="2"/>
      <c r="I1303" s="2">
        <f>売上予実[[#This Row],[販売単価]]*売上予実[[#This Row],[数量]]</f>
        <v>0</v>
      </c>
      <c r="N1303" t="s">
        <v>100</v>
      </c>
      <c r="O1303" t="s">
        <v>1099</v>
      </c>
      <c r="P1303" t="s">
        <v>1080</v>
      </c>
      <c r="Q1303" t="s">
        <v>1210</v>
      </c>
      <c r="R1303" t="s">
        <v>1104</v>
      </c>
      <c r="S1303">
        <f>IF(売上予実[[#This Row],[四半期]]="4Q",YEAR(売上予実[[#This Row],[受注日]])-1,YEAR(売上予実[[#This Row],[受注日]]))</f>
        <v>2025</v>
      </c>
      <c r="T1303" t="str">
        <f>IF(売上予実[[#This Row],[月]]&lt;=3,4,ROUNDUP(売上予実[[#This Row],[月]]/3,0)-1)&amp;"Q"</f>
        <v>2Q</v>
      </c>
      <c r="U1303">
        <f>MONTH(売上予実[[#This Row],[受注日]])</f>
        <v>7</v>
      </c>
      <c r="V1303" s="2">
        <v>247000</v>
      </c>
    </row>
    <row r="1304" spans="2:22" x14ac:dyDescent="0.35">
      <c r="B1304" s="1">
        <v>45839</v>
      </c>
      <c r="F1304" s="2"/>
      <c r="G1304" s="2"/>
      <c r="I1304" s="2">
        <f>売上予実[[#This Row],[販売単価]]*売上予実[[#This Row],[数量]]</f>
        <v>0</v>
      </c>
      <c r="N1304" t="s">
        <v>38</v>
      </c>
      <c r="O1304" t="s">
        <v>1088</v>
      </c>
      <c r="P1304" t="s">
        <v>1080</v>
      </c>
      <c r="Q1304" t="s">
        <v>1210</v>
      </c>
      <c r="R1304" t="s">
        <v>1104</v>
      </c>
      <c r="S1304">
        <f>IF(売上予実[[#This Row],[四半期]]="4Q",YEAR(売上予実[[#This Row],[受注日]])-1,YEAR(売上予実[[#This Row],[受注日]]))</f>
        <v>2025</v>
      </c>
      <c r="T1304" t="str">
        <f>IF(売上予実[[#This Row],[月]]&lt;=3,4,ROUNDUP(売上予実[[#This Row],[月]]/3,0)-1)&amp;"Q"</f>
        <v>2Q</v>
      </c>
      <c r="U1304">
        <f>MONTH(売上予実[[#This Row],[受注日]])</f>
        <v>7</v>
      </c>
      <c r="V1304" s="2">
        <v>678000</v>
      </c>
    </row>
    <row r="1305" spans="2:22" x14ac:dyDescent="0.35">
      <c r="B1305" s="1">
        <v>45839</v>
      </c>
      <c r="F1305" s="2"/>
      <c r="G1305" s="2"/>
      <c r="I1305" s="2">
        <f>売上予実[[#This Row],[販売単価]]*売上予実[[#This Row],[数量]]</f>
        <v>0</v>
      </c>
      <c r="N1305" t="s">
        <v>27</v>
      </c>
      <c r="O1305" t="s">
        <v>1084</v>
      </c>
      <c r="P1305" t="s">
        <v>1085</v>
      </c>
      <c r="Q1305" t="s">
        <v>1211</v>
      </c>
      <c r="R1305" t="s">
        <v>1106</v>
      </c>
      <c r="S1305">
        <f>IF(売上予実[[#This Row],[四半期]]="4Q",YEAR(売上予実[[#This Row],[受注日]])-1,YEAR(売上予実[[#This Row],[受注日]]))</f>
        <v>2025</v>
      </c>
      <c r="T1305" t="str">
        <f>IF(売上予実[[#This Row],[月]]&lt;=3,4,ROUNDUP(売上予実[[#This Row],[月]]/3,0)-1)&amp;"Q"</f>
        <v>2Q</v>
      </c>
      <c r="U1305">
        <f>MONTH(売上予実[[#This Row],[受注日]])</f>
        <v>7</v>
      </c>
      <c r="V1305" s="2">
        <v>1500000</v>
      </c>
    </row>
    <row r="1306" spans="2:22" x14ac:dyDescent="0.35">
      <c r="B1306" s="1">
        <v>45839</v>
      </c>
      <c r="F1306" s="2"/>
      <c r="G1306" s="2"/>
      <c r="I1306" s="2">
        <f>売上予実[[#This Row],[販売単価]]*売上予実[[#This Row],[数量]]</f>
        <v>0</v>
      </c>
      <c r="N1306" t="s">
        <v>31</v>
      </c>
      <c r="O1306" t="s">
        <v>1086</v>
      </c>
      <c r="P1306" t="s">
        <v>1077</v>
      </c>
      <c r="Q1306" t="s">
        <v>1209</v>
      </c>
      <c r="R1306" t="s">
        <v>1103</v>
      </c>
      <c r="S1306">
        <f>IF(売上予実[[#This Row],[四半期]]="4Q",YEAR(売上予実[[#This Row],[受注日]])-1,YEAR(売上予実[[#This Row],[受注日]]))</f>
        <v>2025</v>
      </c>
      <c r="T1306" t="str">
        <f>IF(売上予実[[#This Row],[月]]&lt;=3,4,ROUNDUP(売上予実[[#This Row],[月]]/3,0)-1)&amp;"Q"</f>
        <v>2Q</v>
      </c>
      <c r="U1306">
        <f>MONTH(売上予実[[#This Row],[受注日]])</f>
        <v>7</v>
      </c>
      <c r="V1306" s="2">
        <v>493000</v>
      </c>
    </row>
    <row r="1307" spans="2:22" x14ac:dyDescent="0.35">
      <c r="B1307" s="1">
        <v>45839</v>
      </c>
      <c r="F1307" s="2"/>
      <c r="G1307" s="2"/>
      <c r="I1307" s="2">
        <f>売上予実[[#This Row],[販売単価]]*売上予実[[#This Row],[数量]]</f>
        <v>0</v>
      </c>
      <c r="N1307" t="s">
        <v>7</v>
      </c>
      <c r="O1307" t="s">
        <v>1076</v>
      </c>
      <c r="P1307" t="s">
        <v>1077</v>
      </c>
      <c r="Q1307" t="s">
        <v>1209</v>
      </c>
      <c r="R1307" t="s">
        <v>1103</v>
      </c>
      <c r="S1307">
        <f>IF(売上予実[[#This Row],[四半期]]="4Q",YEAR(売上予実[[#This Row],[受注日]])-1,YEAR(売上予実[[#This Row],[受注日]]))</f>
        <v>2025</v>
      </c>
      <c r="T1307" t="str">
        <f>IF(売上予実[[#This Row],[月]]&lt;=3,4,ROUNDUP(売上予実[[#This Row],[月]]/3,0)-1)&amp;"Q"</f>
        <v>2Q</v>
      </c>
      <c r="U1307">
        <f>MONTH(売上予実[[#This Row],[受注日]])</f>
        <v>7</v>
      </c>
      <c r="V1307" s="2">
        <v>1540000</v>
      </c>
    </row>
    <row r="1308" spans="2:22" x14ac:dyDescent="0.35">
      <c r="B1308" s="1">
        <v>45839</v>
      </c>
      <c r="F1308" s="2"/>
      <c r="G1308" s="2"/>
      <c r="I1308" s="2">
        <f>売上予実[[#This Row],[販売単価]]*売上予実[[#This Row],[数量]]</f>
        <v>0</v>
      </c>
      <c r="N1308" t="s">
        <v>51</v>
      </c>
      <c r="O1308" t="s">
        <v>1092</v>
      </c>
      <c r="P1308" t="s">
        <v>1080</v>
      </c>
      <c r="Q1308" t="s">
        <v>1210</v>
      </c>
      <c r="R1308" t="s">
        <v>1104</v>
      </c>
      <c r="S1308">
        <f>IF(売上予実[[#This Row],[四半期]]="4Q",YEAR(売上予実[[#This Row],[受注日]])-1,YEAR(売上予実[[#This Row],[受注日]]))</f>
        <v>2025</v>
      </c>
      <c r="T1308" t="str">
        <f>IF(売上予実[[#This Row],[月]]&lt;=3,4,ROUNDUP(売上予実[[#This Row],[月]]/3,0)-1)&amp;"Q"</f>
        <v>2Q</v>
      </c>
      <c r="U1308">
        <f>MONTH(売上予実[[#This Row],[受注日]])</f>
        <v>7</v>
      </c>
      <c r="V1308" s="2">
        <v>616000</v>
      </c>
    </row>
    <row r="1309" spans="2:22" x14ac:dyDescent="0.35">
      <c r="B1309" s="1">
        <v>45839</v>
      </c>
      <c r="F1309" s="2"/>
      <c r="G1309" s="2"/>
      <c r="I1309" s="2">
        <f>売上予実[[#This Row],[販売単価]]*売上予実[[#This Row],[数量]]</f>
        <v>0</v>
      </c>
      <c r="N1309" t="s">
        <v>15</v>
      </c>
      <c r="O1309" t="s">
        <v>1079</v>
      </c>
      <c r="P1309" t="s">
        <v>1080</v>
      </c>
      <c r="Q1309" t="s">
        <v>1210</v>
      </c>
      <c r="R1309" t="s">
        <v>1104</v>
      </c>
      <c r="S1309">
        <f>IF(売上予実[[#This Row],[四半期]]="4Q",YEAR(売上予実[[#This Row],[受注日]])-1,YEAR(売上予実[[#This Row],[受注日]]))</f>
        <v>2025</v>
      </c>
      <c r="T1309" t="str">
        <f>IF(売上予実[[#This Row],[月]]&lt;=3,4,ROUNDUP(売上予実[[#This Row],[月]]/3,0)-1)&amp;"Q"</f>
        <v>2Q</v>
      </c>
      <c r="U1309">
        <f>MONTH(売上予実[[#This Row],[受注日]])</f>
        <v>7</v>
      </c>
      <c r="V1309" s="2">
        <v>1100000</v>
      </c>
    </row>
    <row r="1310" spans="2:22" x14ac:dyDescent="0.35">
      <c r="B1310" s="1">
        <v>45839</v>
      </c>
      <c r="F1310" s="2"/>
      <c r="G1310" s="2"/>
      <c r="I1310" s="2">
        <f>売上予実[[#This Row],[販売単価]]*売上予実[[#This Row],[数量]]</f>
        <v>0</v>
      </c>
      <c r="N1310" t="s">
        <v>11</v>
      </c>
      <c r="O1310" t="s">
        <v>1078</v>
      </c>
      <c r="P1310" t="s">
        <v>1077</v>
      </c>
      <c r="Q1310" t="s">
        <v>1209</v>
      </c>
      <c r="R1310" t="s">
        <v>1103</v>
      </c>
      <c r="S1310">
        <f>IF(売上予実[[#This Row],[四半期]]="4Q",YEAR(売上予実[[#This Row],[受注日]])-1,YEAR(売上予実[[#This Row],[受注日]]))</f>
        <v>2025</v>
      </c>
      <c r="T1310" t="str">
        <f>IF(売上予実[[#This Row],[月]]&lt;=3,4,ROUNDUP(売上予実[[#This Row],[月]]/3,0)-1)&amp;"Q"</f>
        <v>2Q</v>
      </c>
      <c r="U1310">
        <f>MONTH(売上予実[[#This Row],[受注日]])</f>
        <v>7</v>
      </c>
      <c r="V1310" s="2">
        <v>1232000</v>
      </c>
    </row>
    <row r="1311" spans="2:22" x14ac:dyDescent="0.35">
      <c r="B1311" s="1">
        <v>45839</v>
      </c>
      <c r="F1311" s="2"/>
      <c r="G1311" s="2"/>
      <c r="I1311" s="2">
        <f>売上予実[[#This Row],[販売単価]]*売上予実[[#This Row],[数量]]</f>
        <v>0</v>
      </c>
      <c r="N1311" t="s">
        <v>57</v>
      </c>
      <c r="O1311" t="s">
        <v>1094</v>
      </c>
      <c r="P1311" t="s">
        <v>1080</v>
      </c>
      <c r="Q1311" t="s">
        <v>1210</v>
      </c>
      <c r="R1311" t="s">
        <v>1104</v>
      </c>
      <c r="S1311">
        <f>IF(売上予実[[#This Row],[四半期]]="4Q",YEAR(売上予実[[#This Row],[受注日]])-1,YEAR(売上予実[[#This Row],[受注日]]))</f>
        <v>2025</v>
      </c>
      <c r="T1311" t="str">
        <f>IF(売上予実[[#This Row],[月]]&lt;=3,4,ROUNDUP(売上予実[[#This Row],[月]]/3,0)-1)&amp;"Q"</f>
        <v>2Q</v>
      </c>
      <c r="U1311">
        <f>MONTH(売上予実[[#This Row],[受注日]])</f>
        <v>7</v>
      </c>
      <c r="V1311" s="2">
        <v>493000</v>
      </c>
    </row>
    <row r="1312" spans="2:22" x14ac:dyDescent="0.35">
      <c r="B1312" s="1">
        <v>45839</v>
      </c>
      <c r="F1312" s="2"/>
      <c r="G1312" s="2"/>
      <c r="I1312" s="2">
        <f>売上予実[[#This Row],[販売単価]]*売上予実[[#This Row],[数量]]</f>
        <v>0</v>
      </c>
      <c r="N1312" t="s">
        <v>78</v>
      </c>
      <c r="O1312" t="s">
        <v>1097</v>
      </c>
      <c r="P1312" t="s">
        <v>1080</v>
      </c>
      <c r="Q1312" t="s">
        <v>1210</v>
      </c>
      <c r="R1312" t="s">
        <v>1104</v>
      </c>
      <c r="S1312">
        <f>IF(売上予実[[#This Row],[四半期]]="4Q",YEAR(売上予実[[#This Row],[受注日]])-1,YEAR(売上予実[[#This Row],[受注日]]))</f>
        <v>2025</v>
      </c>
      <c r="T1312" t="str">
        <f>IF(売上予実[[#This Row],[月]]&lt;=3,4,ROUNDUP(売上予実[[#This Row],[月]]/3,0)-1)&amp;"Q"</f>
        <v>2Q</v>
      </c>
      <c r="U1312">
        <f>MONTH(売上予実[[#This Row],[受注日]])</f>
        <v>7</v>
      </c>
      <c r="V1312" s="2">
        <v>986000</v>
      </c>
    </row>
    <row r="1313" spans="2:22" x14ac:dyDescent="0.35">
      <c r="B1313" s="1">
        <v>45839</v>
      </c>
      <c r="F1313" s="2"/>
      <c r="G1313" s="2"/>
      <c r="I1313" s="2">
        <f>売上予実[[#This Row],[販売単価]]*売上予実[[#This Row],[数量]]</f>
        <v>0</v>
      </c>
      <c r="N1313" t="s">
        <v>54</v>
      </c>
      <c r="O1313" t="s">
        <v>1093</v>
      </c>
      <c r="P1313" t="s">
        <v>1082</v>
      </c>
      <c r="Q1313" t="s">
        <v>1210</v>
      </c>
      <c r="R1313" t="s">
        <v>1105</v>
      </c>
      <c r="S1313">
        <f>IF(売上予実[[#This Row],[四半期]]="4Q",YEAR(売上予実[[#This Row],[受注日]])-1,YEAR(売上予実[[#This Row],[受注日]]))</f>
        <v>2025</v>
      </c>
      <c r="T1313" t="str">
        <f>IF(売上予実[[#This Row],[月]]&lt;=3,4,ROUNDUP(売上予実[[#This Row],[月]]/3,0)-1)&amp;"Q"</f>
        <v>2Q</v>
      </c>
      <c r="U1313">
        <f>MONTH(売上予実[[#This Row],[受注日]])</f>
        <v>7</v>
      </c>
      <c r="V1313" s="2">
        <v>1848000</v>
      </c>
    </row>
    <row r="1314" spans="2:22" x14ac:dyDescent="0.35">
      <c r="B1314" s="1">
        <v>45839</v>
      </c>
      <c r="F1314" s="2"/>
      <c r="G1314" s="2"/>
      <c r="I1314" s="2">
        <f>売上予実[[#This Row],[販売単価]]*売上予実[[#This Row],[数量]]</f>
        <v>0</v>
      </c>
      <c r="N1314" t="s">
        <v>42</v>
      </c>
      <c r="O1314" t="s">
        <v>1089</v>
      </c>
      <c r="P1314" t="s">
        <v>1077</v>
      </c>
      <c r="Q1314" t="s">
        <v>1209</v>
      </c>
      <c r="R1314" t="s">
        <v>1103</v>
      </c>
      <c r="S1314">
        <f>IF(売上予実[[#This Row],[四半期]]="4Q",YEAR(売上予実[[#This Row],[受注日]])-1,YEAR(売上予実[[#This Row],[受注日]]))</f>
        <v>2025</v>
      </c>
      <c r="T1314" t="str">
        <f>IF(売上予実[[#This Row],[月]]&lt;=3,4,ROUNDUP(売上予実[[#This Row],[月]]/3,0)-1)&amp;"Q"</f>
        <v>2Q</v>
      </c>
      <c r="U1314">
        <f>MONTH(売上予実[[#This Row],[受注日]])</f>
        <v>7</v>
      </c>
      <c r="V1314" s="2">
        <v>616000</v>
      </c>
    </row>
    <row r="1315" spans="2:22" x14ac:dyDescent="0.35">
      <c r="B1315" s="1">
        <v>45839</v>
      </c>
      <c r="F1315" s="2"/>
      <c r="G1315" s="2"/>
      <c r="I1315" s="2">
        <f>売上予実[[#This Row],[販売単価]]*売上予実[[#This Row],[数量]]</f>
        <v>0</v>
      </c>
      <c r="N1315" t="s">
        <v>34</v>
      </c>
      <c r="O1315" t="s">
        <v>1087</v>
      </c>
      <c r="P1315" t="s">
        <v>1085</v>
      </c>
      <c r="Q1315" t="s">
        <v>1211</v>
      </c>
      <c r="R1315" t="s">
        <v>1106</v>
      </c>
      <c r="S1315">
        <f>IF(売上予実[[#This Row],[四半期]]="4Q",YEAR(売上予実[[#This Row],[受注日]])-1,YEAR(売上予実[[#This Row],[受注日]]))</f>
        <v>2025</v>
      </c>
      <c r="T1315" t="str">
        <f>IF(売上予実[[#This Row],[月]]&lt;=3,4,ROUNDUP(売上予実[[#This Row],[月]]/3,0)-1)&amp;"Q"</f>
        <v>2Q</v>
      </c>
      <c r="U1315">
        <f>MONTH(売上予実[[#This Row],[受注日]])</f>
        <v>7</v>
      </c>
      <c r="V1315" s="2">
        <v>1109000</v>
      </c>
    </row>
    <row r="1316" spans="2:22" x14ac:dyDescent="0.35">
      <c r="B1316" s="1">
        <v>45839</v>
      </c>
      <c r="F1316" s="2"/>
      <c r="G1316" s="2"/>
      <c r="I1316" s="2">
        <f>売上予実[[#This Row],[販売単価]]*売上予実[[#This Row],[数量]]</f>
        <v>0</v>
      </c>
      <c r="N1316" t="s">
        <v>19</v>
      </c>
      <c r="O1316" t="s">
        <v>1081</v>
      </c>
      <c r="P1316" t="s">
        <v>1082</v>
      </c>
      <c r="Q1316" t="s">
        <v>1210</v>
      </c>
      <c r="R1316" t="s">
        <v>1105</v>
      </c>
      <c r="S1316">
        <f>IF(売上予実[[#This Row],[四半期]]="4Q",YEAR(売上予実[[#This Row],[受注日]])-1,YEAR(売上予実[[#This Row],[受注日]]))</f>
        <v>2025</v>
      </c>
      <c r="T1316" t="str">
        <f>IF(売上予実[[#This Row],[月]]&lt;=3,4,ROUNDUP(売上予実[[#This Row],[月]]/3,0)-1)&amp;"Q"</f>
        <v>2Q</v>
      </c>
      <c r="U1316">
        <f>MONTH(売上予実[[#This Row],[受注日]])</f>
        <v>7</v>
      </c>
      <c r="V1316" s="2">
        <v>863000</v>
      </c>
    </row>
    <row r="1317" spans="2:22" x14ac:dyDescent="0.35">
      <c r="B1317" s="1">
        <v>45839</v>
      </c>
      <c r="F1317" s="2"/>
      <c r="G1317" s="2"/>
      <c r="I1317" s="2">
        <f>売上予実[[#This Row],[販売単価]]*売上予実[[#This Row],[数量]]</f>
        <v>0</v>
      </c>
      <c r="N1317" t="s">
        <v>46</v>
      </c>
      <c r="O1317" t="s">
        <v>1090</v>
      </c>
      <c r="P1317" t="s">
        <v>1091</v>
      </c>
      <c r="Q1317" t="s">
        <v>1209</v>
      </c>
      <c r="R1317" t="s">
        <v>1107</v>
      </c>
      <c r="S1317">
        <f>IF(売上予実[[#This Row],[四半期]]="4Q",YEAR(売上予実[[#This Row],[受注日]])-1,YEAR(売上予実[[#This Row],[受注日]]))</f>
        <v>2025</v>
      </c>
      <c r="T1317" t="str">
        <f>IF(売上予実[[#This Row],[月]]&lt;=3,4,ROUNDUP(売上予実[[#This Row],[月]]/3,0)-1)&amp;"Q"</f>
        <v>2Q</v>
      </c>
      <c r="U1317">
        <f>MONTH(売上予実[[#This Row],[受注日]])</f>
        <v>7</v>
      </c>
      <c r="V1317" s="2">
        <v>863000</v>
      </c>
    </row>
    <row r="1318" spans="2:22" x14ac:dyDescent="0.35">
      <c r="B1318" s="1">
        <v>45839</v>
      </c>
      <c r="F1318" s="2"/>
      <c r="G1318" s="2"/>
      <c r="I1318" s="2">
        <f>売上予実[[#This Row],[販売単価]]*売上予実[[#This Row],[数量]]</f>
        <v>0</v>
      </c>
      <c r="N1318" t="s">
        <v>105</v>
      </c>
      <c r="O1318" t="s">
        <v>1100</v>
      </c>
      <c r="P1318" t="s">
        <v>1091</v>
      </c>
      <c r="Q1318" t="s">
        <v>1209</v>
      </c>
      <c r="R1318" t="s">
        <v>1107</v>
      </c>
      <c r="S1318">
        <f>IF(売上予実[[#This Row],[四半期]]="4Q",YEAR(売上予実[[#This Row],[受注日]])-1,YEAR(売上予実[[#This Row],[受注日]]))</f>
        <v>2025</v>
      </c>
      <c r="T1318" t="str">
        <f>IF(売上予実[[#This Row],[月]]&lt;=3,4,ROUNDUP(売上予実[[#This Row],[月]]/3,0)-1)&amp;"Q"</f>
        <v>2Q</v>
      </c>
      <c r="U1318">
        <f>MONTH(売上予実[[#This Row],[受注日]])</f>
        <v>7</v>
      </c>
      <c r="V1318" s="2">
        <v>801000</v>
      </c>
    </row>
    <row r="1319" spans="2:22" x14ac:dyDescent="0.35">
      <c r="B1319" s="1">
        <v>45839</v>
      </c>
      <c r="F1319" s="2"/>
      <c r="G1319" s="2"/>
      <c r="I1319" s="2">
        <f>売上予実[[#This Row],[販売単価]]*売上予実[[#This Row],[数量]]</f>
        <v>0</v>
      </c>
      <c r="N1319" t="s">
        <v>82</v>
      </c>
      <c r="O1319" t="s">
        <v>1098</v>
      </c>
      <c r="P1319" t="s">
        <v>1085</v>
      </c>
      <c r="Q1319" t="s">
        <v>1211</v>
      </c>
      <c r="R1319" t="s">
        <v>1106</v>
      </c>
      <c r="S1319">
        <f>IF(売上予実[[#This Row],[四半期]]="4Q",YEAR(売上予実[[#This Row],[受注日]])-1,YEAR(売上予実[[#This Row],[受注日]]))</f>
        <v>2025</v>
      </c>
      <c r="T1319" t="str">
        <f>IF(売上予実[[#This Row],[月]]&lt;=3,4,ROUNDUP(売上予実[[#This Row],[月]]/3,0)-1)&amp;"Q"</f>
        <v>2Q</v>
      </c>
      <c r="U1319">
        <f>MONTH(売上予実[[#This Row],[受注日]])</f>
        <v>7</v>
      </c>
      <c r="V1319" s="2">
        <v>370000</v>
      </c>
    </row>
    <row r="1320" spans="2:22" x14ac:dyDescent="0.35">
      <c r="B1320" s="1">
        <v>45839</v>
      </c>
      <c r="F1320" s="2"/>
      <c r="G1320" s="2"/>
      <c r="I1320" s="2">
        <f>売上予実[[#This Row],[販売単価]]*売上予実[[#This Row],[数量]]</f>
        <v>0</v>
      </c>
      <c r="N1320" t="s">
        <v>67</v>
      </c>
      <c r="O1320" t="s">
        <v>1096</v>
      </c>
      <c r="P1320" t="s">
        <v>1082</v>
      </c>
      <c r="Q1320" t="s">
        <v>1210</v>
      </c>
      <c r="R1320" t="s">
        <v>1105</v>
      </c>
      <c r="S1320">
        <f>IF(売上予実[[#This Row],[四半期]]="4Q",YEAR(売上予実[[#This Row],[受注日]])-1,YEAR(売上予実[[#This Row],[受注日]]))</f>
        <v>2025</v>
      </c>
      <c r="T1320" t="str">
        <f>IF(売上予実[[#This Row],[月]]&lt;=3,4,ROUNDUP(売上予実[[#This Row],[月]]/3,0)-1)&amp;"Q"</f>
        <v>2Q</v>
      </c>
      <c r="U1320">
        <f>MONTH(売上予実[[#This Row],[受注日]])</f>
        <v>7</v>
      </c>
      <c r="V1320" s="2">
        <v>2710000</v>
      </c>
    </row>
    <row r="1321" spans="2:22" x14ac:dyDescent="0.35">
      <c r="B1321" s="1">
        <v>45839</v>
      </c>
      <c r="F1321" s="2"/>
      <c r="G1321" s="2"/>
      <c r="I1321" s="2">
        <f>売上予実[[#This Row],[販売単価]]*売上予実[[#This Row],[数量]]</f>
        <v>0</v>
      </c>
      <c r="N1321" t="s">
        <v>64</v>
      </c>
      <c r="O1321" t="s">
        <v>1095</v>
      </c>
      <c r="P1321" t="s">
        <v>1085</v>
      </c>
      <c r="Q1321" t="s">
        <v>1211</v>
      </c>
      <c r="R1321" t="s">
        <v>1106</v>
      </c>
      <c r="S1321">
        <f>IF(売上予実[[#This Row],[四半期]]="4Q",YEAR(売上予実[[#This Row],[受注日]])-1,YEAR(売上予実[[#This Row],[受注日]]))</f>
        <v>2025</v>
      </c>
      <c r="T1321" t="str">
        <f>IF(売上予実[[#This Row],[月]]&lt;=3,4,ROUNDUP(売上予実[[#This Row],[月]]/3,0)-1)&amp;"Q"</f>
        <v>2Q</v>
      </c>
      <c r="U1321">
        <f>MONTH(売上予実[[#This Row],[受注日]])</f>
        <v>7</v>
      </c>
      <c r="V1321" s="2">
        <v>1109000</v>
      </c>
    </row>
    <row r="1322" spans="2:22" x14ac:dyDescent="0.35">
      <c r="B1322" s="1">
        <v>45870</v>
      </c>
      <c r="F1322" s="2"/>
      <c r="G1322" s="2"/>
      <c r="I1322" s="2">
        <f>売上予実[[#This Row],[販売単価]]*売上予実[[#This Row],[数量]]</f>
        <v>0</v>
      </c>
      <c r="N1322" t="s">
        <v>23</v>
      </c>
      <c r="O1322" t="s">
        <v>1083</v>
      </c>
      <c r="P1322" t="s">
        <v>1082</v>
      </c>
      <c r="Q1322" t="s">
        <v>1210</v>
      </c>
      <c r="R1322" t="s">
        <v>1105</v>
      </c>
      <c r="S1322">
        <f>IF(売上予実[[#This Row],[四半期]]="4Q",YEAR(売上予実[[#This Row],[受注日]])-1,YEAR(売上予実[[#This Row],[受注日]]))</f>
        <v>2025</v>
      </c>
      <c r="T1322" t="str">
        <f>IF(売上予実[[#This Row],[月]]&lt;=3,4,ROUNDUP(売上予実[[#This Row],[月]]/3,0)-1)&amp;"Q"</f>
        <v>2Q</v>
      </c>
      <c r="U1322">
        <f>MONTH(売上予実[[#This Row],[受注日]])</f>
        <v>8</v>
      </c>
      <c r="V1322" s="2">
        <v>1355000</v>
      </c>
    </row>
    <row r="1323" spans="2:22" x14ac:dyDescent="0.35">
      <c r="B1323" s="1">
        <v>45870</v>
      </c>
      <c r="F1323" s="2"/>
      <c r="G1323" s="2"/>
      <c r="I1323" s="2">
        <f>売上予実[[#This Row],[販売単価]]*売上予実[[#This Row],[数量]]</f>
        <v>0</v>
      </c>
      <c r="N1323" t="s">
        <v>100</v>
      </c>
      <c r="O1323" t="s">
        <v>1099</v>
      </c>
      <c r="P1323" t="s">
        <v>1080</v>
      </c>
      <c r="Q1323" t="s">
        <v>1210</v>
      </c>
      <c r="R1323" t="s">
        <v>1104</v>
      </c>
      <c r="S1323">
        <f>IF(売上予実[[#This Row],[四半期]]="4Q",YEAR(売上予実[[#This Row],[受注日]])-1,YEAR(売上予実[[#This Row],[受注日]]))</f>
        <v>2025</v>
      </c>
      <c r="T1323" t="str">
        <f>IF(売上予実[[#This Row],[月]]&lt;=3,4,ROUNDUP(売上予実[[#This Row],[月]]/3,0)-1)&amp;"Q"</f>
        <v>2Q</v>
      </c>
      <c r="U1323">
        <f>MONTH(売上予実[[#This Row],[受注日]])</f>
        <v>8</v>
      </c>
      <c r="V1323" s="2">
        <v>247000</v>
      </c>
    </row>
    <row r="1324" spans="2:22" x14ac:dyDescent="0.35">
      <c r="B1324" s="1">
        <v>45870</v>
      </c>
      <c r="F1324" s="2"/>
      <c r="G1324" s="2"/>
      <c r="I1324" s="2">
        <f>売上予実[[#This Row],[販売単価]]*売上予実[[#This Row],[数量]]</f>
        <v>0</v>
      </c>
      <c r="N1324" t="s">
        <v>38</v>
      </c>
      <c r="O1324" t="s">
        <v>1088</v>
      </c>
      <c r="P1324" t="s">
        <v>1080</v>
      </c>
      <c r="Q1324" t="s">
        <v>1210</v>
      </c>
      <c r="R1324" t="s">
        <v>1104</v>
      </c>
      <c r="S1324">
        <f>IF(売上予実[[#This Row],[四半期]]="4Q",YEAR(売上予実[[#This Row],[受注日]])-1,YEAR(売上予実[[#This Row],[受注日]]))</f>
        <v>2025</v>
      </c>
      <c r="T1324" t="str">
        <f>IF(売上予実[[#This Row],[月]]&lt;=3,4,ROUNDUP(売上予実[[#This Row],[月]]/3,0)-1)&amp;"Q"</f>
        <v>2Q</v>
      </c>
      <c r="U1324">
        <f>MONTH(売上予実[[#This Row],[受注日]])</f>
        <v>8</v>
      </c>
      <c r="V1324" s="2">
        <v>678000</v>
      </c>
    </row>
    <row r="1325" spans="2:22" x14ac:dyDescent="0.35">
      <c r="B1325" s="1">
        <v>45870</v>
      </c>
      <c r="F1325" s="2"/>
      <c r="G1325" s="2"/>
      <c r="I1325" s="2">
        <f>売上予実[[#This Row],[販売単価]]*売上予実[[#This Row],[数量]]</f>
        <v>0</v>
      </c>
      <c r="N1325" t="s">
        <v>27</v>
      </c>
      <c r="O1325" t="s">
        <v>1084</v>
      </c>
      <c r="P1325" t="s">
        <v>1085</v>
      </c>
      <c r="Q1325" t="s">
        <v>1211</v>
      </c>
      <c r="R1325" t="s">
        <v>1106</v>
      </c>
      <c r="S1325">
        <f>IF(売上予実[[#This Row],[四半期]]="4Q",YEAR(売上予実[[#This Row],[受注日]])-1,YEAR(売上予実[[#This Row],[受注日]]))</f>
        <v>2025</v>
      </c>
      <c r="T1325" t="str">
        <f>IF(売上予実[[#This Row],[月]]&lt;=3,4,ROUNDUP(売上予実[[#This Row],[月]]/3,0)-1)&amp;"Q"</f>
        <v>2Q</v>
      </c>
      <c r="U1325">
        <f>MONTH(売上予実[[#This Row],[受注日]])</f>
        <v>8</v>
      </c>
      <c r="V1325" s="2">
        <v>1500000</v>
      </c>
    </row>
    <row r="1326" spans="2:22" x14ac:dyDescent="0.35">
      <c r="B1326" s="1">
        <v>45870</v>
      </c>
      <c r="F1326" s="2"/>
      <c r="G1326" s="2"/>
      <c r="I1326" s="2">
        <f>売上予実[[#This Row],[販売単価]]*売上予実[[#This Row],[数量]]</f>
        <v>0</v>
      </c>
      <c r="N1326" t="s">
        <v>31</v>
      </c>
      <c r="O1326" t="s">
        <v>1086</v>
      </c>
      <c r="P1326" t="s">
        <v>1077</v>
      </c>
      <c r="Q1326" t="s">
        <v>1209</v>
      </c>
      <c r="R1326" t="s">
        <v>1103</v>
      </c>
      <c r="S1326">
        <f>IF(売上予実[[#This Row],[四半期]]="4Q",YEAR(売上予実[[#This Row],[受注日]])-1,YEAR(売上予実[[#This Row],[受注日]]))</f>
        <v>2025</v>
      </c>
      <c r="T1326" t="str">
        <f>IF(売上予実[[#This Row],[月]]&lt;=3,4,ROUNDUP(売上予実[[#This Row],[月]]/3,0)-1)&amp;"Q"</f>
        <v>2Q</v>
      </c>
      <c r="U1326">
        <f>MONTH(売上予実[[#This Row],[受注日]])</f>
        <v>8</v>
      </c>
      <c r="V1326" s="2">
        <v>493000</v>
      </c>
    </row>
    <row r="1327" spans="2:22" x14ac:dyDescent="0.35">
      <c r="B1327" s="1">
        <v>45870</v>
      </c>
      <c r="F1327" s="2"/>
      <c r="G1327" s="2"/>
      <c r="I1327" s="2">
        <f>売上予実[[#This Row],[販売単価]]*売上予実[[#This Row],[数量]]</f>
        <v>0</v>
      </c>
      <c r="N1327" t="s">
        <v>7</v>
      </c>
      <c r="O1327" t="s">
        <v>1076</v>
      </c>
      <c r="P1327" t="s">
        <v>1077</v>
      </c>
      <c r="Q1327" t="s">
        <v>1209</v>
      </c>
      <c r="R1327" t="s">
        <v>1103</v>
      </c>
      <c r="S1327">
        <f>IF(売上予実[[#This Row],[四半期]]="4Q",YEAR(売上予実[[#This Row],[受注日]])-1,YEAR(売上予実[[#This Row],[受注日]]))</f>
        <v>2025</v>
      </c>
      <c r="T1327" t="str">
        <f>IF(売上予実[[#This Row],[月]]&lt;=3,4,ROUNDUP(売上予実[[#This Row],[月]]/3,0)-1)&amp;"Q"</f>
        <v>2Q</v>
      </c>
      <c r="U1327">
        <f>MONTH(売上予実[[#This Row],[受注日]])</f>
        <v>8</v>
      </c>
      <c r="V1327" s="2">
        <v>1540000</v>
      </c>
    </row>
    <row r="1328" spans="2:22" x14ac:dyDescent="0.35">
      <c r="B1328" s="1">
        <v>45870</v>
      </c>
      <c r="F1328" s="2"/>
      <c r="G1328" s="2"/>
      <c r="I1328" s="2">
        <f>売上予実[[#This Row],[販売単価]]*売上予実[[#This Row],[数量]]</f>
        <v>0</v>
      </c>
      <c r="N1328" t="s">
        <v>51</v>
      </c>
      <c r="O1328" t="s">
        <v>1092</v>
      </c>
      <c r="P1328" t="s">
        <v>1080</v>
      </c>
      <c r="Q1328" t="s">
        <v>1210</v>
      </c>
      <c r="R1328" t="s">
        <v>1104</v>
      </c>
      <c r="S1328">
        <f>IF(売上予実[[#This Row],[四半期]]="4Q",YEAR(売上予実[[#This Row],[受注日]])-1,YEAR(売上予実[[#This Row],[受注日]]))</f>
        <v>2025</v>
      </c>
      <c r="T1328" t="str">
        <f>IF(売上予実[[#This Row],[月]]&lt;=3,4,ROUNDUP(売上予実[[#This Row],[月]]/3,0)-1)&amp;"Q"</f>
        <v>2Q</v>
      </c>
      <c r="U1328">
        <f>MONTH(売上予実[[#This Row],[受注日]])</f>
        <v>8</v>
      </c>
      <c r="V1328" s="2">
        <v>616000</v>
      </c>
    </row>
    <row r="1329" spans="2:22" x14ac:dyDescent="0.35">
      <c r="B1329" s="1">
        <v>45870</v>
      </c>
      <c r="F1329" s="2"/>
      <c r="G1329" s="2"/>
      <c r="I1329" s="2">
        <f>売上予実[[#This Row],[販売単価]]*売上予実[[#This Row],[数量]]</f>
        <v>0</v>
      </c>
      <c r="N1329" t="s">
        <v>15</v>
      </c>
      <c r="O1329" t="s">
        <v>1079</v>
      </c>
      <c r="P1329" t="s">
        <v>1080</v>
      </c>
      <c r="Q1329" t="s">
        <v>1210</v>
      </c>
      <c r="R1329" t="s">
        <v>1104</v>
      </c>
      <c r="S1329">
        <f>IF(売上予実[[#This Row],[四半期]]="4Q",YEAR(売上予実[[#This Row],[受注日]])-1,YEAR(売上予実[[#This Row],[受注日]]))</f>
        <v>2025</v>
      </c>
      <c r="T1329" t="str">
        <f>IF(売上予実[[#This Row],[月]]&lt;=3,4,ROUNDUP(売上予実[[#This Row],[月]]/3,0)-1)&amp;"Q"</f>
        <v>2Q</v>
      </c>
      <c r="U1329">
        <f>MONTH(売上予実[[#This Row],[受注日]])</f>
        <v>8</v>
      </c>
      <c r="V1329" s="2">
        <v>1100000</v>
      </c>
    </row>
    <row r="1330" spans="2:22" x14ac:dyDescent="0.35">
      <c r="B1330" s="1">
        <v>45870</v>
      </c>
      <c r="F1330" s="2"/>
      <c r="G1330" s="2"/>
      <c r="I1330" s="2">
        <f>売上予実[[#This Row],[販売単価]]*売上予実[[#This Row],[数量]]</f>
        <v>0</v>
      </c>
      <c r="N1330" t="s">
        <v>11</v>
      </c>
      <c r="O1330" t="s">
        <v>1078</v>
      </c>
      <c r="P1330" t="s">
        <v>1077</v>
      </c>
      <c r="Q1330" t="s">
        <v>1209</v>
      </c>
      <c r="R1330" t="s">
        <v>1103</v>
      </c>
      <c r="S1330">
        <f>IF(売上予実[[#This Row],[四半期]]="4Q",YEAR(売上予実[[#This Row],[受注日]])-1,YEAR(売上予実[[#This Row],[受注日]]))</f>
        <v>2025</v>
      </c>
      <c r="T1330" t="str">
        <f>IF(売上予実[[#This Row],[月]]&lt;=3,4,ROUNDUP(売上予実[[#This Row],[月]]/3,0)-1)&amp;"Q"</f>
        <v>2Q</v>
      </c>
      <c r="U1330">
        <f>MONTH(売上予実[[#This Row],[受注日]])</f>
        <v>8</v>
      </c>
      <c r="V1330" s="2">
        <v>1232000</v>
      </c>
    </row>
    <row r="1331" spans="2:22" x14ac:dyDescent="0.35">
      <c r="B1331" s="1">
        <v>45870</v>
      </c>
      <c r="F1331" s="2"/>
      <c r="G1331" s="2"/>
      <c r="I1331" s="2">
        <f>売上予実[[#This Row],[販売単価]]*売上予実[[#This Row],[数量]]</f>
        <v>0</v>
      </c>
      <c r="N1331" t="s">
        <v>57</v>
      </c>
      <c r="O1331" t="s">
        <v>1094</v>
      </c>
      <c r="P1331" t="s">
        <v>1080</v>
      </c>
      <c r="Q1331" t="s">
        <v>1210</v>
      </c>
      <c r="R1331" t="s">
        <v>1104</v>
      </c>
      <c r="S1331">
        <f>IF(売上予実[[#This Row],[四半期]]="4Q",YEAR(売上予実[[#This Row],[受注日]])-1,YEAR(売上予実[[#This Row],[受注日]]))</f>
        <v>2025</v>
      </c>
      <c r="T1331" t="str">
        <f>IF(売上予実[[#This Row],[月]]&lt;=3,4,ROUNDUP(売上予実[[#This Row],[月]]/3,0)-1)&amp;"Q"</f>
        <v>2Q</v>
      </c>
      <c r="U1331">
        <f>MONTH(売上予実[[#This Row],[受注日]])</f>
        <v>8</v>
      </c>
      <c r="V1331" s="2">
        <v>493000</v>
      </c>
    </row>
    <row r="1332" spans="2:22" x14ac:dyDescent="0.35">
      <c r="B1332" s="1">
        <v>45870</v>
      </c>
      <c r="F1332" s="2"/>
      <c r="G1332" s="2"/>
      <c r="I1332" s="2">
        <f>売上予実[[#This Row],[販売単価]]*売上予実[[#This Row],[数量]]</f>
        <v>0</v>
      </c>
      <c r="N1332" t="s">
        <v>78</v>
      </c>
      <c r="O1332" t="s">
        <v>1097</v>
      </c>
      <c r="P1332" t="s">
        <v>1080</v>
      </c>
      <c r="Q1332" t="s">
        <v>1210</v>
      </c>
      <c r="R1332" t="s">
        <v>1104</v>
      </c>
      <c r="S1332">
        <f>IF(売上予実[[#This Row],[四半期]]="4Q",YEAR(売上予実[[#This Row],[受注日]])-1,YEAR(売上予実[[#This Row],[受注日]]))</f>
        <v>2025</v>
      </c>
      <c r="T1332" t="str">
        <f>IF(売上予実[[#This Row],[月]]&lt;=3,4,ROUNDUP(売上予実[[#This Row],[月]]/3,0)-1)&amp;"Q"</f>
        <v>2Q</v>
      </c>
      <c r="U1332">
        <f>MONTH(売上予実[[#This Row],[受注日]])</f>
        <v>8</v>
      </c>
      <c r="V1332" s="2">
        <v>986000</v>
      </c>
    </row>
    <row r="1333" spans="2:22" x14ac:dyDescent="0.35">
      <c r="B1333" s="1">
        <v>45870</v>
      </c>
      <c r="F1333" s="2"/>
      <c r="G1333" s="2"/>
      <c r="I1333" s="2">
        <f>売上予実[[#This Row],[販売単価]]*売上予実[[#This Row],[数量]]</f>
        <v>0</v>
      </c>
      <c r="N1333" t="s">
        <v>54</v>
      </c>
      <c r="O1333" t="s">
        <v>1093</v>
      </c>
      <c r="P1333" t="s">
        <v>1082</v>
      </c>
      <c r="Q1333" t="s">
        <v>1210</v>
      </c>
      <c r="R1333" t="s">
        <v>1105</v>
      </c>
      <c r="S1333">
        <f>IF(売上予実[[#This Row],[四半期]]="4Q",YEAR(売上予実[[#This Row],[受注日]])-1,YEAR(売上予実[[#This Row],[受注日]]))</f>
        <v>2025</v>
      </c>
      <c r="T1333" t="str">
        <f>IF(売上予実[[#This Row],[月]]&lt;=3,4,ROUNDUP(売上予実[[#This Row],[月]]/3,0)-1)&amp;"Q"</f>
        <v>2Q</v>
      </c>
      <c r="U1333">
        <f>MONTH(売上予実[[#This Row],[受注日]])</f>
        <v>8</v>
      </c>
      <c r="V1333" s="2">
        <v>1848000</v>
      </c>
    </row>
    <row r="1334" spans="2:22" x14ac:dyDescent="0.35">
      <c r="B1334" s="1">
        <v>45870</v>
      </c>
      <c r="F1334" s="2"/>
      <c r="G1334" s="2"/>
      <c r="I1334" s="2">
        <f>売上予実[[#This Row],[販売単価]]*売上予実[[#This Row],[数量]]</f>
        <v>0</v>
      </c>
      <c r="N1334" t="s">
        <v>42</v>
      </c>
      <c r="O1334" t="s">
        <v>1089</v>
      </c>
      <c r="P1334" t="s">
        <v>1077</v>
      </c>
      <c r="Q1334" t="s">
        <v>1209</v>
      </c>
      <c r="R1334" t="s">
        <v>1103</v>
      </c>
      <c r="S1334">
        <f>IF(売上予実[[#This Row],[四半期]]="4Q",YEAR(売上予実[[#This Row],[受注日]])-1,YEAR(売上予実[[#This Row],[受注日]]))</f>
        <v>2025</v>
      </c>
      <c r="T1334" t="str">
        <f>IF(売上予実[[#This Row],[月]]&lt;=3,4,ROUNDUP(売上予実[[#This Row],[月]]/3,0)-1)&amp;"Q"</f>
        <v>2Q</v>
      </c>
      <c r="U1334">
        <f>MONTH(売上予実[[#This Row],[受注日]])</f>
        <v>8</v>
      </c>
      <c r="V1334" s="2">
        <v>616000</v>
      </c>
    </row>
    <row r="1335" spans="2:22" x14ac:dyDescent="0.35">
      <c r="B1335" s="1">
        <v>45870</v>
      </c>
      <c r="F1335" s="2"/>
      <c r="G1335" s="2"/>
      <c r="I1335" s="2">
        <f>売上予実[[#This Row],[販売単価]]*売上予実[[#This Row],[数量]]</f>
        <v>0</v>
      </c>
      <c r="N1335" t="s">
        <v>34</v>
      </c>
      <c r="O1335" t="s">
        <v>1087</v>
      </c>
      <c r="P1335" t="s">
        <v>1085</v>
      </c>
      <c r="Q1335" t="s">
        <v>1211</v>
      </c>
      <c r="R1335" t="s">
        <v>1106</v>
      </c>
      <c r="S1335">
        <f>IF(売上予実[[#This Row],[四半期]]="4Q",YEAR(売上予実[[#This Row],[受注日]])-1,YEAR(売上予実[[#This Row],[受注日]]))</f>
        <v>2025</v>
      </c>
      <c r="T1335" t="str">
        <f>IF(売上予実[[#This Row],[月]]&lt;=3,4,ROUNDUP(売上予実[[#This Row],[月]]/3,0)-1)&amp;"Q"</f>
        <v>2Q</v>
      </c>
      <c r="U1335">
        <f>MONTH(売上予実[[#This Row],[受注日]])</f>
        <v>8</v>
      </c>
      <c r="V1335" s="2">
        <v>1109000</v>
      </c>
    </row>
    <row r="1336" spans="2:22" x14ac:dyDescent="0.35">
      <c r="B1336" s="1">
        <v>45870</v>
      </c>
      <c r="F1336" s="2"/>
      <c r="G1336" s="2"/>
      <c r="I1336" s="2">
        <f>売上予実[[#This Row],[販売単価]]*売上予実[[#This Row],[数量]]</f>
        <v>0</v>
      </c>
      <c r="N1336" t="s">
        <v>19</v>
      </c>
      <c r="O1336" t="s">
        <v>1081</v>
      </c>
      <c r="P1336" t="s">
        <v>1082</v>
      </c>
      <c r="Q1336" t="s">
        <v>1210</v>
      </c>
      <c r="R1336" t="s">
        <v>1105</v>
      </c>
      <c r="S1336">
        <f>IF(売上予実[[#This Row],[四半期]]="4Q",YEAR(売上予実[[#This Row],[受注日]])-1,YEAR(売上予実[[#This Row],[受注日]]))</f>
        <v>2025</v>
      </c>
      <c r="T1336" t="str">
        <f>IF(売上予実[[#This Row],[月]]&lt;=3,4,ROUNDUP(売上予実[[#This Row],[月]]/3,0)-1)&amp;"Q"</f>
        <v>2Q</v>
      </c>
      <c r="U1336">
        <f>MONTH(売上予実[[#This Row],[受注日]])</f>
        <v>8</v>
      </c>
      <c r="V1336" s="2">
        <v>863000</v>
      </c>
    </row>
    <row r="1337" spans="2:22" x14ac:dyDescent="0.35">
      <c r="B1337" s="1">
        <v>45870</v>
      </c>
      <c r="F1337" s="2"/>
      <c r="G1337" s="2"/>
      <c r="I1337" s="2">
        <f>売上予実[[#This Row],[販売単価]]*売上予実[[#This Row],[数量]]</f>
        <v>0</v>
      </c>
      <c r="N1337" t="s">
        <v>46</v>
      </c>
      <c r="O1337" t="s">
        <v>1090</v>
      </c>
      <c r="P1337" t="s">
        <v>1091</v>
      </c>
      <c r="Q1337" t="s">
        <v>1209</v>
      </c>
      <c r="R1337" t="s">
        <v>1107</v>
      </c>
      <c r="S1337">
        <f>IF(売上予実[[#This Row],[四半期]]="4Q",YEAR(売上予実[[#This Row],[受注日]])-1,YEAR(売上予実[[#This Row],[受注日]]))</f>
        <v>2025</v>
      </c>
      <c r="T1337" t="str">
        <f>IF(売上予実[[#This Row],[月]]&lt;=3,4,ROUNDUP(売上予実[[#This Row],[月]]/3,0)-1)&amp;"Q"</f>
        <v>2Q</v>
      </c>
      <c r="U1337">
        <f>MONTH(売上予実[[#This Row],[受注日]])</f>
        <v>8</v>
      </c>
      <c r="V1337" s="2">
        <v>863000</v>
      </c>
    </row>
    <row r="1338" spans="2:22" x14ac:dyDescent="0.35">
      <c r="B1338" s="1">
        <v>45870</v>
      </c>
      <c r="F1338" s="2"/>
      <c r="G1338" s="2"/>
      <c r="I1338" s="2">
        <f>売上予実[[#This Row],[販売単価]]*売上予実[[#This Row],[数量]]</f>
        <v>0</v>
      </c>
      <c r="N1338" t="s">
        <v>105</v>
      </c>
      <c r="O1338" t="s">
        <v>1100</v>
      </c>
      <c r="P1338" t="s">
        <v>1091</v>
      </c>
      <c r="Q1338" t="s">
        <v>1209</v>
      </c>
      <c r="R1338" t="s">
        <v>1107</v>
      </c>
      <c r="S1338">
        <f>IF(売上予実[[#This Row],[四半期]]="4Q",YEAR(売上予実[[#This Row],[受注日]])-1,YEAR(売上予実[[#This Row],[受注日]]))</f>
        <v>2025</v>
      </c>
      <c r="T1338" t="str">
        <f>IF(売上予実[[#This Row],[月]]&lt;=3,4,ROUNDUP(売上予実[[#This Row],[月]]/3,0)-1)&amp;"Q"</f>
        <v>2Q</v>
      </c>
      <c r="U1338">
        <f>MONTH(売上予実[[#This Row],[受注日]])</f>
        <v>8</v>
      </c>
      <c r="V1338" s="2">
        <v>801000</v>
      </c>
    </row>
    <row r="1339" spans="2:22" x14ac:dyDescent="0.35">
      <c r="B1339" s="1">
        <v>45870</v>
      </c>
      <c r="F1339" s="2"/>
      <c r="G1339" s="2"/>
      <c r="I1339" s="2">
        <f>売上予実[[#This Row],[販売単価]]*売上予実[[#This Row],[数量]]</f>
        <v>0</v>
      </c>
      <c r="N1339" t="s">
        <v>82</v>
      </c>
      <c r="O1339" t="s">
        <v>1098</v>
      </c>
      <c r="P1339" t="s">
        <v>1085</v>
      </c>
      <c r="Q1339" t="s">
        <v>1211</v>
      </c>
      <c r="R1339" t="s">
        <v>1106</v>
      </c>
      <c r="S1339">
        <f>IF(売上予実[[#This Row],[四半期]]="4Q",YEAR(売上予実[[#This Row],[受注日]])-1,YEAR(売上予実[[#This Row],[受注日]]))</f>
        <v>2025</v>
      </c>
      <c r="T1339" t="str">
        <f>IF(売上予実[[#This Row],[月]]&lt;=3,4,ROUNDUP(売上予実[[#This Row],[月]]/3,0)-1)&amp;"Q"</f>
        <v>2Q</v>
      </c>
      <c r="U1339">
        <f>MONTH(売上予実[[#This Row],[受注日]])</f>
        <v>8</v>
      </c>
      <c r="V1339" s="2">
        <v>370000</v>
      </c>
    </row>
    <row r="1340" spans="2:22" x14ac:dyDescent="0.35">
      <c r="B1340" s="1">
        <v>45870</v>
      </c>
      <c r="F1340" s="2"/>
      <c r="G1340" s="2"/>
      <c r="I1340" s="2">
        <f>売上予実[[#This Row],[販売単価]]*売上予実[[#This Row],[数量]]</f>
        <v>0</v>
      </c>
      <c r="N1340" t="s">
        <v>67</v>
      </c>
      <c r="O1340" t="s">
        <v>1096</v>
      </c>
      <c r="P1340" t="s">
        <v>1082</v>
      </c>
      <c r="Q1340" t="s">
        <v>1210</v>
      </c>
      <c r="R1340" t="s">
        <v>1105</v>
      </c>
      <c r="S1340">
        <f>IF(売上予実[[#This Row],[四半期]]="4Q",YEAR(売上予実[[#This Row],[受注日]])-1,YEAR(売上予実[[#This Row],[受注日]]))</f>
        <v>2025</v>
      </c>
      <c r="T1340" t="str">
        <f>IF(売上予実[[#This Row],[月]]&lt;=3,4,ROUNDUP(売上予実[[#This Row],[月]]/3,0)-1)&amp;"Q"</f>
        <v>2Q</v>
      </c>
      <c r="U1340">
        <f>MONTH(売上予実[[#This Row],[受注日]])</f>
        <v>8</v>
      </c>
      <c r="V1340" s="2">
        <v>2710000</v>
      </c>
    </row>
    <row r="1341" spans="2:22" x14ac:dyDescent="0.35">
      <c r="B1341" s="1">
        <v>45870</v>
      </c>
      <c r="F1341" s="2"/>
      <c r="G1341" s="2"/>
      <c r="I1341" s="2">
        <f>売上予実[[#This Row],[販売単価]]*売上予実[[#This Row],[数量]]</f>
        <v>0</v>
      </c>
      <c r="N1341" t="s">
        <v>64</v>
      </c>
      <c r="O1341" t="s">
        <v>1095</v>
      </c>
      <c r="P1341" t="s">
        <v>1085</v>
      </c>
      <c r="Q1341" t="s">
        <v>1211</v>
      </c>
      <c r="R1341" t="s">
        <v>1106</v>
      </c>
      <c r="S1341">
        <f>IF(売上予実[[#This Row],[四半期]]="4Q",YEAR(売上予実[[#This Row],[受注日]])-1,YEAR(売上予実[[#This Row],[受注日]]))</f>
        <v>2025</v>
      </c>
      <c r="T1341" t="str">
        <f>IF(売上予実[[#This Row],[月]]&lt;=3,4,ROUNDUP(売上予実[[#This Row],[月]]/3,0)-1)&amp;"Q"</f>
        <v>2Q</v>
      </c>
      <c r="U1341">
        <f>MONTH(売上予実[[#This Row],[受注日]])</f>
        <v>8</v>
      </c>
      <c r="V1341" s="2">
        <v>1109000</v>
      </c>
    </row>
    <row r="1342" spans="2:22" x14ac:dyDescent="0.35">
      <c r="B1342" s="1">
        <v>45901</v>
      </c>
      <c r="F1342" s="2"/>
      <c r="G1342" s="2"/>
      <c r="I1342" s="2">
        <f>売上予実[[#This Row],[販売単価]]*売上予実[[#This Row],[数量]]</f>
        <v>0</v>
      </c>
      <c r="N1342" t="s">
        <v>23</v>
      </c>
      <c r="O1342" t="s">
        <v>1083</v>
      </c>
      <c r="P1342" t="s">
        <v>1082</v>
      </c>
      <c r="Q1342" t="s">
        <v>1210</v>
      </c>
      <c r="R1342" t="s">
        <v>1105</v>
      </c>
      <c r="S1342">
        <f>IF(売上予実[[#This Row],[四半期]]="4Q",YEAR(売上予実[[#This Row],[受注日]])-1,YEAR(売上予実[[#This Row],[受注日]]))</f>
        <v>2025</v>
      </c>
      <c r="T1342" t="str">
        <f>IF(売上予実[[#This Row],[月]]&lt;=3,4,ROUNDUP(売上予実[[#This Row],[月]]/3,0)-1)&amp;"Q"</f>
        <v>2Q</v>
      </c>
      <c r="U1342">
        <f>MONTH(売上予実[[#This Row],[受注日]])</f>
        <v>9</v>
      </c>
      <c r="V1342" s="2">
        <v>1355000</v>
      </c>
    </row>
    <row r="1343" spans="2:22" x14ac:dyDescent="0.35">
      <c r="B1343" s="1">
        <v>45901</v>
      </c>
      <c r="F1343" s="2"/>
      <c r="G1343" s="2"/>
      <c r="I1343" s="2">
        <f>売上予実[[#This Row],[販売単価]]*売上予実[[#This Row],[数量]]</f>
        <v>0</v>
      </c>
      <c r="N1343" t="s">
        <v>100</v>
      </c>
      <c r="O1343" t="s">
        <v>1099</v>
      </c>
      <c r="P1343" t="s">
        <v>1080</v>
      </c>
      <c r="Q1343" t="s">
        <v>1210</v>
      </c>
      <c r="R1343" t="s">
        <v>1104</v>
      </c>
      <c r="S1343">
        <f>IF(売上予実[[#This Row],[四半期]]="4Q",YEAR(売上予実[[#This Row],[受注日]])-1,YEAR(売上予実[[#This Row],[受注日]]))</f>
        <v>2025</v>
      </c>
      <c r="T1343" t="str">
        <f>IF(売上予実[[#This Row],[月]]&lt;=3,4,ROUNDUP(売上予実[[#This Row],[月]]/3,0)-1)&amp;"Q"</f>
        <v>2Q</v>
      </c>
      <c r="U1343">
        <f>MONTH(売上予実[[#This Row],[受注日]])</f>
        <v>9</v>
      </c>
      <c r="V1343" s="2">
        <v>247000</v>
      </c>
    </row>
    <row r="1344" spans="2:22" x14ac:dyDescent="0.35">
      <c r="B1344" s="1">
        <v>45901</v>
      </c>
      <c r="F1344" s="2"/>
      <c r="G1344" s="2"/>
      <c r="I1344" s="2">
        <f>売上予実[[#This Row],[販売単価]]*売上予実[[#This Row],[数量]]</f>
        <v>0</v>
      </c>
      <c r="N1344" t="s">
        <v>38</v>
      </c>
      <c r="O1344" t="s">
        <v>1088</v>
      </c>
      <c r="P1344" t="s">
        <v>1080</v>
      </c>
      <c r="Q1344" t="s">
        <v>1210</v>
      </c>
      <c r="R1344" t="s">
        <v>1104</v>
      </c>
      <c r="S1344">
        <f>IF(売上予実[[#This Row],[四半期]]="4Q",YEAR(売上予実[[#This Row],[受注日]])-1,YEAR(売上予実[[#This Row],[受注日]]))</f>
        <v>2025</v>
      </c>
      <c r="T1344" t="str">
        <f>IF(売上予実[[#This Row],[月]]&lt;=3,4,ROUNDUP(売上予実[[#This Row],[月]]/3,0)-1)&amp;"Q"</f>
        <v>2Q</v>
      </c>
      <c r="U1344">
        <f>MONTH(売上予実[[#This Row],[受注日]])</f>
        <v>9</v>
      </c>
      <c r="V1344" s="2">
        <v>678000</v>
      </c>
    </row>
    <row r="1345" spans="2:22" x14ac:dyDescent="0.35">
      <c r="B1345" s="1">
        <v>45901</v>
      </c>
      <c r="F1345" s="2"/>
      <c r="G1345" s="2"/>
      <c r="I1345" s="2">
        <f>売上予実[[#This Row],[販売単価]]*売上予実[[#This Row],[数量]]</f>
        <v>0</v>
      </c>
      <c r="N1345" t="s">
        <v>27</v>
      </c>
      <c r="O1345" t="s">
        <v>1084</v>
      </c>
      <c r="P1345" t="s">
        <v>1085</v>
      </c>
      <c r="Q1345" t="s">
        <v>1211</v>
      </c>
      <c r="R1345" t="s">
        <v>1106</v>
      </c>
      <c r="S1345">
        <f>IF(売上予実[[#This Row],[四半期]]="4Q",YEAR(売上予実[[#This Row],[受注日]])-1,YEAR(売上予実[[#This Row],[受注日]]))</f>
        <v>2025</v>
      </c>
      <c r="T1345" t="str">
        <f>IF(売上予実[[#This Row],[月]]&lt;=3,4,ROUNDUP(売上予実[[#This Row],[月]]/3,0)-1)&amp;"Q"</f>
        <v>2Q</v>
      </c>
      <c r="U1345">
        <f>MONTH(売上予実[[#This Row],[受注日]])</f>
        <v>9</v>
      </c>
      <c r="V1345" s="2">
        <v>1500000</v>
      </c>
    </row>
    <row r="1346" spans="2:22" x14ac:dyDescent="0.35">
      <c r="B1346" s="1">
        <v>45901</v>
      </c>
      <c r="F1346" s="2"/>
      <c r="G1346" s="2"/>
      <c r="I1346" s="2">
        <f>売上予実[[#This Row],[販売単価]]*売上予実[[#This Row],[数量]]</f>
        <v>0</v>
      </c>
      <c r="N1346" t="s">
        <v>31</v>
      </c>
      <c r="O1346" t="s">
        <v>1086</v>
      </c>
      <c r="P1346" t="s">
        <v>1077</v>
      </c>
      <c r="Q1346" t="s">
        <v>1209</v>
      </c>
      <c r="R1346" t="s">
        <v>1103</v>
      </c>
      <c r="S1346">
        <f>IF(売上予実[[#This Row],[四半期]]="4Q",YEAR(売上予実[[#This Row],[受注日]])-1,YEAR(売上予実[[#This Row],[受注日]]))</f>
        <v>2025</v>
      </c>
      <c r="T1346" t="str">
        <f>IF(売上予実[[#This Row],[月]]&lt;=3,4,ROUNDUP(売上予実[[#This Row],[月]]/3,0)-1)&amp;"Q"</f>
        <v>2Q</v>
      </c>
      <c r="U1346">
        <f>MONTH(売上予実[[#This Row],[受注日]])</f>
        <v>9</v>
      </c>
      <c r="V1346" s="2">
        <v>493000</v>
      </c>
    </row>
    <row r="1347" spans="2:22" x14ac:dyDescent="0.35">
      <c r="B1347" s="1">
        <v>45901</v>
      </c>
      <c r="F1347" s="2"/>
      <c r="G1347" s="2"/>
      <c r="I1347" s="2">
        <f>売上予実[[#This Row],[販売単価]]*売上予実[[#This Row],[数量]]</f>
        <v>0</v>
      </c>
      <c r="N1347" t="s">
        <v>7</v>
      </c>
      <c r="O1347" t="s">
        <v>1076</v>
      </c>
      <c r="P1347" t="s">
        <v>1077</v>
      </c>
      <c r="Q1347" t="s">
        <v>1209</v>
      </c>
      <c r="R1347" t="s">
        <v>1103</v>
      </c>
      <c r="S1347">
        <f>IF(売上予実[[#This Row],[四半期]]="4Q",YEAR(売上予実[[#This Row],[受注日]])-1,YEAR(売上予実[[#This Row],[受注日]]))</f>
        <v>2025</v>
      </c>
      <c r="T1347" t="str">
        <f>IF(売上予実[[#This Row],[月]]&lt;=3,4,ROUNDUP(売上予実[[#This Row],[月]]/3,0)-1)&amp;"Q"</f>
        <v>2Q</v>
      </c>
      <c r="U1347">
        <f>MONTH(売上予実[[#This Row],[受注日]])</f>
        <v>9</v>
      </c>
      <c r="V1347" s="2">
        <v>1540000</v>
      </c>
    </row>
    <row r="1348" spans="2:22" x14ac:dyDescent="0.35">
      <c r="B1348" s="1">
        <v>45901</v>
      </c>
      <c r="F1348" s="2"/>
      <c r="G1348" s="2"/>
      <c r="I1348" s="2">
        <f>売上予実[[#This Row],[販売単価]]*売上予実[[#This Row],[数量]]</f>
        <v>0</v>
      </c>
      <c r="N1348" t="s">
        <v>51</v>
      </c>
      <c r="O1348" t="s">
        <v>1092</v>
      </c>
      <c r="P1348" t="s">
        <v>1080</v>
      </c>
      <c r="Q1348" t="s">
        <v>1210</v>
      </c>
      <c r="R1348" t="s">
        <v>1104</v>
      </c>
      <c r="S1348">
        <f>IF(売上予実[[#This Row],[四半期]]="4Q",YEAR(売上予実[[#This Row],[受注日]])-1,YEAR(売上予実[[#This Row],[受注日]]))</f>
        <v>2025</v>
      </c>
      <c r="T1348" t="str">
        <f>IF(売上予実[[#This Row],[月]]&lt;=3,4,ROUNDUP(売上予実[[#This Row],[月]]/3,0)-1)&amp;"Q"</f>
        <v>2Q</v>
      </c>
      <c r="U1348">
        <f>MONTH(売上予実[[#This Row],[受注日]])</f>
        <v>9</v>
      </c>
      <c r="V1348" s="2">
        <v>616000</v>
      </c>
    </row>
    <row r="1349" spans="2:22" x14ac:dyDescent="0.35">
      <c r="B1349" s="1">
        <v>45901</v>
      </c>
      <c r="F1349" s="2"/>
      <c r="G1349" s="2"/>
      <c r="I1349" s="2">
        <f>売上予実[[#This Row],[販売単価]]*売上予実[[#This Row],[数量]]</f>
        <v>0</v>
      </c>
      <c r="N1349" t="s">
        <v>15</v>
      </c>
      <c r="O1349" t="s">
        <v>1079</v>
      </c>
      <c r="P1349" t="s">
        <v>1080</v>
      </c>
      <c r="Q1349" t="s">
        <v>1210</v>
      </c>
      <c r="R1349" t="s">
        <v>1104</v>
      </c>
      <c r="S1349">
        <f>IF(売上予実[[#This Row],[四半期]]="4Q",YEAR(売上予実[[#This Row],[受注日]])-1,YEAR(売上予実[[#This Row],[受注日]]))</f>
        <v>2025</v>
      </c>
      <c r="T1349" t="str">
        <f>IF(売上予実[[#This Row],[月]]&lt;=3,4,ROUNDUP(売上予実[[#This Row],[月]]/3,0)-1)&amp;"Q"</f>
        <v>2Q</v>
      </c>
      <c r="U1349">
        <f>MONTH(売上予実[[#This Row],[受注日]])</f>
        <v>9</v>
      </c>
      <c r="V1349" s="2">
        <v>1100000</v>
      </c>
    </row>
    <row r="1350" spans="2:22" x14ac:dyDescent="0.35">
      <c r="B1350" s="1">
        <v>45901</v>
      </c>
      <c r="F1350" s="2"/>
      <c r="G1350" s="2"/>
      <c r="I1350" s="2">
        <f>売上予実[[#This Row],[販売単価]]*売上予実[[#This Row],[数量]]</f>
        <v>0</v>
      </c>
      <c r="N1350" t="s">
        <v>11</v>
      </c>
      <c r="O1350" t="s">
        <v>1078</v>
      </c>
      <c r="P1350" t="s">
        <v>1077</v>
      </c>
      <c r="Q1350" t="s">
        <v>1209</v>
      </c>
      <c r="R1350" t="s">
        <v>1103</v>
      </c>
      <c r="S1350">
        <f>IF(売上予実[[#This Row],[四半期]]="4Q",YEAR(売上予実[[#This Row],[受注日]])-1,YEAR(売上予実[[#This Row],[受注日]]))</f>
        <v>2025</v>
      </c>
      <c r="T1350" t="str">
        <f>IF(売上予実[[#This Row],[月]]&lt;=3,4,ROUNDUP(売上予実[[#This Row],[月]]/3,0)-1)&amp;"Q"</f>
        <v>2Q</v>
      </c>
      <c r="U1350">
        <f>MONTH(売上予実[[#This Row],[受注日]])</f>
        <v>9</v>
      </c>
      <c r="V1350" s="2">
        <v>1232000</v>
      </c>
    </row>
    <row r="1351" spans="2:22" x14ac:dyDescent="0.35">
      <c r="B1351" s="1">
        <v>45901</v>
      </c>
      <c r="F1351" s="2"/>
      <c r="G1351" s="2"/>
      <c r="I1351" s="2">
        <f>売上予実[[#This Row],[販売単価]]*売上予実[[#This Row],[数量]]</f>
        <v>0</v>
      </c>
      <c r="N1351" t="s">
        <v>57</v>
      </c>
      <c r="O1351" t="s">
        <v>1094</v>
      </c>
      <c r="P1351" t="s">
        <v>1080</v>
      </c>
      <c r="Q1351" t="s">
        <v>1210</v>
      </c>
      <c r="R1351" t="s">
        <v>1104</v>
      </c>
      <c r="S1351">
        <f>IF(売上予実[[#This Row],[四半期]]="4Q",YEAR(売上予実[[#This Row],[受注日]])-1,YEAR(売上予実[[#This Row],[受注日]]))</f>
        <v>2025</v>
      </c>
      <c r="T1351" t="str">
        <f>IF(売上予実[[#This Row],[月]]&lt;=3,4,ROUNDUP(売上予実[[#This Row],[月]]/3,0)-1)&amp;"Q"</f>
        <v>2Q</v>
      </c>
      <c r="U1351">
        <f>MONTH(売上予実[[#This Row],[受注日]])</f>
        <v>9</v>
      </c>
      <c r="V1351" s="2">
        <v>493000</v>
      </c>
    </row>
    <row r="1352" spans="2:22" x14ac:dyDescent="0.35">
      <c r="B1352" s="1">
        <v>45901</v>
      </c>
      <c r="F1352" s="2"/>
      <c r="G1352" s="2"/>
      <c r="I1352" s="2">
        <f>売上予実[[#This Row],[販売単価]]*売上予実[[#This Row],[数量]]</f>
        <v>0</v>
      </c>
      <c r="N1352" t="s">
        <v>78</v>
      </c>
      <c r="O1352" t="s">
        <v>1097</v>
      </c>
      <c r="P1352" t="s">
        <v>1080</v>
      </c>
      <c r="Q1352" t="s">
        <v>1210</v>
      </c>
      <c r="R1352" t="s">
        <v>1104</v>
      </c>
      <c r="S1352">
        <f>IF(売上予実[[#This Row],[四半期]]="4Q",YEAR(売上予実[[#This Row],[受注日]])-1,YEAR(売上予実[[#This Row],[受注日]]))</f>
        <v>2025</v>
      </c>
      <c r="T1352" t="str">
        <f>IF(売上予実[[#This Row],[月]]&lt;=3,4,ROUNDUP(売上予実[[#This Row],[月]]/3,0)-1)&amp;"Q"</f>
        <v>2Q</v>
      </c>
      <c r="U1352">
        <f>MONTH(売上予実[[#This Row],[受注日]])</f>
        <v>9</v>
      </c>
      <c r="V1352" s="2">
        <v>986000</v>
      </c>
    </row>
    <row r="1353" spans="2:22" x14ac:dyDescent="0.35">
      <c r="B1353" s="1">
        <v>45901</v>
      </c>
      <c r="F1353" s="2"/>
      <c r="G1353" s="2"/>
      <c r="I1353" s="2">
        <f>売上予実[[#This Row],[販売単価]]*売上予実[[#This Row],[数量]]</f>
        <v>0</v>
      </c>
      <c r="N1353" t="s">
        <v>54</v>
      </c>
      <c r="O1353" t="s">
        <v>1093</v>
      </c>
      <c r="P1353" t="s">
        <v>1082</v>
      </c>
      <c r="Q1353" t="s">
        <v>1210</v>
      </c>
      <c r="R1353" t="s">
        <v>1105</v>
      </c>
      <c r="S1353">
        <f>IF(売上予実[[#This Row],[四半期]]="4Q",YEAR(売上予実[[#This Row],[受注日]])-1,YEAR(売上予実[[#This Row],[受注日]]))</f>
        <v>2025</v>
      </c>
      <c r="T1353" t="str">
        <f>IF(売上予実[[#This Row],[月]]&lt;=3,4,ROUNDUP(売上予実[[#This Row],[月]]/3,0)-1)&amp;"Q"</f>
        <v>2Q</v>
      </c>
      <c r="U1353">
        <f>MONTH(売上予実[[#This Row],[受注日]])</f>
        <v>9</v>
      </c>
      <c r="V1353" s="2">
        <v>1848000</v>
      </c>
    </row>
    <row r="1354" spans="2:22" x14ac:dyDescent="0.35">
      <c r="B1354" s="1">
        <v>45901</v>
      </c>
      <c r="F1354" s="2"/>
      <c r="G1354" s="2"/>
      <c r="I1354" s="2">
        <f>売上予実[[#This Row],[販売単価]]*売上予実[[#This Row],[数量]]</f>
        <v>0</v>
      </c>
      <c r="N1354" t="s">
        <v>42</v>
      </c>
      <c r="O1354" t="s">
        <v>1089</v>
      </c>
      <c r="P1354" t="s">
        <v>1077</v>
      </c>
      <c r="Q1354" t="s">
        <v>1209</v>
      </c>
      <c r="R1354" t="s">
        <v>1103</v>
      </c>
      <c r="S1354">
        <f>IF(売上予実[[#This Row],[四半期]]="4Q",YEAR(売上予実[[#This Row],[受注日]])-1,YEAR(売上予実[[#This Row],[受注日]]))</f>
        <v>2025</v>
      </c>
      <c r="T1354" t="str">
        <f>IF(売上予実[[#This Row],[月]]&lt;=3,4,ROUNDUP(売上予実[[#This Row],[月]]/3,0)-1)&amp;"Q"</f>
        <v>2Q</v>
      </c>
      <c r="U1354">
        <f>MONTH(売上予実[[#This Row],[受注日]])</f>
        <v>9</v>
      </c>
      <c r="V1354" s="2">
        <v>616000</v>
      </c>
    </row>
    <row r="1355" spans="2:22" x14ac:dyDescent="0.35">
      <c r="B1355" s="1">
        <v>45901</v>
      </c>
      <c r="F1355" s="2"/>
      <c r="G1355" s="2"/>
      <c r="I1355" s="2">
        <f>売上予実[[#This Row],[販売単価]]*売上予実[[#This Row],[数量]]</f>
        <v>0</v>
      </c>
      <c r="N1355" t="s">
        <v>34</v>
      </c>
      <c r="O1355" t="s">
        <v>1087</v>
      </c>
      <c r="P1355" t="s">
        <v>1085</v>
      </c>
      <c r="Q1355" t="s">
        <v>1211</v>
      </c>
      <c r="R1355" t="s">
        <v>1106</v>
      </c>
      <c r="S1355">
        <f>IF(売上予実[[#This Row],[四半期]]="4Q",YEAR(売上予実[[#This Row],[受注日]])-1,YEAR(売上予実[[#This Row],[受注日]]))</f>
        <v>2025</v>
      </c>
      <c r="T1355" t="str">
        <f>IF(売上予実[[#This Row],[月]]&lt;=3,4,ROUNDUP(売上予実[[#This Row],[月]]/3,0)-1)&amp;"Q"</f>
        <v>2Q</v>
      </c>
      <c r="U1355">
        <f>MONTH(売上予実[[#This Row],[受注日]])</f>
        <v>9</v>
      </c>
      <c r="V1355" s="2">
        <v>1109000</v>
      </c>
    </row>
    <row r="1356" spans="2:22" x14ac:dyDescent="0.35">
      <c r="B1356" s="1">
        <v>45901</v>
      </c>
      <c r="F1356" s="2"/>
      <c r="G1356" s="2"/>
      <c r="I1356" s="2">
        <f>売上予実[[#This Row],[販売単価]]*売上予実[[#This Row],[数量]]</f>
        <v>0</v>
      </c>
      <c r="N1356" t="s">
        <v>19</v>
      </c>
      <c r="O1356" t="s">
        <v>1081</v>
      </c>
      <c r="P1356" t="s">
        <v>1082</v>
      </c>
      <c r="Q1356" t="s">
        <v>1210</v>
      </c>
      <c r="R1356" t="s">
        <v>1105</v>
      </c>
      <c r="S1356">
        <f>IF(売上予実[[#This Row],[四半期]]="4Q",YEAR(売上予実[[#This Row],[受注日]])-1,YEAR(売上予実[[#This Row],[受注日]]))</f>
        <v>2025</v>
      </c>
      <c r="T1356" t="str">
        <f>IF(売上予実[[#This Row],[月]]&lt;=3,4,ROUNDUP(売上予実[[#This Row],[月]]/3,0)-1)&amp;"Q"</f>
        <v>2Q</v>
      </c>
      <c r="U1356">
        <f>MONTH(売上予実[[#This Row],[受注日]])</f>
        <v>9</v>
      </c>
      <c r="V1356" s="2">
        <v>863000</v>
      </c>
    </row>
    <row r="1357" spans="2:22" x14ac:dyDescent="0.35">
      <c r="B1357" s="1">
        <v>45901</v>
      </c>
      <c r="F1357" s="2"/>
      <c r="G1357" s="2"/>
      <c r="I1357" s="2">
        <f>売上予実[[#This Row],[販売単価]]*売上予実[[#This Row],[数量]]</f>
        <v>0</v>
      </c>
      <c r="N1357" t="s">
        <v>46</v>
      </c>
      <c r="O1357" t="s">
        <v>1090</v>
      </c>
      <c r="P1357" t="s">
        <v>1091</v>
      </c>
      <c r="Q1357" t="s">
        <v>1209</v>
      </c>
      <c r="R1357" t="s">
        <v>1107</v>
      </c>
      <c r="S1357">
        <f>IF(売上予実[[#This Row],[四半期]]="4Q",YEAR(売上予実[[#This Row],[受注日]])-1,YEAR(売上予実[[#This Row],[受注日]]))</f>
        <v>2025</v>
      </c>
      <c r="T1357" t="str">
        <f>IF(売上予実[[#This Row],[月]]&lt;=3,4,ROUNDUP(売上予実[[#This Row],[月]]/3,0)-1)&amp;"Q"</f>
        <v>2Q</v>
      </c>
      <c r="U1357">
        <f>MONTH(売上予実[[#This Row],[受注日]])</f>
        <v>9</v>
      </c>
      <c r="V1357" s="2">
        <v>863000</v>
      </c>
    </row>
    <row r="1358" spans="2:22" x14ac:dyDescent="0.35">
      <c r="B1358" s="1">
        <v>45901</v>
      </c>
      <c r="F1358" s="2"/>
      <c r="G1358" s="2"/>
      <c r="I1358" s="2">
        <f>売上予実[[#This Row],[販売単価]]*売上予実[[#This Row],[数量]]</f>
        <v>0</v>
      </c>
      <c r="N1358" t="s">
        <v>105</v>
      </c>
      <c r="O1358" t="s">
        <v>1100</v>
      </c>
      <c r="P1358" t="s">
        <v>1091</v>
      </c>
      <c r="Q1358" t="s">
        <v>1209</v>
      </c>
      <c r="R1358" t="s">
        <v>1107</v>
      </c>
      <c r="S1358">
        <f>IF(売上予実[[#This Row],[四半期]]="4Q",YEAR(売上予実[[#This Row],[受注日]])-1,YEAR(売上予実[[#This Row],[受注日]]))</f>
        <v>2025</v>
      </c>
      <c r="T1358" t="str">
        <f>IF(売上予実[[#This Row],[月]]&lt;=3,4,ROUNDUP(売上予実[[#This Row],[月]]/3,0)-1)&amp;"Q"</f>
        <v>2Q</v>
      </c>
      <c r="U1358">
        <f>MONTH(売上予実[[#This Row],[受注日]])</f>
        <v>9</v>
      </c>
      <c r="V1358" s="2">
        <v>801000</v>
      </c>
    </row>
    <row r="1359" spans="2:22" x14ac:dyDescent="0.35">
      <c r="B1359" s="1">
        <v>45901</v>
      </c>
      <c r="F1359" s="2"/>
      <c r="G1359" s="2"/>
      <c r="I1359" s="2">
        <f>売上予実[[#This Row],[販売単価]]*売上予実[[#This Row],[数量]]</f>
        <v>0</v>
      </c>
      <c r="N1359" t="s">
        <v>82</v>
      </c>
      <c r="O1359" t="s">
        <v>1098</v>
      </c>
      <c r="P1359" t="s">
        <v>1085</v>
      </c>
      <c r="Q1359" t="s">
        <v>1211</v>
      </c>
      <c r="R1359" t="s">
        <v>1106</v>
      </c>
      <c r="S1359">
        <f>IF(売上予実[[#This Row],[四半期]]="4Q",YEAR(売上予実[[#This Row],[受注日]])-1,YEAR(売上予実[[#This Row],[受注日]]))</f>
        <v>2025</v>
      </c>
      <c r="T1359" t="str">
        <f>IF(売上予実[[#This Row],[月]]&lt;=3,4,ROUNDUP(売上予実[[#This Row],[月]]/3,0)-1)&amp;"Q"</f>
        <v>2Q</v>
      </c>
      <c r="U1359">
        <f>MONTH(売上予実[[#This Row],[受注日]])</f>
        <v>9</v>
      </c>
      <c r="V1359" s="2">
        <v>370000</v>
      </c>
    </row>
    <row r="1360" spans="2:22" x14ac:dyDescent="0.35">
      <c r="B1360" s="1">
        <v>45901</v>
      </c>
      <c r="F1360" s="2"/>
      <c r="G1360" s="2"/>
      <c r="I1360" s="2">
        <f>売上予実[[#This Row],[販売単価]]*売上予実[[#This Row],[数量]]</f>
        <v>0</v>
      </c>
      <c r="N1360" t="s">
        <v>67</v>
      </c>
      <c r="O1360" t="s">
        <v>1096</v>
      </c>
      <c r="P1360" t="s">
        <v>1082</v>
      </c>
      <c r="Q1360" t="s">
        <v>1210</v>
      </c>
      <c r="R1360" t="s">
        <v>1105</v>
      </c>
      <c r="S1360">
        <f>IF(売上予実[[#This Row],[四半期]]="4Q",YEAR(売上予実[[#This Row],[受注日]])-1,YEAR(売上予実[[#This Row],[受注日]]))</f>
        <v>2025</v>
      </c>
      <c r="T1360" t="str">
        <f>IF(売上予実[[#This Row],[月]]&lt;=3,4,ROUNDUP(売上予実[[#This Row],[月]]/3,0)-1)&amp;"Q"</f>
        <v>2Q</v>
      </c>
      <c r="U1360">
        <f>MONTH(売上予実[[#This Row],[受注日]])</f>
        <v>9</v>
      </c>
      <c r="V1360" s="2">
        <v>2710000</v>
      </c>
    </row>
    <row r="1361" spans="2:22" x14ac:dyDescent="0.35">
      <c r="B1361" s="1">
        <v>45901</v>
      </c>
      <c r="F1361" s="2"/>
      <c r="G1361" s="2"/>
      <c r="I1361" s="2">
        <f>売上予実[[#This Row],[販売単価]]*売上予実[[#This Row],[数量]]</f>
        <v>0</v>
      </c>
      <c r="N1361" t="s">
        <v>64</v>
      </c>
      <c r="O1361" t="s">
        <v>1095</v>
      </c>
      <c r="P1361" t="s">
        <v>1085</v>
      </c>
      <c r="Q1361" t="s">
        <v>1211</v>
      </c>
      <c r="R1361" t="s">
        <v>1106</v>
      </c>
      <c r="S1361">
        <f>IF(売上予実[[#This Row],[四半期]]="4Q",YEAR(売上予実[[#This Row],[受注日]])-1,YEAR(売上予実[[#This Row],[受注日]]))</f>
        <v>2025</v>
      </c>
      <c r="T1361" t="str">
        <f>IF(売上予実[[#This Row],[月]]&lt;=3,4,ROUNDUP(売上予実[[#This Row],[月]]/3,0)-1)&amp;"Q"</f>
        <v>2Q</v>
      </c>
      <c r="U1361">
        <f>MONTH(売上予実[[#This Row],[受注日]])</f>
        <v>9</v>
      </c>
      <c r="V1361" s="2">
        <v>1109000</v>
      </c>
    </row>
    <row r="1362" spans="2:22" x14ac:dyDescent="0.35">
      <c r="B1362" s="1">
        <v>45931</v>
      </c>
      <c r="F1362" s="2"/>
      <c r="G1362" s="2"/>
      <c r="I1362" s="2">
        <f>売上予実[[#This Row],[販売単価]]*売上予実[[#This Row],[数量]]</f>
        <v>0</v>
      </c>
      <c r="N1362" t="s">
        <v>23</v>
      </c>
      <c r="O1362" t="s">
        <v>1083</v>
      </c>
      <c r="P1362" t="s">
        <v>1082</v>
      </c>
      <c r="Q1362" t="s">
        <v>1210</v>
      </c>
      <c r="R1362" t="s">
        <v>1105</v>
      </c>
      <c r="S1362">
        <f>IF(売上予実[[#This Row],[四半期]]="4Q",YEAR(売上予実[[#This Row],[受注日]])-1,YEAR(売上予実[[#This Row],[受注日]]))</f>
        <v>2025</v>
      </c>
      <c r="T1362" t="str">
        <f>IF(売上予実[[#This Row],[月]]&lt;=3,4,ROUNDUP(売上予実[[#This Row],[月]]/3,0)-1)&amp;"Q"</f>
        <v>3Q</v>
      </c>
      <c r="U1362">
        <f>MONTH(売上予実[[#This Row],[受注日]])</f>
        <v>10</v>
      </c>
      <c r="V1362" s="2">
        <v>924000</v>
      </c>
    </row>
    <row r="1363" spans="2:22" x14ac:dyDescent="0.35">
      <c r="B1363" s="1">
        <v>45931</v>
      </c>
      <c r="F1363" s="2"/>
      <c r="G1363" s="2"/>
      <c r="I1363" s="2">
        <f>売上予実[[#This Row],[販売単価]]*売上予実[[#This Row],[数量]]</f>
        <v>0</v>
      </c>
      <c r="N1363" t="s">
        <v>100</v>
      </c>
      <c r="O1363" t="s">
        <v>1099</v>
      </c>
      <c r="P1363" t="s">
        <v>1080</v>
      </c>
      <c r="Q1363" t="s">
        <v>1210</v>
      </c>
      <c r="R1363" t="s">
        <v>1104</v>
      </c>
      <c r="S1363">
        <f>IF(売上予実[[#This Row],[四半期]]="4Q",YEAR(売上予実[[#This Row],[受注日]])-1,YEAR(売上予実[[#This Row],[受注日]]))</f>
        <v>2025</v>
      </c>
      <c r="T1363" t="str">
        <f>IF(売上予実[[#This Row],[月]]&lt;=3,4,ROUNDUP(売上予実[[#This Row],[月]]/3,0)-1)&amp;"Q"</f>
        <v>3Q</v>
      </c>
      <c r="U1363">
        <f>MONTH(売上予実[[#This Row],[受注日]])</f>
        <v>10</v>
      </c>
      <c r="V1363" s="2">
        <v>124000</v>
      </c>
    </row>
    <row r="1364" spans="2:22" x14ac:dyDescent="0.35">
      <c r="B1364" s="1">
        <v>45931</v>
      </c>
      <c r="F1364" s="2"/>
      <c r="G1364" s="2"/>
      <c r="I1364" s="2">
        <f>売上予実[[#This Row],[販売単価]]*売上予実[[#This Row],[数量]]</f>
        <v>0</v>
      </c>
      <c r="N1364" t="s">
        <v>38</v>
      </c>
      <c r="O1364" t="s">
        <v>1088</v>
      </c>
      <c r="P1364" t="s">
        <v>1080</v>
      </c>
      <c r="Q1364" t="s">
        <v>1210</v>
      </c>
      <c r="R1364" t="s">
        <v>1104</v>
      </c>
      <c r="S1364">
        <f>IF(売上予実[[#This Row],[四半期]]="4Q",YEAR(売上予実[[#This Row],[受注日]])-1,YEAR(売上予実[[#This Row],[受注日]]))</f>
        <v>2025</v>
      </c>
      <c r="T1364" t="str">
        <f>IF(売上予実[[#This Row],[月]]&lt;=3,4,ROUNDUP(売上予実[[#This Row],[月]]/3,0)-1)&amp;"Q"</f>
        <v>3Q</v>
      </c>
      <c r="U1364">
        <f>MONTH(売上予実[[#This Row],[受注日]])</f>
        <v>10</v>
      </c>
      <c r="V1364" s="2">
        <v>863000</v>
      </c>
    </row>
    <row r="1365" spans="2:22" x14ac:dyDescent="0.35">
      <c r="B1365" s="1">
        <v>45931</v>
      </c>
      <c r="F1365" s="2"/>
      <c r="G1365" s="2"/>
      <c r="I1365" s="2">
        <f>売上予実[[#This Row],[販売単価]]*売上予実[[#This Row],[数量]]</f>
        <v>0</v>
      </c>
      <c r="N1365" t="s">
        <v>27</v>
      </c>
      <c r="O1365" t="s">
        <v>1084</v>
      </c>
      <c r="P1365" t="s">
        <v>1085</v>
      </c>
      <c r="Q1365" t="s">
        <v>1211</v>
      </c>
      <c r="R1365" t="s">
        <v>1106</v>
      </c>
      <c r="S1365">
        <f>IF(売上予実[[#This Row],[四半期]]="4Q",YEAR(売上予実[[#This Row],[受注日]])-1,YEAR(売上予実[[#This Row],[受注日]]))</f>
        <v>2025</v>
      </c>
      <c r="T1365" t="str">
        <f>IF(売上予実[[#This Row],[月]]&lt;=3,4,ROUNDUP(売上予実[[#This Row],[月]]/3,0)-1)&amp;"Q"</f>
        <v>3Q</v>
      </c>
      <c r="U1365">
        <f>MONTH(売上予実[[#This Row],[受注日]])</f>
        <v>10</v>
      </c>
      <c r="V1365" s="2">
        <v>1109000</v>
      </c>
    </row>
    <row r="1366" spans="2:22" x14ac:dyDescent="0.35">
      <c r="B1366" s="1">
        <v>45931</v>
      </c>
      <c r="F1366" s="2"/>
      <c r="G1366" s="2"/>
      <c r="I1366" s="2">
        <f>売上予実[[#This Row],[販売単価]]*売上予実[[#This Row],[数量]]</f>
        <v>0</v>
      </c>
      <c r="N1366" t="s">
        <v>31</v>
      </c>
      <c r="O1366" t="s">
        <v>1086</v>
      </c>
      <c r="P1366" t="s">
        <v>1077</v>
      </c>
      <c r="Q1366" t="s">
        <v>1209</v>
      </c>
      <c r="R1366" t="s">
        <v>1103</v>
      </c>
      <c r="S1366">
        <f>IF(売上予実[[#This Row],[四半期]]="4Q",YEAR(売上予実[[#This Row],[受注日]])-1,YEAR(売上予実[[#This Row],[受注日]]))</f>
        <v>2025</v>
      </c>
      <c r="T1366" t="str">
        <f>IF(売上予実[[#This Row],[月]]&lt;=3,4,ROUNDUP(売上予実[[#This Row],[月]]/3,0)-1)&amp;"Q"</f>
        <v>3Q</v>
      </c>
      <c r="U1366">
        <f>MONTH(売上予実[[#This Row],[受注日]])</f>
        <v>10</v>
      </c>
      <c r="V1366" s="2">
        <v>493000</v>
      </c>
    </row>
    <row r="1367" spans="2:22" x14ac:dyDescent="0.35">
      <c r="B1367" s="1">
        <v>45931</v>
      </c>
      <c r="F1367" s="2"/>
      <c r="G1367" s="2"/>
      <c r="I1367" s="2">
        <f>売上予実[[#This Row],[販売単価]]*売上予実[[#This Row],[数量]]</f>
        <v>0</v>
      </c>
      <c r="N1367" t="s">
        <v>7</v>
      </c>
      <c r="O1367" t="s">
        <v>1076</v>
      </c>
      <c r="P1367" t="s">
        <v>1077</v>
      </c>
      <c r="Q1367" t="s">
        <v>1209</v>
      </c>
      <c r="R1367" t="s">
        <v>1103</v>
      </c>
      <c r="S1367">
        <f>IF(売上予実[[#This Row],[四半期]]="4Q",YEAR(売上予実[[#This Row],[受注日]])-1,YEAR(売上予実[[#This Row],[受注日]]))</f>
        <v>2025</v>
      </c>
      <c r="T1367" t="str">
        <f>IF(売上予実[[#This Row],[月]]&lt;=3,4,ROUNDUP(売上予実[[#This Row],[月]]/3,0)-1)&amp;"Q"</f>
        <v>3Q</v>
      </c>
      <c r="U1367">
        <f>MONTH(売上予実[[#This Row],[受注日]])</f>
        <v>10</v>
      </c>
      <c r="V1367" s="2">
        <v>616000</v>
      </c>
    </row>
    <row r="1368" spans="2:22" x14ac:dyDescent="0.35">
      <c r="B1368" s="1">
        <v>45931</v>
      </c>
      <c r="F1368" s="2"/>
      <c r="G1368" s="2"/>
      <c r="I1368" s="2">
        <f>売上予実[[#This Row],[販売単価]]*売上予実[[#This Row],[数量]]</f>
        <v>0</v>
      </c>
      <c r="N1368" t="s">
        <v>51</v>
      </c>
      <c r="O1368" t="s">
        <v>1092</v>
      </c>
      <c r="P1368" t="s">
        <v>1080</v>
      </c>
      <c r="Q1368" t="s">
        <v>1210</v>
      </c>
      <c r="R1368" t="s">
        <v>1104</v>
      </c>
      <c r="S1368">
        <f>IF(売上予実[[#This Row],[四半期]]="4Q",YEAR(売上予実[[#This Row],[受注日]])-1,YEAR(売上予実[[#This Row],[受注日]]))</f>
        <v>2025</v>
      </c>
      <c r="T1368" t="str">
        <f>IF(売上予実[[#This Row],[月]]&lt;=3,4,ROUNDUP(売上予実[[#This Row],[月]]/3,0)-1)&amp;"Q"</f>
        <v>3Q</v>
      </c>
      <c r="U1368">
        <f>MONTH(売上予実[[#This Row],[受注日]])</f>
        <v>10</v>
      </c>
      <c r="V1368" s="2">
        <v>308000</v>
      </c>
    </row>
    <row r="1369" spans="2:22" x14ac:dyDescent="0.35">
      <c r="B1369" s="1">
        <v>45931</v>
      </c>
      <c r="F1369" s="2"/>
      <c r="G1369" s="2"/>
      <c r="I1369" s="2">
        <f>売上予実[[#This Row],[販売単価]]*売上予実[[#This Row],[数量]]</f>
        <v>0</v>
      </c>
      <c r="N1369" t="s">
        <v>15</v>
      </c>
      <c r="O1369" t="s">
        <v>1079</v>
      </c>
      <c r="P1369" t="s">
        <v>1080</v>
      </c>
      <c r="Q1369" t="s">
        <v>1210</v>
      </c>
      <c r="R1369" t="s">
        <v>1104</v>
      </c>
      <c r="S1369">
        <f>IF(売上予実[[#This Row],[四半期]]="4Q",YEAR(売上予実[[#This Row],[受注日]])-1,YEAR(売上予実[[#This Row],[受注日]]))</f>
        <v>2025</v>
      </c>
      <c r="T1369" t="str">
        <f>IF(売上予実[[#This Row],[月]]&lt;=3,4,ROUNDUP(売上予実[[#This Row],[月]]/3,0)-1)&amp;"Q"</f>
        <v>3Q</v>
      </c>
      <c r="U1369">
        <f>MONTH(売上予実[[#This Row],[受注日]])</f>
        <v>10</v>
      </c>
      <c r="V1369" s="2">
        <v>370000</v>
      </c>
    </row>
    <row r="1370" spans="2:22" x14ac:dyDescent="0.35">
      <c r="B1370" s="1">
        <v>45931</v>
      </c>
      <c r="F1370" s="2"/>
      <c r="G1370" s="2"/>
      <c r="I1370" s="2">
        <f>売上予実[[#This Row],[販売単価]]*売上予実[[#This Row],[数量]]</f>
        <v>0</v>
      </c>
      <c r="N1370" t="s">
        <v>11</v>
      </c>
      <c r="O1370" t="s">
        <v>1078</v>
      </c>
      <c r="P1370" t="s">
        <v>1077</v>
      </c>
      <c r="Q1370" t="s">
        <v>1209</v>
      </c>
      <c r="R1370" t="s">
        <v>1103</v>
      </c>
      <c r="S1370">
        <f>IF(売上予実[[#This Row],[四半期]]="4Q",YEAR(売上予実[[#This Row],[受注日]])-1,YEAR(売上予実[[#This Row],[受注日]]))</f>
        <v>2025</v>
      </c>
      <c r="T1370" t="str">
        <f>IF(売上予実[[#This Row],[月]]&lt;=3,4,ROUNDUP(売上予実[[#This Row],[月]]/3,0)-1)&amp;"Q"</f>
        <v>3Q</v>
      </c>
      <c r="U1370">
        <f>MONTH(売上予実[[#This Row],[受注日]])</f>
        <v>10</v>
      </c>
      <c r="V1370" s="2">
        <v>370000</v>
      </c>
    </row>
    <row r="1371" spans="2:22" x14ac:dyDescent="0.35">
      <c r="B1371" s="1">
        <v>45931</v>
      </c>
      <c r="F1371" s="2"/>
      <c r="G1371" s="2"/>
      <c r="I1371" s="2">
        <f>売上予実[[#This Row],[販売単価]]*売上予実[[#This Row],[数量]]</f>
        <v>0</v>
      </c>
      <c r="N1371" t="s">
        <v>57</v>
      </c>
      <c r="O1371" t="s">
        <v>1094</v>
      </c>
      <c r="P1371" t="s">
        <v>1080</v>
      </c>
      <c r="Q1371" t="s">
        <v>1210</v>
      </c>
      <c r="R1371" t="s">
        <v>1104</v>
      </c>
      <c r="S1371">
        <f>IF(売上予実[[#This Row],[四半期]]="4Q",YEAR(売上予実[[#This Row],[受注日]])-1,YEAR(売上予実[[#This Row],[受注日]]))</f>
        <v>2025</v>
      </c>
      <c r="T1371" t="str">
        <f>IF(売上予実[[#This Row],[月]]&lt;=3,4,ROUNDUP(売上予実[[#This Row],[月]]/3,0)-1)&amp;"Q"</f>
        <v>3Q</v>
      </c>
      <c r="U1371">
        <f>MONTH(売上予実[[#This Row],[受注日]])</f>
        <v>10</v>
      </c>
      <c r="V1371" s="2">
        <v>124000</v>
      </c>
    </row>
    <row r="1372" spans="2:22" x14ac:dyDescent="0.35">
      <c r="B1372" s="1">
        <v>45931</v>
      </c>
      <c r="F1372" s="2"/>
      <c r="G1372" s="2"/>
      <c r="I1372" s="2">
        <f>売上予実[[#This Row],[販売単価]]*売上予実[[#This Row],[数量]]</f>
        <v>0</v>
      </c>
      <c r="N1372" t="s">
        <v>78</v>
      </c>
      <c r="O1372" t="s">
        <v>1097</v>
      </c>
      <c r="P1372" t="s">
        <v>1080</v>
      </c>
      <c r="Q1372" t="s">
        <v>1210</v>
      </c>
      <c r="R1372" t="s">
        <v>1104</v>
      </c>
      <c r="S1372">
        <f>IF(売上予実[[#This Row],[四半期]]="4Q",YEAR(売上予実[[#This Row],[受注日]])-1,YEAR(売上予実[[#This Row],[受注日]]))</f>
        <v>2025</v>
      </c>
      <c r="T1372" t="str">
        <f>IF(売上予実[[#This Row],[月]]&lt;=3,4,ROUNDUP(売上予実[[#This Row],[月]]/3,0)-1)&amp;"Q"</f>
        <v>3Q</v>
      </c>
      <c r="U1372">
        <f>MONTH(売上予実[[#This Row],[受注日]])</f>
        <v>10</v>
      </c>
      <c r="V1372" s="2">
        <v>924000</v>
      </c>
    </row>
    <row r="1373" spans="2:22" x14ac:dyDescent="0.35">
      <c r="B1373" s="1">
        <v>45931</v>
      </c>
      <c r="F1373" s="2"/>
      <c r="G1373" s="2"/>
      <c r="I1373" s="2">
        <f>売上予実[[#This Row],[販売単価]]*売上予実[[#This Row],[数量]]</f>
        <v>0</v>
      </c>
      <c r="N1373" t="s">
        <v>54</v>
      </c>
      <c r="O1373" t="s">
        <v>1093</v>
      </c>
      <c r="P1373" t="s">
        <v>1082</v>
      </c>
      <c r="Q1373" t="s">
        <v>1210</v>
      </c>
      <c r="R1373" t="s">
        <v>1105</v>
      </c>
      <c r="S1373">
        <f>IF(売上予実[[#This Row],[四半期]]="4Q",YEAR(売上予実[[#This Row],[受注日]])-1,YEAR(売上予実[[#This Row],[受注日]]))</f>
        <v>2025</v>
      </c>
      <c r="T1373" t="str">
        <f>IF(売上予実[[#This Row],[月]]&lt;=3,4,ROUNDUP(売上予実[[#This Row],[月]]/3,0)-1)&amp;"Q"</f>
        <v>3Q</v>
      </c>
      <c r="U1373">
        <f>MONTH(売上予実[[#This Row],[受注日]])</f>
        <v>10</v>
      </c>
      <c r="V1373" s="2">
        <v>924000</v>
      </c>
    </row>
    <row r="1374" spans="2:22" x14ac:dyDescent="0.35">
      <c r="B1374" s="1">
        <v>45931</v>
      </c>
      <c r="F1374" s="2"/>
      <c r="G1374" s="2"/>
      <c r="I1374" s="2">
        <f>売上予実[[#This Row],[販売単価]]*売上予実[[#This Row],[数量]]</f>
        <v>0</v>
      </c>
      <c r="N1374" t="s">
        <v>42</v>
      </c>
      <c r="O1374" t="s">
        <v>1089</v>
      </c>
      <c r="P1374" t="s">
        <v>1077</v>
      </c>
      <c r="Q1374" t="s">
        <v>1209</v>
      </c>
      <c r="R1374" t="s">
        <v>1103</v>
      </c>
      <c r="S1374">
        <f>IF(売上予実[[#This Row],[四半期]]="4Q",YEAR(売上予実[[#This Row],[受注日]])-1,YEAR(売上予実[[#This Row],[受注日]]))</f>
        <v>2025</v>
      </c>
      <c r="T1374" t="str">
        <f>IF(売上予実[[#This Row],[月]]&lt;=3,4,ROUNDUP(売上予実[[#This Row],[月]]/3,0)-1)&amp;"Q"</f>
        <v>3Q</v>
      </c>
      <c r="U1374">
        <f>MONTH(売上予実[[#This Row],[受注日]])</f>
        <v>10</v>
      </c>
      <c r="V1374" s="2">
        <v>986000</v>
      </c>
    </row>
    <row r="1375" spans="2:22" x14ac:dyDescent="0.35">
      <c r="B1375" s="1">
        <v>45931</v>
      </c>
      <c r="F1375" s="2"/>
      <c r="G1375" s="2"/>
      <c r="I1375" s="2">
        <f>売上予実[[#This Row],[販売単価]]*売上予実[[#This Row],[数量]]</f>
        <v>0</v>
      </c>
      <c r="N1375" t="s">
        <v>34</v>
      </c>
      <c r="O1375" t="s">
        <v>1087</v>
      </c>
      <c r="P1375" t="s">
        <v>1085</v>
      </c>
      <c r="Q1375" t="s">
        <v>1211</v>
      </c>
      <c r="R1375" t="s">
        <v>1106</v>
      </c>
      <c r="S1375">
        <f>IF(売上予実[[#This Row],[四半期]]="4Q",YEAR(売上予実[[#This Row],[受注日]])-1,YEAR(売上予実[[#This Row],[受注日]]))</f>
        <v>2025</v>
      </c>
      <c r="T1375" t="str">
        <f>IF(売上予実[[#This Row],[月]]&lt;=3,4,ROUNDUP(売上予実[[#This Row],[月]]/3,0)-1)&amp;"Q"</f>
        <v>3Q</v>
      </c>
      <c r="U1375">
        <f>MONTH(売上予実[[#This Row],[受注日]])</f>
        <v>10</v>
      </c>
      <c r="V1375" s="2">
        <v>432000</v>
      </c>
    </row>
    <row r="1376" spans="2:22" x14ac:dyDescent="0.35">
      <c r="B1376" s="1">
        <v>45931</v>
      </c>
      <c r="F1376" s="2"/>
      <c r="G1376" s="2"/>
      <c r="I1376" s="2">
        <f>売上予実[[#This Row],[販売単価]]*売上予実[[#This Row],[数量]]</f>
        <v>0</v>
      </c>
      <c r="N1376" t="s">
        <v>19</v>
      </c>
      <c r="O1376" t="s">
        <v>1081</v>
      </c>
      <c r="P1376" t="s">
        <v>1082</v>
      </c>
      <c r="Q1376" t="s">
        <v>1210</v>
      </c>
      <c r="R1376" t="s">
        <v>1105</v>
      </c>
      <c r="S1376">
        <f>IF(売上予実[[#This Row],[四半期]]="4Q",YEAR(売上予実[[#This Row],[受注日]])-1,YEAR(売上予実[[#This Row],[受注日]]))</f>
        <v>2025</v>
      </c>
      <c r="T1376" t="str">
        <f>IF(売上予実[[#This Row],[月]]&lt;=3,4,ROUNDUP(売上予実[[#This Row],[月]]/3,0)-1)&amp;"Q"</f>
        <v>3Q</v>
      </c>
      <c r="U1376">
        <f>MONTH(売上予実[[#This Row],[受注日]])</f>
        <v>10</v>
      </c>
      <c r="V1376" s="2">
        <v>801000</v>
      </c>
    </row>
    <row r="1377" spans="2:22" x14ac:dyDescent="0.35">
      <c r="B1377" s="1">
        <v>45931</v>
      </c>
      <c r="F1377" s="2"/>
      <c r="G1377" s="2"/>
      <c r="I1377" s="2">
        <f>売上予実[[#This Row],[販売単価]]*売上予実[[#This Row],[数量]]</f>
        <v>0</v>
      </c>
      <c r="N1377" t="s">
        <v>46</v>
      </c>
      <c r="O1377" t="s">
        <v>1090</v>
      </c>
      <c r="P1377" t="s">
        <v>1091</v>
      </c>
      <c r="Q1377" t="s">
        <v>1209</v>
      </c>
      <c r="R1377" t="s">
        <v>1107</v>
      </c>
      <c r="S1377">
        <f>IF(売上予実[[#This Row],[四半期]]="4Q",YEAR(売上予実[[#This Row],[受注日]])-1,YEAR(売上予実[[#This Row],[受注日]]))</f>
        <v>2025</v>
      </c>
      <c r="T1377" t="str">
        <f>IF(売上予実[[#This Row],[月]]&lt;=3,4,ROUNDUP(売上予実[[#This Row],[月]]/3,0)-1)&amp;"Q"</f>
        <v>3Q</v>
      </c>
      <c r="U1377">
        <f>MONTH(売上予実[[#This Row],[受注日]])</f>
        <v>10</v>
      </c>
      <c r="V1377" s="2">
        <v>739000</v>
      </c>
    </row>
    <row r="1378" spans="2:22" x14ac:dyDescent="0.35">
      <c r="B1378" s="1">
        <v>45931</v>
      </c>
      <c r="F1378" s="2"/>
      <c r="G1378" s="2"/>
      <c r="I1378" s="2">
        <f>売上予実[[#This Row],[販売単価]]*売上予実[[#This Row],[数量]]</f>
        <v>0</v>
      </c>
      <c r="N1378" t="s">
        <v>105</v>
      </c>
      <c r="O1378" t="s">
        <v>1100</v>
      </c>
      <c r="P1378" t="s">
        <v>1091</v>
      </c>
      <c r="Q1378" t="s">
        <v>1209</v>
      </c>
      <c r="R1378" t="s">
        <v>1107</v>
      </c>
      <c r="S1378">
        <f>IF(売上予実[[#This Row],[四半期]]="4Q",YEAR(売上予実[[#This Row],[受注日]])-1,YEAR(売上予実[[#This Row],[受注日]]))</f>
        <v>2025</v>
      </c>
      <c r="T1378" t="str">
        <f>IF(売上予実[[#This Row],[月]]&lt;=3,4,ROUNDUP(売上予実[[#This Row],[月]]/3,0)-1)&amp;"Q"</f>
        <v>3Q</v>
      </c>
      <c r="U1378">
        <f>MONTH(売上予実[[#This Row],[受注日]])</f>
        <v>10</v>
      </c>
      <c r="V1378" s="2">
        <v>678000</v>
      </c>
    </row>
    <row r="1379" spans="2:22" x14ac:dyDescent="0.35">
      <c r="B1379" s="1">
        <v>45931</v>
      </c>
      <c r="F1379" s="2"/>
      <c r="G1379" s="2"/>
      <c r="I1379" s="2">
        <f>売上予実[[#This Row],[販売単価]]*売上予実[[#This Row],[数量]]</f>
        <v>0</v>
      </c>
      <c r="N1379" t="s">
        <v>82</v>
      </c>
      <c r="O1379" t="s">
        <v>1098</v>
      </c>
      <c r="P1379" t="s">
        <v>1085</v>
      </c>
      <c r="Q1379" t="s">
        <v>1211</v>
      </c>
      <c r="R1379" t="s">
        <v>1106</v>
      </c>
      <c r="S1379">
        <f>IF(売上予実[[#This Row],[四半期]]="4Q",YEAR(売上予実[[#This Row],[受注日]])-1,YEAR(売上予実[[#This Row],[受注日]]))</f>
        <v>2025</v>
      </c>
      <c r="T1379" t="str">
        <f>IF(売上予実[[#This Row],[月]]&lt;=3,4,ROUNDUP(売上予実[[#This Row],[月]]/3,0)-1)&amp;"Q"</f>
        <v>3Q</v>
      </c>
      <c r="U1379">
        <f>MONTH(売上予実[[#This Row],[受注日]])</f>
        <v>10</v>
      </c>
      <c r="V1379" s="2">
        <v>186000</v>
      </c>
    </row>
    <row r="1380" spans="2:22" x14ac:dyDescent="0.35">
      <c r="B1380" s="1">
        <v>45931</v>
      </c>
      <c r="F1380" s="2"/>
      <c r="G1380" s="2"/>
      <c r="I1380" s="2">
        <f>売上予実[[#This Row],[販売単価]]*売上予実[[#This Row],[数量]]</f>
        <v>0</v>
      </c>
      <c r="N1380" t="s">
        <v>67</v>
      </c>
      <c r="O1380" t="s">
        <v>1096</v>
      </c>
      <c r="P1380" t="s">
        <v>1082</v>
      </c>
      <c r="Q1380" t="s">
        <v>1210</v>
      </c>
      <c r="R1380" t="s">
        <v>1105</v>
      </c>
      <c r="S1380">
        <f>IF(売上予実[[#This Row],[四半期]]="4Q",YEAR(売上予実[[#This Row],[受注日]])-1,YEAR(売上予実[[#This Row],[受注日]]))</f>
        <v>2025</v>
      </c>
      <c r="T1380" t="str">
        <f>IF(売上予実[[#This Row],[月]]&lt;=3,4,ROUNDUP(売上予実[[#This Row],[月]]/3,0)-1)&amp;"Q"</f>
        <v>3Q</v>
      </c>
      <c r="U1380">
        <f>MONTH(売上予実[[#This Row],[受注日]])</f>
        <v>10</v>
      </c>
      <c r="V1380" s="2">
        <v>370000</v>
      </c>
    </row>
    <row r="1381" spans="2:22" x14ac:dyDescent="0.35">
      <c r="B1381" s="1">
        <v>45931</v>
      </c>
      <c r="F1381" s="2"/>
      <c r="G1381" s="2"/>
      <c r="I1381" s="2">
        <f>売上予実[[#This Row],[販売単価]]*売上予実[[#This Row],[数量]]</f>
        <v>0</v>
      </c>
      <c r="N1381" t="s">
        <v>64</v>
      </c>
      <c r="O1381" t="s">
        <v>1095</v>
      </c>
      <c r="P1381" t="s">
        <v>1085</v>
      </c>
      <c r="Q1381" t="s">
        <v>1211</v>
      </c>
      <c r="R1381" t="s">
        <v>1106</v>
      </c>
      <c r="S1381">
        <f>IF(売上予実[[#This Row],[四半期]]="4Q",YEAR(売上予実[[#This Row],[受注日]])-1,YEAR(売上予実[[#This Row],[受注日]]))</f>
        <v>2025</v>
      </c>
      <c r="T1381" t="str">
        <f>IF(売上予実[[#This Row],[月]]&lt;=3,4,ROUNDUP(売上予実[[#This Row],[月]]/3,0)-1)&amp;"Q"</f>
        <v>3Q</v>
      </c>
      <c r="U1381">
        <f>MONTH(売上予実[[#This Row],[受注日]])</f>
        <v>10</v>
      </c>
      <c r="V1381" s="2">
        <v>247000</v>
      </c>
    </row>
    <row r="1382" spans="2:22" x14ac:dyDescent="0.35">
      <c r="B1382" s="1">
        <v>45962</v>
      </c>
      <c r="F1382" s="2"/>
      <c r="G1382" s="2"/>
      <c r="I1382" s="2">
        <f>売上予実[[#This Row],[販売単価]]*売上予実[[#This Row],[数量]]</f>
        <v>0</v>
      </c>
      <c r="N1382" t="s">
        <v>23</v>
      </c>
      <c r="O1382" t="s">
        <v>1083</v>
      </c>
      <c r="P1382" t="s">
        <v>1082</v>
      </c>
      <c r="Q1382" t="s">
        <v>1210</v>
      </c>
      <c r="R1382" t="s">
        <v>1105</v>
      </c>
      <c r="S1382">
        <f>IF(売上予実[[#This Row],[四半期]]="4Q",YEAR(売上予実[[#This Row],[受注日]])-1,YEAR(売上予実[[#This Row],[受注日]]))</f>
        <v>2025</v>
      </c>
      <c r="T1382" t="str">
        <f>IF(売上予実[[#This Row],[月]]&lt;=3,4,ROUNDUP(売上予実[[#This Row],[月]]/3,0)-1)&amp;"Q"</f>
        <v>3Q</v>
      </c>
      <c r="U1382">
        <f>MONTH(売上予実[[#This Row],[受注日]])</f>
        <v>11</v>
      </c>
      <c r="V1382" s="2">
        <v>924000</v>
      </c>
    </row>
    <row r="1383" spans="2:22" x14ac:dyDescent="0.35">
      <c r="B1383" s="1">
        <v>45962</v>
      </c>
      <c r="F1383" s="2"/>
      <c r="G1383" s="2"/>
      <c r="I1383" s="2">
        <f>売上予実[[#This Row],[販売単価]]*売上予実[[#This Row],[数量]]</f>
        <v>0</v>
      </c>
      <c r="N1383" t="s">
        <v>100</v>
      </c>
      <c r="O1383" t="s">
        <v>1099</v>
      </c>
      <c r="P1383" t="s">
        <v>1080</v>
      </c>
      <c r="Q1383" t="s">
        <v>1210</v>
      </c>
      <c r="R1383" t="s">
        <v>1104</v>
      </c>
      <c r="S1383">
        <f>IF(売上予実[[#This Row],[四半期]]="4Q",YEAR(売上予実[[#This Row],[受注日]])-1,YEAR(売上予実[[#This Row],[受注日]]))</f>
        <v>2025</v>
      </c>
      <c r="T1383" t="str">
        <f>IF(売上予実[[#This Row],[月]]&lt;=3,4,ROUNDUP(売上予実[[#This Row],[月]]/3,0)-1)&amp;"Q"</f>
        <v>3Q</v>
      </c>
      <c r="U1383">
        <f>MONTH(売上予実[[#This Row],[受注日]])</f>
        <v>11</v>
      </c>
      <c r="V1383" s="2">
        <v>124000</v>
      </c>
    </row>
    <row r="1384" spans="2:22" x14ac:dyDescent="0.35">
      <c r="B1384" s="1">
        <v>45962</v>
      </c>
      <c r="F1384" s="2"/>
      <c r="G1384" s="2"/>
      <c r="I1384" s="2">
        <f>売上予実[[#This Row],[販売単価]]*売上予実[[#This Row],[数量]]</f>
        <v>0</v>
      </c>
      <c r="N1384" t="s">
        <v>38</v>
      </c>
      <c r="O1384" t="s">
        <v>1088</v>
      </c>
      <c r="P1384" t="s">
        <v>1080</v>
      </c>
      <c r="Q1384" t="s">
        <v>1210</v>
      </c>
      <c r="R1384" t="s">
        <v>1104</v>
      </c>
      <c r="S1384">
        <f>IF(売上予実[[#This Row],[四半期]]="4Q",YEAR(売上予実[[#This Row],[受注日]])-1,YEAR(売上予実[[#This Row],[受注日]]))</f>
        <v>2025</v>
      </c>
      <c r="T1384" t="str">
        <f>IF(売上予実[[#This Row],[月]]&lt;=3,4,ROUNDUP(売上予実[[#This Row],[月]]/3,0)-1)&amp;"Q"</f>
        <v>3Q</v>
      </c>
      <c r="U1384">
        <f>MONTH(売上予実[[#This Row],[受注日]])</f>
        <v>11</v>
      </c>
      <c r="V1384" s="2">
        <v>863000</v>
      </c>
    </row>
    <row r="1385" spans="2:22" x14ac:dyDescent="0.35">
      <c r="B1385" s="1">
        <v>45962</v>
      </c>
      <c r="F1385" s="2"/>
      <c r="G1385" s="2"/>
      <c r="I1385" s="2">
        <f>売上予実[[#This Row],[販売単価]]*売上予実[[#This Row],[数量]]</f>
        <v>0</v>
      </c>
      <c r="N1385" t="s">
        <v>27</v>
      </c>
      <c r="O1385" t="s">
        <v>1084</v>
      </c>
      <c r="P1385" t="s">
        <v>1085</v>
      </c>
      <c r="Q1385" t="s">
        <v>1211</v>
      </c>
      <c r="R1385" t="s">
        <v>1106</v>
      </c>
      <c r="S1385">
        <f>IF(売上予実[[#This Row],[四半期]]="4Q",YEAR(売上予実[[#This Row],[受注日]])-1,YEAR(売上予実[[#This Row],[受注日]]))</f>
        <v>2025</v>
      </c>
      <c r="T1385" t="str">
        <f>IF(売上予実[[#This Row],[月]]&lt;=3,4,ROUNDUP(売上予実[[#This Row],[月]]/3,0)-1)&amp;"Q"</f>
        <v>3Q</v>
      </c>
      <c r="U1385">
        <f>MONTH(売上予実[[#This Row],[受注日]])</f>
        <v>11</v>
      </c>
      <c r="V1385" s="2">
        <v>1109000</v>
      </c>
    </row>
    <row r="1386" spans="2:22" x14ac:dyDescent="0.35">
      <c r="B1386" s="1">
        <v>45962</v>
      </c>
      <c r="F1386" s="2"/>
      <c r="G1386" s="2"/>
      <c r="I1386" s="2">
        <f>売上予実[[#This Row],[販売単価]]*売上予実[[#This Row],[数量]]</f>
        <v>0</v>
      </c>
      <c r="N1386" t="s">
        <v>31</v>
      </c>
      <c r="O1386" t="s">
        <v>1086</v>
      </c>
      <c r="P1386" t="s">
        <v>1077</v>
      </c>
      <c r="Q1386" t="s">
        <v>1209</v>
      </c>
      <c r="R1386" t="s">
        <v>1103</v>
      </c>
      <c r="S1386">
        <f>IF(売上予実[[#This Row],[四半期]]="4Q",YEAR(売上予実[[#This Row],[受注日]])-1,YEAR(売上予実[[#This Row],[受注日]]))</f>
        <v>2025</v>
      </c>
      <c r="T1386" t="str">
        <f>IF(売上予実[[#This Row],[月]]&lt;=3,4,ROUNDUP(売上予実[[#This Row],[月]]/3,0)-1)&amp;"Q"</f>
        <v>3Q</v>
      </c>
      <c r="U1386">
        <f>MONTH(売上予実[[#This Row],[受注日]])</f>
        <v>11</v>
      </c>
      <c r="V1386" s="2">
        <v>493000</v>
      </c>
    </row>
    <row r="1387" spans="2:22" x14ac:dyDescent="0.35">
      <c r="B1387" s="1">
        <v>45962</v>
      </c>
      <c r="F1387" s="2"/>
      <c r="G1387" s="2"/>
      <c r="I1387" s="2">
        <f>売上予実[[#This Row],[販売単価]]*売上予実[[#This Row],[数量]]</f>
        <v>0</v>
      </c>
      <c r="N1387" t="s">
        <v>7</v>
      </c>
      <c r="O1387" t="s">
        <v>1076</v>
      </c>
      <c r="P1387" t="s">
        <v>1077</v>
      </c>
      <c r="Q1387" t="s">
        <v>1209</v>
      </c>
      <c r="R1387" t="s">
        <v>1103</v>
      </c>
      <c r="S1387">
        <f>IF(売上予実[[#This Row],[四半期]]="4Q",YEAR(売上予実[[#This Row],[受注日]])-1,YEAR(売上予実[[#This Row],[受注日]]))</f>
        <v>2025</v>
      </c>
      <c r="T1387" t="str">
        <f>IF(売上予実[[#This Row],[月]]&lt;=3,4,ROUNDUP(売上予実[[#This Row],[月]]/3,0)-1)&amp;"Q"</f>
        <v>3Q</v>
      </c>
      <c r="U1387">
        <f>MONTH(売上予実[[#This Row],[受注日]])</f>
        <v>11</v>
      </c>
      <c r="V1387" s="2">
        <v>616000</v>
      </c>
    </row>
    <row r="1388" spans="2:22" x14ac:dyDescent="0.35">
      <c r="B1388" s="1">
        <v>45962</v>
      </c>
      <c r="F1388" s="2"/>
      <c r="G1388" s="2"/>
      <c r="I1388" s="2">
        <f>売上予実[[#This Row],[販売単価]]*売上予実[[#This Row],[数量]]</f>
        <v>0</v>
      </c>
      <c r="N1388" t="s">
        <v>51</v>
      </c>
      <c r="O1388" t="s">
        <v>1092</v>
      </c>
      <c r="P1388" t="s">
        <v>1080</v>
      </c>
      <c r="Q1388" t="s">
        <v>1210</v>
      </c>
      <c r="R1388" t="s">
        <v>1104</v>
      </c>
      <c r="S1388">
        <f>IF(売上予実[[#This Row],[四半期]]="4Q",YEAR(売上予実[[#This Row],[受注日]])-1,YEAR(売上予実[[#This Row],[受注日]]))</f>
        <v>2025</v>
      </c>
      <c r="T1388" t="str">
        <f>IF(売上予実[[#This Row],[月]]&lt;=3,4,ROUNDUP(売上予実[[#This Row],[月]]/3,0)-1)&amp;"Q"</f>
        <v>3Q</v>
      </c>
      <c r="U1388">
        <f>MONTH(売上予実[[#This Row],[受注日]])</f>
        <v>11</v>
      </c>
      <c r="V1388" s="2">
        <v>308000</v>
      </c>
    </row>
    <row r="1389" spans="2:22" x14ac:dyDescent="0.35">
      <c r="B1389" s="1">
        <v>45962</v>
      </c>
      <c r="F1389" s="2"/>
      <c r="G1389" s="2"/>
      <c r="I1389" s="2">
        <f>売上予実[[#This Row],[販売単価]]*売上予実[[#This Row],[数量]]</f>
        <v>0</v>
      </c>
      <c r="N1389" t="s">
        <v>15</v>
      </c>
      <c r="O1389" t="s">
        <v>1079</v>
      </c>
      <c r="P1389" t="s">
        <v>1080</v>
      </c>
      <c r="Q1389" t="s">
        <v>1210</v>
      </c>
      <c r="R1389" t="s">
        <v>1104</v>
      </c>
      <c r="S1389">
        <f>IF(売上予実[[#This Row],[四半期]]="4Q",YEAR(売上予実[[#This Row],[受注日]])-1,YEAR(売上予実[[#This Row],[受注日]]))</f>
        <v>2025</v>
      </c>
      <c r="T1389" t="str">
        <f>IF(売上予実[[#This Row],[月]]&lt;=3,4,ROUNDUP(売上予実[[#This Row],[月]]/3,0)-1)&amp;"Q"</f>
        <v>3Q</v>
      </c>
      <c r="U1389">
        <f>MONTH(売上予実[[#This Row],[受注日]])</f>
        <v>11</v>
      </c>
      <c r="V1389" s="2">
        <v>370000</v>
      </c>
    </row>
    <row r="1390" spans="2:22" x14ac:dyDescent="0.35">
      <c r="B1390" s="1">
        <v>45962</v>
      </c>
      <c r="F1390" s="2"/>
      <c r="G1390" s="2"/>
      <c r="I1390" s="2">
        <f>売上予実[[#This Row],[販売単価]]*売上予実[[#This Row],[数量]]</f>
        <v>0</v>
      </c>
      <c r="N1390" t="s">
        <v>11</v>
      </c>
      <c r="O1390" t="s">
        <v>1078</v>
      </c>
      <c r="P1390" t="s">
        <v>1077</v>
      </c>
      <c r="Q1390" t="s">
        <v>1209</v>
      </c>
      <c r="R1390" t="s">
        <v>1103</v>
      </c>
      <c r="S1390">
        <f>IF(売上予実[[#This Row],[四半期]]="4Q",YEAR(売上予実[[#This Row],[受注日]])-1,YEAR(売上予実[[#This Row],[受注日]]))</f>
        <v>2025</v>
      </c>
      <c r="T1390" t="str">
        <f>IF(売上予実[[#This Row],[月]]&lt;=3,4,ROUNDUP(売上予実[[#This Row],[月]]/3,0)-1)&amp;"Q"</f>
        <v>3Q</v>
      </c>
      <c r="U1390">
        <f>MONTH(売上予実[[#This Row],[受注日]])</f>
        <v>11</v>
      </c>
      <c r="V1390" s="2">
        <v>370000</v>
      </c>
    </row>
    <row r="1391" spans="2:22" x14ac:dyDescent="0.35">
      <c r="B1391" s="1">
        <v>45962</v>
      </c>
      <c r="F1391" s="2"/>
      <c r="G1391" s="2"/>
      <c r="I1391" s="2">
        <f>売上予実[[#This Row],[販売単価]]*売上予実[[#This Row],[数量]]</f>
        <v>0</v>
      </c>
      <c r="N1391" t="s">
        <v>57</v>
      </c>
      <c r="O1391" t="s">
        <v>1094</v>
      </c>
      <c r="P1391" t="s">
        <v>1080</v>
      </c>
      <c r="Q1391" t="s">
        <v>1210</v>
      </c>
      <c r="R1391" t="s">
        <v>1104</v>
      </c>
      <c r="S1391">
        <f>IF(売上予実[[#This Row],[四半期]]="4Q",YEAR(売上予実[[#This Row],[受注日]])-1,YEAR(売上予実[[#This Row],[受注日]]))</f>
        <v>2025</v>
      </c>
      <c r="T1391" t="str">
        <f>IF(売上予実[[#This Row],[月]]&lt;=3,4,ROUNDUP(売上予実[[#This Row],[月]]/3,0)-1)&amp;"Q"</f>
        <v>3Q</v>
      </c>
      <c r="U1391">
        <f>MONTH(売上予実[[#This Row],[受注日]])</f>
        <v>11</v>
      </c>
      <c r="V1391" s="2">
        <v>124000</v>
      </c>
    </row>
    <row r="1392" spans="2:22" x14ac:dyDescent="0.35">
      <c r="B1392" s="1">
        <v>45962</v>
      </c>
      <c r="F1392" s="2"/>
      <c r="G1392" s="2"/>
      <c r="I1392" s="2">
        <f>売上予実[[#This Row],[販売単価]]*売上予実[[#This Row],[数量]]</f>
        <v>0</v>
      </c>
      <c r="N1392" t="s">
        <v>78</v>
      </c>
      <c r="O1392" t="s">
        <v>1097</v>
      </c>
      <c r="P1392" t="s">
        <v>1080</v>
      </c>
      <c r="Q1392" t="s">
        <v>1210</v>
      </c>
      <c r="R1392" t="s">
        <v>1104</v>
      </c>
      <c r="S1392">
        <f>IF(売上予実[[#This Row],[四半期]]="4Q",YEAR(売上予実[[#This Row],[受注日]])-1,YEAR(売上予実[[#This Row],[受注日]]))</f>
        <v>2025</v>
      </c>
      <c r="T1392" t="str">
        <f>IF(売上予実[[#This Row],[月]]&lt;=3,4,ROUNDUP(売上予実[[#This Row],[月]]/3,0)-1)&amp;"Q"</f>
        <v>3Q</v>
      </c>
      <c r="U1392">
        <f>MONTH(売上予実[[#This Row],[受注日]])</f>
        <v>11</v>
      </c>
      <c r="V1392" s="2">
        <v>924000</v>
      </c>
    </row>
    <row r="1393" spans="2:22" x14ac:dyDescent="0.35">
      <c r="B1393" s="1">
        <v>45962</v>
      </c>
      <c r="F1393" s="2"/>
      <c r="G1393" s="2"/>
      <c r="I1393" s="2">
        <f>売上予実[[#This Row],[販売単価]]*売上予実[[#This Row],[数量]]</f>
        <v>0</v>
      </c>
      <c r="N1393" t="s">
        <v>54</v>
      </c>
      <c r="O1393" t="s">
        <v>1093</v>
      </c>
      <c r="P1393" t="s">
        <v>1082</v>
      </c>
      <c r="Q1393" t="s">
        <v>1210</v>
      </c>
      <c r="R1393" t="s">
        <v>1105</v>
      </c>
      <c r="S1393">
        <f>IF(売上予実[[#This Row],[四半期]]="4Q",YEAR(売上予実[[#This Row],[受注日]])-1,YEAR(売上予実[[#This Row],[受注日]]))</f>
        <v>2025</v>
      </c>
      <c r="T1393" t="str">
        <f>IF(売上予実[[#This Row],[月]]&lt;=3,4,ROUNDUP(売上予実[[#This Row],[月]]/3,0)-1)&amp;"Q"</f>
        <v>3Q</v>
      </c>
      <c r="U1393">
        <f>MONTH(売上予実[[#This Row],[受注日]])</f>
        <v>11</v>
      </c>
      <c r="V1393" s="2">
        <v>924000</v>
      </c>
    </row>
    <row r="1394" spans="2:22" x14ac:dyDescent="0.35">
      <c r="B1394" s="1">
        <v>45962</v>
      </c>
      <c r="F1394" s="2"/>
      <c r="G1394" s="2"/>
      <c r="I1394" s="2">
        <f>売上予実[[#This Row],[販売単価]]*売上予実[[#This Row],[数量]]</f>
        <v>0</v>
      </c>
      <c r="N1394" t="s">
        <v>42</v>
      </c>
      <c r="O1394" t="s">
        <v>1089</v>
      </c>
      <c r="P1394" t="s">
        <v>1077</v>
      </c>
      <c r="Q1394" t="s">
        <v>1209</v>
      </c>
      <c r="R1394" t="s">
        <v>1103</v>
      </c>
      <c r="S1394">
        <f>IF(売上予実[[#This Row],[四半期]]="4Q",YEAR(売上予実[[#This Row],[受注日]])-1,YEAR(売上予実[[#This Row],[受注日]]))</f>
        <v>2025</v>
      </c>
      <c r="T1394" t="str">
        <f>IF(売上予実[[#This Row],[月]]&lt;=3,4,ROUNDUP(売上予実[[#This Row],[月]]/3,0)-1)&amp;"Q"</f>
        <v>3Q</v>
      </c>
      <c r="U1394">
        <f>MONTH(売上予実[[#This Row],[受注日]])</f>
        <v>11</v>
      </c>
      <c r="V1394" s="2">
        <v>986000</v>
      </c>
    </row>
    <row r="1395" spans="2:22" x14ac:dyDescent="0.35">
      <c r="B1395" s="1">
        <v>45962</v>
      </c>
      <c r="F1395" s="2"/>
      <c r="G1395" s="2"/>
      <c r="I1395" s="2">
        <f>売上予実[[#This Row],[販売単価]]*売上予実[[#This Row],[数量]]</f>
        <v>0</v>
      </c>
      <c r="N1395" t="s">
        <v>34</v>
      </c>
      <c r="O1395" t="s">
        <v>1087</v>
      </c>
      <c r="P1395" t="s">
        <v>1085</v>
      </c>
      <c r="Q1395" t="s">
        <v>1211</v>
      </c>
      <c r="R1395" t="s">
        <v>1106</v>
      </c>
      <c r="S1395">
        <f>IF(売上予実[[#This Row],[四半期]]="4Q",YEAR(売上予実[[#This Row],[受注日]])-1,YEAR(売上予実[[#This Row],[受注日]]))</f>
        <v>2025</v>
      </c>
      <c r="T1395" t="str">
        <f>IF(売上予実[[#This Row],[月]]&lt;=3,4,ROUNDUP(売上予実[[#This Row],[月]]/3,0)-1)&amp;"Q"</f>
        <v>3Q</v>
      </c>
      <c r="U1395">
        <f>MONTH(売上予実[[#This Row],[受注日]])</f>
        <v>11</v>
      </c>
      <c r="V1395" s="2">
        <v>432000</v>
      </c>
    </row>
    <row r="1396" spans="2:22" x14ac:dyDescent="0.35">
      <c r="B1396" s="1">
        <v>45962</v>
      </c>
      <c r="F1396" s="2"/>
      <c r="G1396" s="2"/>
      <c r="I1396" s="2">
        <f>売上予実[[#This Row],[販売単価]]*売上予実[[#This Row],[数量]]</f>
        <v>0</v>
      </c>
      <c r="N1396" t="s">
        <v>19</v>
      </c>
      <c r="O1396" t="s">
        <v>1081</v>
      </c>
      <c r="P1396" t="s">
        <v>1082</v>
      </c>
      <c r="Q1396" t="s">
        <v>1210</v>
      </c>
      <c r="R1396" t="s">
        <v>1105</v>
      </c>
      <c r="S1396">
        <f>IF(売上予実[[#This Row],[四半期]]="4Q",YEAR(売上予実[[#This Row],[受注日]])-1,YEAR(売上予実[[#This Row],[受注日]]))</f>
        <v>2025</v>
      </c>
      <c r="T1396" t="str">
        <f>IF(売上予実[[#This Row],[月]]&lt;=3,4,ROUNDUP(売上予実[[#This Row],[月]]/3,0)-1)&amp;"Q"</f>
        <v>3Q</v>
      </c>
      <c r="U1396">
        <f>MONTH(売上予実[[#This Row],[受注日]])</f>
        <v>11</v>
      </c>
      <c r="V1396" s="2">
        <v>801000</v>
      </c>
    </row>
    <row r="1397" spans="2:22" x14ac:dyDescent="0.35">
      <c r="B1397" s="1">
        <v>45962</v>
      </c>
      <c r="F1397" s="2"/>
      <c r="G1397" s="2"/>
      <c r="I1397" s="2">
        <f>売上予実[[#This Row],[販売単価]]*売上予実[[#This Row],[数量]]</f>
        <v>0</v>
      </c>
      <c r="N1397" t="s">
        <v>46</v>
      </c>
      <c r="O1397" t="s">
        <v>1090</v>
      </c>
      <c r="P1397" t="s">
        <v>1091</v>
      </c>
      <c r="Q1397" t="s">
        <v>1209</v>
      </c>
      <c r="R1397" t="s">
        <v>1107</v>
      </c>
      <c r="S1397">
        <f>IF(売上予実[[#This Row],[四半期]]="4Q",YEAR(売上予実[[#This Row],[受注日]])-1,YEAR(売上予実[[#This Row],[受注日]]))</f>
        <v>2025</v>
      </c>
      <c r="T1397" t="str">
        <f>IF(売上予実[[#This Row],[月]]&lt;=3,4,ROUNDUP(売上予実[[#This Row],[月]]/3,0)-1)&amp;"Q"</f>
        <v>3Q</v>
      </c>
      <c r="U1397">
        <f>MONTH(売上予実[[#This Row],[受注日]])</f>
        <v>11</v>
      </c>
      <c r="V1397" s="2">
        <v>739000</v>
      </c>
    </row>
    <row r="1398" spans="2:22" x14ac:dyDescent="0.35">
      <c r="B1398" s="1">
        <v>45962</v>
      </c>
      <c r="F1398" s="2"/>
      <c r="G1398" s="2"/>
      <c r="I1398" s="2">
        <f>売上予実[[#This Row],[販売単価]]*売上予実[[#This Row],[数量]]</f>
        <v>0</v>
      </c>
      <c r="N1398" t="s">
        <v>105</v>
      </c>
      <c r="O1398" t="s">
        <v>1100</v>
      </c>
      <c r="P1398" t="s">
        <v>1091</v>
      </c>
      <c r="Q1398" t="s">
        <v>1209</v>
      </c>
      <c r="R1398" t="s">
        <v>1107</v>
      </c>
      <c r="S1398">
        <f>IF(売上予実[[#This Row],[四半期]]="4Q",YEAR(売上予実[[#This Row],[受注日]])-1,YEAR(売上予実[[#This Row],[受注日]]))</f>
        <v>2025</v>
      </c>
      <c r="T1398" t="str">
        <f>IF(売上予実[[#This Row],[月]]&lt;=3,4,ROUNDUP(売上予実[[#This Row],[月]]/3,0)-1)&amp;"Q"</f>
        <v>3Q</v>
      </c>
      <c r="U1398">
        <f>MONTH(売上予実[[#This Row],[受注日]])</f>
        <v>11</v>
      </c>
      <c r="V1398" s="2">
        <v>678000</v>
      </c>
    </row>
    <row r="1399" spans="2:22" x14ac:dyDescent="0.35">
      <c r="B1399" s="1">
        <v>45962</v>
      </c>
      <c r="F1399" s="2"/>
      <c r="G1399" s="2"/>
      <c r="I1399" s="2">
        <f>売上予実[[#This Row],[販売単価]]*売上予実[[#This Row],[数量]]</f>
        <v>0</v>
      </c>
      <c r="N1399" t="s">
        <v>82</v>
      </c>
      <c r="O1399" t="s">
        <v>1098</v>
      </c>
      <c r="P1399" t="s">
        <v>1085</v>
      </c>
      <c r="Q1399" t="s">
        <v>1211</v>
      </c>
      <c r="R1399" t="s">
        <v>1106</v>
      </c>
      <c r="S1399">
        <f>IF(売上予実[[#This Row],[四半期]]="4Q",YEAR(売上予実[[#This Row],[受注日]])-1,YEAR(売上予実[[#This Row],[受注日]]))</f>
        <v>2025</v>
      </c>
      <c r="T1399" t="str">
        <f>IF(売上予実[[#This Row],[月]]&lt;=3,4,ROUNDUP(売上予実[[#This Row],[月]]/3,0)-1)&amp;"Q"</f>
        <v>3Q</v>
      </c>
      <c r="U1399">
        <f>MONTH(売上予実[[#This Row],[受注日]])</f>
        <v>11</v>
      </c>
      <c r="V1399" s="2">
        <v>186000</v>
      </c>
    </row>
    <row r="1400" spans="2:22" x14ac:dyDescent="0.35">
      <c r="B1400" s="1">
        <v>45962</v>
      </c>
      <c r="F1400" s="2"/>
      <c r="G1400" s="2"/>
      <c r="I1400" s="2">
        <f>売上予実[[#This Row],[販売単価]]*売上予実[[#This Row],[数量]]</f>
        <v>0</v>
      </c>
      <c r="N1400" t="s">
        <v>67</v>
      </c>
      <c r="O1400" t="s">
        <v>1096</v>
      </c>
      <c r="P1400" t="s">
        <v>1082</v>
      </c>
      <c r="Q1400" t="s">
        <v>1210</v>
      </c>
      <c r="R1400" t="s">
        <v>1105</v>
      </c>
      <c r="S1400">
        <f>IF(売上予実[[#This Row],[四半期]]="4Q",YEAR(売上予実[[#This Row],[受注日]])-1,YEAR(売上予実[[#This Row],[受注日]]))</f>
        <v>2025</v>
      </c>
      <c r="T1400" t="str">
        <f>IF(売上予実[[#This Row],[月]]&lt;=3,4,ROUNDUP(売上予実[[#This Row],[月]]/3,0)-1)&amp;"Q"</f>
        <v>3Q</v>
      </c>
      <c r="U1400">
        <f>MONTH(売上予実[[#This Row],[受注日]])</f>
        <v>11</v>
      </c>
      <c r="V1400" s="2">
        <v>370000</v>
      </c>
    </row>
    <row r="1401" spans="2:22" x14ac:dyDescent="0.35">
      <c r="B1401" s="1">
        <v>45962</v>
      </c>
      <c r="F1401" s="2"/>
      <c r="G1401" s="2"/>
      <c r="I1401" s="2">
        <f>売上予実[[#This Row],[販売単価]]*売上予実[[#This Row],[数量]]</f>
        <v>0</v>
      </c>
      <c r="N1401" t="s">
        <v>64</v>
      </c>
      <c r="O1401" t="s">
        <v>1095</v>
      </c>
      <c r="P1401" t="s">
        <v>1085</v>
      </c>
      <c r="Q1401" t="s">
        <v>1211</v>
      </c>
      <c r="R1401" t="s">
        <v>1106</v>
      </c>
      <c r="S1401">
        <f>IF(売上予実[[#This Row],[四半期]]="4Q",YEAR(売上予実[[#This Row],[受注日]])-1,YEAR(売上予実[[#This Row],[受注日]]))</f>
        <v>2025</v>
      </c>
      <c r="T1401" t="str">
        <f>IF(売上予実[[#This Row],[月]]&lt;=3,4,ROUNDUP(売上予実[[#This Row],[月]]/3,0)-1)&amp;"Q"</f>
        <v>3Q</v>
      </c>
      <c r="U1401">
        <f>MONTH(売上予実[[#This Row],[受注日]])</f>
        <v>11</v>
      </c>
      <c r="V1401" s="2">
        <v>247000</v>
      </c>
    </row>
    <row r="1402" spans="2:22" x14ac:dyDescent="0.35">
      <c r="B1402" s="1">
        <v>45992</v>
      </c>
      <c r="F1402" s="2"/>
      <c r="G1402" s="2"/>
      <c r="I1402" s="2">
        <f>売上予実[[#This Row],[販売単価]]*売上予実[[#This Row],[数量]]</f>
        <v>0</v>
      </c>
      <c r="N1402" t="s">
        <v>23</v>
      </c>
      <c r="O1402" t="s">
        <v>1083</v>
      </c>
      <c r="P1402" t="s">
        <v>1082</v>
      </c>
      <c r="Q1402" t="s">
        <v>1210</v>
      </c>
      <c r="R1402" t="s">
        <v>1105</v>
      </c>
      <c r="S1402">
        <f>IF(売上予実[[#This Row],[四半期]]="4Q",YEAR(売上予実[[#This Row],[受注日]])-1,YEAR(売上予実[[#This Row],[受注日]]))</f>
        <v>2025</v>
      </c>
      <c r="T1402" t="str">
        <f>IF(売上予実[[#This Row],[月]]&lt;=3,4,ROUNDUP(売上予実[[#This Row],[月]]/3,0)-1)&amp;"Q"</f>
        <v>3Q</v>
      </c>
      <c r="U1402">
        <f>MONTH(売上予実[[#This Row],[受注日]])</f>
        <v>12</v>
      </c>
      <c r="V1402" s="2">
        <v>924000</v>
      </c>
    </row>
    <row r="1403" spans="2:22" x14ac:dyDescent="0.35">
      <c r="B1403" s="1">
        <v>45992</v>
      </c>
      <c r="F1403" s="2"/>
      <c r="G1403" s="2"/>
      <c r="I1403" s="2">
        <f>売上予実[[#This Row],[販売単価]]*売上予実[[#This Row],[数量]]</f>
        <v>0</v>
      </c>
      <c r="N1403" t="s">
        <v>100</v>
      </c>
      <c r="O1403" t="s">
        <v>1099</v>
      </c>
      <c r="P1403" t="s">
        <v>1080</v>
      </c>
      <c r="Q1403" t="s">
        <v>1210</v>
      </c>
      <c r="R1403" t="s">
        <v>1104</v>
      </c>
      <c r="S1403">
        <f>IF(売上予実[[#This Row],[四半期]]="4Q",YEAR(売上予実[[#This Row],[受注日]])-1,YEAR(売上予実[[#This Row],[受注日]]))</f>
        <v>2025</v>
      </c>
      <c r="T1403" t="str">
        <f>IF(売上予実[[#This Row],[月]]&lt;=3,4,ROUNDUP(売上予実[[#This Row],[月]]/3,0)-1)&amp;"Q"</f>
        <v>3Q</v>
      </c>
      <c r="U1403">
        <f>MONTH(売上予実[[#This Row],[受注日]])</f>
        <v>12</v>
      </c>
      <c r="V1403" s="2">
        <v>124000</v>
      </c>
    </row>
    <row r="1404" spans="2:22" x14ac:dyDescent="0.35">
      <c r="B1404" s="1">
        <v>45992</v>
      </c>
      <c r="F1404" s="2"/>
      <c r="G1404" s="2"/>
      <c r="I1404" s="2">
        <f>売上予実[[#This Row],[販売単価]]*売上予実[[#This Row],[数量]]</f>
        <v>0</v>
      </c>
      <c r="N1404" t="s">
        <v>38</v>
      </c>
      <c r="O1404" t="s">
        <v>1088</v>
      </c>
      <c r="P1404" t="s">
        <v>1080</v>
      </c>
      <c r="Q1404" t="s">
        <v>1210</v>
      </c>
      <c r="R1404" t="s">
        <v>1104</v>
      </c>
      <c r="S1404">
        <f>IF(売上予実[[#This Row],[四半期]]="4Q",YEAR(売上予実[[#This Row],[受注日]])-1,YEAR(売上予実[[#This Row],[受注日]]))</f>
        <v>2025</v>
      </c>
      <c r="T1404" t="str">
        <f>IF(売上予実[[#This Row],[月]]&lt;=3,4,ROUNDUP(売上予実[[#This Row],[月]]/3,0)-1)&amp;"Q"</f>
        <v>3Q</v>
      </c>
      <c r="U1404">
        <f>MONTH(売上予実[[#This Row],[受注日]])</f>
        <v>12</v>
      </c>
      <c r="V1404" s="2">
        <v>863000</v>
      </c>
    </row>
    <row r="1405" spans="2:22" x14ac:dyDescent="0.35">
      <c r="B1405" s="1">
        <v>45992</v>
      </c>
      <c r="F1405" s="2"/>
      <c r="G1405" s="2"/>
      <c r="I1405" s="2">
        <f>売上予実[[#This Row],[販売単価]]*売上予実[[#This Row],[数量]]</f>
        <v>0</v>
      </c>
      <c r="N1405" t="s">
        <v>27</v>
      </c>
      <c r="O1405" t="s">
        <v>1084</v>
      </c>
      <c r="P1405" t="s">
        <v>1085</v>
      </c>
      <c r="Q1405" t="s">
        <v>1211</v>
      </c>
      <c r="R1405" t="s">
        <v>1106</v>
      </c>
      <c r="S1405">
        <f>IF(売上予実[[#This Row],[四半期]]="4Q",YEAR(売上予実[[#This Row],[受注日]])-1,YEAR(売上予実[[#This Row],[受注日]]))</f>
        <v>2025</v>
      </c>
      <c r="T1405" t="str">
        <f>IF(売上予実[[#This Row],[月]]&lt;=3,4,ROUNDUP(売上予実[[#This Row],[月]]/3,0)-1)&amp;"Q"</f>
        <v>3Q</v>
      </c>
      <c r="U1405">
        <f>MONTH(売上予実[[#This Row],[受注日]])</f>
        <v>12</v>
      </c>
      <c r="V1405" s="2">
        <v>1109000</v>
      </c>
    </row>
    <row r="1406" spans="2:22" x14ac:dyDescent="0.35">
      <c r="B1406" s="1">
        <v>45992</v>
      </c>
      <c r="F1406" s="2"/>
      <c r="G1406" s="2"/>
      <c r="I1406" s="2">
        <f>売上予実[[#This Row],[販売単価]]*売上予実[[#This Row],[数量]]</f>
        <v>0</v>
      </c>
      <c r="N1406" t="s">
        <v>31</v>
      </c>
      <c r="O1406" t="s">
        <v>1086</v>
      </c>
      <c r="P1406" t="s">
        <v>1077</v>
      </c>
      <c r="Q1406" t="s">
        <v>1209</v>
      </c>
      <c r="R1406" t="s">
        <v>1103</v>
      </c>
      <c r="S1406">
        <f>IF(売上予実[[#This Row],[四半期]]="4Q",YEAR(売上予実[[#This Row],[受注日]])-1,YEAR(売上予実[[#This Row],[受注日]]))</f>
        <v>2025</v>
      </c>
      <c r="T1406" t="str">
        <f>IF(売上予実[[#This Row],[月]]&lt;=3,4,ROUNDUP(売上予実[[#This Row],[月]]/3,0)-1)&amp;"Q"</f>
        <v>3Q</v>
      </c>
      <c r="U1406">
        <f>MONTH(売上予実[[#This Row],[受注日]])</f>
        <v>12</v>
      </c>
      <c r="V1406" s="2">
        <v>493000</v>
      </c>
    </row>
    <row r="1407" spans="2:22" x14ac:dyDescent="0.35">
      <c r="B1407" s="1">
        <v>45992</v>
      </c>
      <c r="F1407" s="2"/>
      <c r="G1407" s="2"/>
      <c r="I1407" s="2">
        <f>売上予実[[#This Row],[販売単価]]*売上予実[[#This Row],[数量]]</f>
        <v>0</v>
      </c>
      <c r="N1407" t="s">
        <v>7</v>
      </c>
      <c r="O1407" t="s">
        <v>1076</v>
      </c>
      <c r="P1407" t="s">
        <v>1077</v>
      </c>
      <c r="Q1407" t="s">
        <v>1209</v>
      </c>
      <c r="R1407" t="s">
        <v>1103</v>
      </c>
      <c r="S1407">
        <f>IF(売上予実[[#This Row],[四半期]]="4Q",YEAR(売上予実[[#This Row],[受注日]])-1,YEAR(売上予実[[#This Row],[受注日]]))</f>
        <v>2025</v>
      </c>
      <c r="T1407" t="str">
        <f>IF(売上予実[[#This Row],[月]]&lt;=3,4,ROUNDUP(売上予実[[#This Row],[月]]/3,0)-1)&amp;"Q"</f>
        <v>3Q</v>
      </c>
      <c r="U1407">
        <f>MONTH(売上予実[[#This Row],[受注日]])</f>
        <v>12</v>
      </c>
      <c r="V1407" s="2">
        <v>616000</v>
      </c>
    </row>
    <row r="1408" spans="2:22" x14ac:dyDescent="0.35">
      <c r="B1408" s="1">
        <v>45992</v>
      </c>
      <c r="F1408" s="2"/>
      <c r="G1408" s="2"/>
      <c r="I1408" s="2">
        <f>売上予実[[#This Row],[販売単価]]*売上予実[[#This Row],[数量]]</f>
        <v>0</v>
      </c>
      <c r="N1408" t="s">
        <v>51</v>
      </c>
      <c r="O1408" t="s">
        <v>1092</v>
      </c>
      <c r="P1408" t="s">
        <v>1080</v>
      </c>
      <c r="Q1408" t="s">
        <v>1210</v>
      </c>
      <c r="R1408" t="s">
        <v>1104</v>
      </c>
      <c r="S1408">
        <f>IF(売上予実[[#This Row],[四半期]]="4Q",YEAR(売上予実[[#This Row],[受注日]])-1,YEAR(売上予実[[#This Row],[受注日]]))</f>
        <v>2025</v>
      </c>
      <c r="T1408" t="str">
        <f>IF(売上予実[[#This Row],[月]]&lt;=3,4,ROUNDUP(売上予実[[#This Row],[月]]/3,0)-1)&amp;"Q"</f>
        <v>3Q</v>
      </c>
      <c r="U1408">
        <f>MONTH(売上予実[[#This Row],[受注日]])</f>
        <v>12</v>
      </c>
      <c r="V1408" s="2">
        <v>308000</v>
      </c>
    </row>
    <row r="1409" spans="2:22" x14ac:dyDescent="0.35">
      <c r="B1409" s="1">
        <v>45992</v>
      </c>
      <c r="F1409" s="2"/>
      <c r="G1409" s="2"/>
      <c r="I1409" s="2">
        <f>売上予実[[#This Row],[販売単価]]*売上予実[[#This Row],[数量]]</f>
        <v>0</v>
      </c>
      <c r="N1409" t="s">
        <v>15</v>
      </c>
      <c r="O1409" t="s">
        <v>1079</v>
      </c>
      <c r="P1409" t="s">
        <v>1080</v>
      </c>
      <c r="Q1409" t="s">
        <v>1210</v>
      </c>
      <c r="R1409" t="s">
        <v>1104</v>
      </c>
      <c r="S1409">
        <f>IF(売上予実[[#This Row],[四半期]]="4Q",YEAR(売上予実[[#This Row],[受注日]])-1,YEAR(売上予実[[#This Row],[受注日]]))</f>
        <v>2025</v>
      </c>
      <c r="T1409" t="str">
        <f>IF(売上予実[[#This Row],[月]]&lt;=3,4,ROUNDUP(売上予実[[#This Row],[月]]/3,0)-1)&amp;"Q"</f>
        <v>3Q</v>
      </c>
      <c r="U1409">
        <f>MONTH(売上予実[[#This Row],[受注日]])</f>
        <v>12</v>
      </c>
      <c r="V1409" s="2">
        <v>370000</v>
      </c>
    </row>
    <row r="1410" spans="2:22" x14ac:dyDescent="0.35">
      <c r="B1410" s="1">
        <v>45992</v>
      </c>
      <c r="F1410" s="2"/>
      <c r="G1410" s="2"/>
      <c r="I1410" s="2">
        <f>売上予実[[#This Row],[販売単価]]*売上予実[[#This Row],[数量]]</f>
        <v>0</v>
      </c>
      <c r="N1410" t="s">
        <v>11</v>
      </c>
      <c r="O1410" t="s">
        <v>1078</v>
      </c>
      <c r="P1410" t="s">
        <v>1077</v>
      </c>
      <c r="Q1410" t="s">
        <v>1209</v>
      </c>
      <c r="R1410" t="s">
        <v>1103</v>
      </c>
      <c r="S1410">
        <f>IF(売上予実[[#This Row],[四半期]]="4Q",YEAR(売上予実[[#This Row],[受注日]])-1,YEAR(売上予実[[#This Row],[受注日]]))</f>
        <v>2025</v>
      </c>
      <c r="T1410" t="str">
        <f>IF(売上予実[[#This Row],[月]]&lt;=3,4,ROUNDUP(売上予実[[#This Row],[月]]/3,0)-1)&amp;"Q"</f>
        <v>3Q</v>
      </c>
      <c r="U1410">
        <f>MONTH(売上予実[[#This Row],[受注日]])</f>
        <v>12</v>
      </c>
      <c r="V1410" s="2">
        <v>370000</v>
      </c>
    </row>
    <row r="1411" spans="2:22" x14ac:dyDescent="0.35">
      <c r="B1411" s="1">
        <v>45992</v>
      </c>
      <c r="F1411" s="2"/>
      <c r="G1411" s="2"/>
      <c r="I1411" s="2">
        <f>売上予実[[#This Row],[販売単価]]*売上予実[[#This Row],[数量]]</f>
        <v>0</v>
      </c>
      <c r="N1411" t="s">
        <v>57</v>
      </c>
      <c r="O1411" t="s">
        <v>1094</v>
      </c>
      <c r="P1411" t="s">
        <v>1080</v>
      </c>
      <c r="Q1411" t="s">
        <v>1210</v>
      </c>
      <c r="R1411" t="s">
        <v>1104</v>
      </c>
      <c r="S1411">
        <f>IF(売上予実[[#This Row],[四半期]]="4Q",YEAR(売上予実[[#This Row],[受注日]])-1,YEAR(売上予実[[#This Row],[受注日]]))</f>
        <v>2025</v>
      </c>
      <c r="T1411" t="str">
        <f>IF(売上予実[[#This Row],[月]]&lt;=3,4,ROUNDUP(売上予実[[#This Row],[月]]/3,0)-1)&amp;"Q"</f>
        <v>3Q</v>
      </c>
      <c r="U1411">
        <f>MONTH(売上予実[[#This Row],[受注日]])</f>
        <v>12</v>
      </c>
      <c r="V1411" s="2">
        <v>124000</v>
      </c>
    </row>
    <row r="1412" spans="2:22" x14ac:dyDescent="0.35">
      <c r="B1412" s="1">
        <v>45992</v>
      </c>
      <c r="F1412" s="2"/>
      <c r="G1412" s="2"/>
      <c r="I1412" s="2">
        <f>売上予実[[#This Row],[販売単価]]*売上予実[[#This Row],[数量]]</f>
        <v>0</v>
      </c>
      <c r="N1412" t="s">
        <v>78</v>
      </c>
      <c r="O1412" t="s">
        <v>1097</v>
      </c>
      <c r="P1412" t="s">
        <v>1080</v>
      </c>
      <c r="Q1412" t="s">
        <v>1210</v>
      </c>
      <c r="R1412" t="s">
        <v>1104</v>
      </c>
      <c r="S1412">
        <f>IF(売上予実[[#This Row],[四半期]]="4Q",YEAR(売上予実[[#This Row],[受注日]])-1,YEAR(売上予実[[#This Row],[受注日]]))</f>
        <v>2025</v>
      </c>
      <c r="T1412" t="str">
        <f>IF(売上予実[[#This Row],[月]]&lt;=3,4,ROUNDUP(売上予実[[#This Row],[月]]/3,0)-1)&amp;"Q"</f>
        <v>3Q</v>
      </c>
      <c r="U1412">
        <f>MONTH(売上予実[[#This Row],[受注日]])</f>
        <v>12</v>
      </c>
      <c r="V1412" s="2">
        <v>924000</v>
      </c>
    </row>
    <row r="1413" spans="2:22" x14ac:dyDescent="0.35">
      <c r="B1413" s="1">
        <v>45992</v>
      </c>
      <c r="F1413" s="2"/>
      <c r="G1413" s="2"/>
      <c r="I1413" s="2">
        <f>売上予実[[#This Row],[販売単価]]*売上予実[[#This Row],[数量]]</f>
        <v>0</v>
      </c>
      <c r="N1413" t="s">
        <v>54</v>
      </c>
      <c r="O1413" t="s">
        <v>1093</v>
      </c>
      <c r="P1413" t="s">
        <v>1082</v>
      </c>
      <c r="Q1413" t="s">
        <v>1210</v>
      </c>
      <c r="R1413" t="s">
        <v>1105</v>
      </c>
      <c r="S1413">
        <f>IF(売上予実[[#This Row],[四半期]]="4Q",YEAR(売上予実[[#This Row],[受注日]])-1,YEAR(売上予実[[#This Row],[受注日]]))</f>
        <v>2025</v>
      </c>
      <c r="T1413" t="str">
        <f>IF(売上予実[[#This Row],[月]]&lt;=3,4,ROUNDUP(売上予実[[#This Row],[月]]/3,0)-1)&amp;"Q"</f>
        <v>3Q</v>
      </c>
      <c r="U1413">
        <f>MONTH(売上予実[[#This Row],[受注日]])</f>
        <v>12</v>
      </c>
      <c r="V1413" s="2">
        <v>924000</v>
      </c>
    </row>
    <row r="1414" spans="2:22" x14ac:dyDescent="0.35">
      <c r="B1414" s="1">
        <v>45992</v>
      </c>
      <c r="F1414" s="2"/>
      <c r="G1414" s="2"/>
      <c r="I1414" s="2">
        <f>売上予実[[#This Row],[販売単価]]*売上予実[[#This Row],[数量]]</f>
        <v>0</v>
      </c>
      <c r="N1414" t="s">
        <v>42</v>
      </c>
      <c r="O1414" t="s">
        <v>1089</v>
      </c>
      <c r="P1414" t="s">
        <v>1077</v>
      </c>
      <c r="Q1414" t="s">
        <v>1209</v>
      </c>
      <c r="R1414" t="s">
        <v>1103</v>
      </c>
      <c r="S1414">
        <f>IF(売上予実[[#This Row],[四半期]]="4Q",YEAR(売上予実[[#This Row],[受注日]])-1,YEAR(売上予実[[#This Row],[受注日]]))</f>
        <v>2025</v>
      </c>
      <c r="T1414" t="str">
        <f>IF(売上予実[[#This Row],[月]]&lt;=3,4,ROUNDUP(売上予実[[#This Row],[月]]/3,0)-1)&amp;"Q"</f>
        <v>3Q</v>
      </c>
      <c r="U1414">
        <f>MONTH(売上予実[[#This Row],[受注日]])</f>
        <v>12</v>
      </c>
      <c r="V1414" s="2">
        <v>986000</v>
      </c>
    </row>
    <row r="1415" spans="2:22" x14ac:dyDescent="0.35">
      <c r="B1415" s="1">
        <v>45992</v>
      </c>
      <c r="F1415" s="2"/>
      <c r="G1415" s="2"/>
      <c r="I1415" s="2">
        <f>売上予実[[#This Row],[販売単価]]*売上予実[[#This Row],[数量]]</f>
        <v>0</v>
      </c>
      <c r="N1415" t="s">
        <v>34</v>
      </c>
      <c r="O1415" t="s">
        <v>1087</v>
      </c>
      <c r="P1415" t="s">
        <v>1085</v>
      </c>
      <c r="Q1415" t="s">
        <v>1211</v>
      </c>
      <c r="R1415" t="s">
        <v>1106</v>
      </c>
      <c r="S1415">
        <f>IF(売上予実[[#This Row],[四半期]]="4Q",YEAR(売上予実[[#This Row],[受注日]])-1,YEAR(売上予実[[#This Row],[受注日]]))</f>
        <v>2025</v>
      </c>
      <c r="T1415" t="str">
        <f>IF(売上予実[[#This Row],[月]]&lt;=3,4,ROUNDUP(売上予実[[#This Row],[月]]/3,0)-1)&amp;"Q"</f>
        <v>3Q</v>
      </c>
      <c r="U1415">
        <f>MONTH(売上予実[[#This Row],[受注日]])</f>
        <v>12</v>
      </c>
      <c r="V1415" s="2">
        <v>432000</v>
      </c>
    </row>
    <row r="1416" spans="2:22" x14ac:dyDescent="0.35">
      <c r="B1416" s="1">
        <v>45992</v>
      </c>
      <c r="F1416" s="2"/>
      <c r="G1416" s="2"/>
      <c r="I1416" s="2">
        <f>売上予実[[#This Row],[販売単価]]*売上予実[[#This Row],[数量]]</f>
        <v>0</v>
      </c>
      <c r="N1416" t="s">
        <v>19</v>
      </c>
      <c r="O1416" t="s">
        <v>1081</v>
      </c>
      <c r="P1416" t="s">
        <v>1082</v>
      </c>
      <c r="Q1416" t="s">
        <v>1210</v>
      </c>
      <c r="R1416" t="s">
        <v>1105</v>
      </c>
      <c r="S1416">
        <f>IF(売上予実[[#This Row],[四半期]]="4Q",YEAR(売上予実[[#This Row],[受注日]])-1,YEAR(売上予実[[#This Row],[受注日]]))</f>
        <v>2025</v>
      </c>
      <c r="T1416" t="str">
        <f>IF(売上予実[[#This Row],[月]]&lt;=3,4,ROUNDUP(売上予実[[#This Row],[月]]/3,0)-1)&amp;"Q"</f>
        <v>3Q</v>
      </c>
      <c r="U1416">
        <f>MONTH(売上予実[[#This Row],[受注日]])</f>
        <v>12</v>
      </c>
      <c r="V1416" s="2">
        <v>801000</v>
      </c>
    </row>
    <row r="1417" spans="2:22" x14ac:dyDescent="0.35">
      <c r="B1417" s="1">
        <v>45992</v>
      </c>
      <c r="F1417" s="2"/>
      <c r="G1417" s="2"/>
      <c r="I1417" s="2">
        <f>売上予実[[#This Row],[販売単価]]*売上予実[[#This Row],[数量]]</f>
        <v>0</v>
      </c>
      <c r="N1417" t="s">
        <v>46</v>
      </c>
      <c r="O1417" t="s">
        <v>1090</v>
      </c>
      <c r="P1417" t="s">
        <v>1091</v>
      </c>
      <c r="Q1417" t="s">
        <v>1209</v>
      </c>
      <c r="R1417" t="s">
        <v>1107</v>
      </c>
      <c r="S1417">
        <f>IF(売上予実[[#This Row],[四半期]]="4Q",YEAR(売上予実[[#This Row],[受注日]])-1,YEAR(売上予実[[#This Row],[受注日]]))</f>
        <v>2025</v>
      </c>
      <c r="T1417" t="str">
        <f>IF(売上予実[[#This Row],[月]]&lt;=3,4,ROUNDUP(売上予実[[#This Row],[月]]/3,0)-1)&amp;"Q"</f>
        <v>3Q</v>
      </c>
      <c r="U1417">
        <f>MONTH(売上予実[[#This Row],[受注日]])</f>
        <v>12</v>
      </c>
      <c r="V1417" s="2">
        <v>739000</v>
      </c>
    </row>
    <row r="1418" spans="2:22" x14ac:dyDescent="0.35">
      <c r="B1418" s="1">
        <v>45992</v>
      </c>
      <c r="F1418" s="2"/>
      <c r="G1418" s="2"/>
      <c r="I1418" s="2">
        <f>売上予実[[#This Row],[販売単価]]*売上予実[[#This Row],[数量]]</f>
        <v>0</v>
      </c>
      <c r="N1418" t="s">
        <v>105</v>
      </c>
      <c r="O1418" t="s">
        <v>1100</v>
      </c>
      <c r="P1418" t="s">
        <v>1091</v>
      </c>
      <c r="Q1418" t="s">
        <v>1209</v>
      </c>
      <c r="R1418" t="s">
        <v>1107</v>
      </c>
      <c r="S1418">
        <f>IF(売上予実[[#This Row],[四半期]]="4Q",YEAR(売上予実[[#This Row],[受注日]])-1,YEAR(売上予実[[#This Row],[受注日]]))</f>
        <v>2025</v>
      </c>
      <c r="T1418" t="str">
        <f>IF(売上予実[[#This Row],[月]]&lt;=3,4,ROUNDUP(売上予実[[#This Row],[月]]/3,0)-1)&amp;"Q"</f>
        <v>3Q</v>
      </c>
      <c r="U1418">
        <f>MONTH(売上予実[[#This Row],[受注日]])</f>
        <v>12</v>
      </c>
      <c r="V1418" s="2">
        <v>678000</v>
      </c>
    </row>
    <row r="1419" spans="2:22" x14ac:dyDescent="0.35">
      <c r="B1419" s="1">
        <v>45992</v>
      </c>
      <c r="F1419" s="2"/>
      <c r="G1419" s="2"/>
      <c r="I1419" s="2">
        <f>売上予実[[#This Row],[販売単価]]*売上予実[[#This Row],[数量]]</f>
        <v>0</v>
      </c>
      <c r="N1419" t="s">
        <v>82</v>
      </c>
      <c r="O1419" t="s">
        <v>1098</v>
      </c>
      <c r="P1419" t="s">
        <v>1085</v>
      </c>
      <c r="Q1419" t="s">
        <v>1211</v>
      </c>
      <c r="R1419" t="s">
        <v>1106</v>
      </c>
      <c r="S1419">
        <f>IF(売上予実[[#This Row],[四半期]]="4Q",YEAR(売上予実[[#This Row],[受注日]])-1,YEAR(売上予実[[#This Row],[受注日]]))</f>
        <v>2025</v>
      </c>
      <c r="T1419" t="str">
        <f>IF(売上予実[[#This Row],[月]]&lt;=3,4,ROUNDUP(売上予実[[#This Row],[月]]/3,0)-1)&amp;"Q"</f>
        <v>3Q</v>
      </c>
      <c r="U1419">
        <f>MONTH(売上予実[[#This Row],[受注日]])</f>
        <v>12</v>
      </c>
      <c r="V1419" s="2">
        <v>186000</v>
      </c>
    </row>
    <row r="1420" spans="2:22" x14ac:dyDescent="0.35">
      <c r="B1420" s="1">
        <v>45992</v>
      </c>
      <c r="F1420" s="2"/>
      <c r="G1420" s="2"/>
      <c r="I1420" s="2">
        <f>売上予実[[#This Row],[販売単価]]*売上予実[[#This Row],[数量]]</f>
        <v>0</v>
      </c>
      <c r="N1420" t="s">
        <v>67</v>
      </c>
      <c r="O1420" t="s">
        <v>1096</v>
      </c>
      <c r="P1420" t="s">
        <v>1082</v>
      </c>
      <c r="Q1420" t="s">
        <v>1210</v>
      </c>
      <c r="R1420" t="s">
        <v>1105</v>
      </c>
      <c r="S1420">
        <f>IF(売上予実[[#This Row],[四半期]]="4Q",YEAR(売上予実[[#This Row],[受注日]])-1,YEAR(売上予実[[#This Row],[受注日]]))</f>
        <v>2025</v>
      </c>
      <c r="T1420" t="str">
        <f>IF(売上予実[[#This Row],[月]]&lt;=3,4,ROUNDUP(売上予実[[#This Row],[月]]/3,0)-1)&amp;"Q"</f>
        <v>3Q</v>
      </c>
      <c r="U1420">
        <f>MONTH(売上予実[[#This Row],[受注日]])</f>
        <v>12</v>
      </c>
      <c r="V1420" s="2">
        <v>370000</v>
      </c>
    </row>
    <row r="1421" spans="2:22" x14ac:dyDescent="0.35">
      <c r="B1421" s="1">
        <v>45992</v>
      </c>
      <c r="F1421" s="2"/>
      <c r="G1421" s="2"/>
      <c r="I1421" s="2">
        <f>売上予実[[#This Row],[販売単価]]*売上予実[[#This Row],[数量]]</f>
        <v>0</v>
      </c>
      <c r="N1421" t="s">
        <v>64</v>
      </c>
      <c r="O1421" t="s">
        <v>1095</v>
      </c>
      <c r="P1421" t="s">
        <v>1085</v>
      </c>
      <c r="Q1421" t="s">
        <v>1211</v>
      </c>
      <c r="R1421" t="s">
        <v>1106</v>
      </c>
      <c r="S1421">
        <f>IF(売上予実[[#This Row],[四半期]]="4Q",YEAR(売上予実[[#This Row],[受注日]])-1,YEAR(売上予実[[#This Row],[受注日]]))</f>
        <v>2025</v>
      </c>
      <c r="T1421" t="str">
        <f>IF(売上予実[[#This Row],[月]]&lt;=3,4,ROUNDUP(売上予実[[#This Row],[月]]/3,0)-1)&amp;"Q"</f>
        <v>3Q</v>
      </c>
      <c r="U1421">
        <f>MONTH(売上予実[[#This Row],[受注日]])</f>
        <v>12</v>
      </c>
      <c r="V1421" s="2">
        <v>247000</v>
      </c>
    </row>
    <row r="1422" spans="2:22" x14ac:dyDescent="0.35">
      <c r="B1422" s="1">
        <v>46023</v>
      </c>
      <c r="F1422" s="2"/>
      <c r="G1422" s="2"/>
      <c r="I1422" s="2">
        <f>売上予実[[#This Row],[販売単価]]*売上予実[[#This Row],[数量]]</f>
        <v>0</v>
      </c>
      <c r="N1422" t="s">
        <v>23</v>
      </c>
      <c r="O1422" t="s">
        <v>1083</v>
      </c>
      <c r="P1422" t="s">
        <v>1082</v>
      </c>
      <c r="Q1422" t="s">
        <v>1210</v>
      </c>
      <c r="R1422" t="s">
        <v>1105</v>
      </c>
      <c r="S1422">
        <f>IF(売上予実[[#This Row],[四半期]]="4Q",YEAR(売上予実[[#This Row],[受注日]])-1,YEAR(売上予実[[#This Row],[受注日]]))</f>
        <v>2025</v>
      </c>
      <c r="T1422" t="str">
        <f>IF(売上予実[[#This Row],[月]]&lt;=3,4,ROUNDUP(売上予実[[#This Row],[月]]/3,0)-1)&amp;"Q"</f>
        <v>4Q</v>
      </c>
      <c r="U1422">
        <f>MONTH(売上予実[[#This Row],[受注日]])</f>
        <v>1</v>
      </c>
      <c r="V1422" s="2">
        <v>924000</v>
      </c>
    </row>
    <row r="1423" spans="2:22" x14ac:dyDescent="0.35">
      <c r="B1423" s="1">
        <v>46023</v>
      </c>
      <c r="F1423" s="2"/>
      <c r="G1423" s="2"/>
      <c r="I1423" s="2">
        <f>売上予実[[#This Row],[販売単価]]*売上予実[[#This Row],[数量]]</f>
        <v>0</v>
      </c>
      <c r="N1423" t="s">
        <v>100</v>
      </c>
      <c r="O1423" t="s">
        <v>1099</v>
      </c>
      <c r="P1423" t="s">
        <v>1080</v>
      </c>
      <c r="Q1423" t="s">
        <v>1210</v>
      </c>
      <c r="R1423" t="s">
        <v>1104</v>
      </c>
      <c r="S1423">
        <f>IF(売上予実[[#This Row],[四半期]]="4Q",YEAR(売上予実[[#This Row],[受注日]])-1,YEAR(売上予実[[#This Row],[受注日]]))</f>
        <v>2025</v>
      </c>
      <c r="T1423" t="str">
        <f>IF(売上予実[[#This Row],[月]]&lt;=3,4,ROUNDUP(売上予実[[#This Row],[月]]/3,0)-1)&amp;"Q"</f>
        <v>4Q</v>
      </c>
      <c r="U1423">
        <f>MONTH(売上予実[[#This Row],[受注日]])</f>
        <v>1</v>
      </c>
      <c r="V1423" s="2">
        <v>124000</v>
      </c>
    </row>
    <row r="1424" spans="2:22" x14ac:dyDescent="0.35">
      <c r="B1424" s="1">
        <v>46023</v>
      </c>
      <c r="F1424" s="2"/>
      <c r="G1424" s="2"/>
      <c r="I1424" s="2">
        <f>売上予実[[#This Row],[販売単価]]*売上予実[[#This Row],[数量]]</f>
        <v>0</v>
      </c>
      <c r="N1424" t="s">
        <v>38</v>
      </c>
      <c r="O1424" t="s">
        <v>1088</v>
      </c>
      <c r="P1424" t="s">
        <v>1080</v>
      </c>
      <c r="Q1424" t="s">
        <v>1210</v>
      </c>
      <c r="R1424" t="s">
        <v>1104</v>
      </c>
      <c r="S1424">
        <f>IF(売上予実[[#This Row],[四半期]]="4Q",YEAR(売上予実[[#This Row],[受注日]])-1,YEAR(売上予実[[#This Row],[受注日]]))</f>
        <v>2025</v>
      </c>
      <c r="T1424" t="str">
        <f>IF(売上予実[[#This Row],[月]]&lt;=3,4,ROUNDUP(売上予実[[#This Row],[月]]/3,0)-1)&amp;"Q"</f>
        <v>4Q</v>
      </c>
      <c r="U1424">
        <f>MONTH(売上予実[[#This Row],[受注日]])</f>
        <v>1</v>
      </c>
      <c r="V1424" s="2">
        <v>863000</v>
      </c>
    </row>
    <row r="1425" spans="2:22" x14ac:dyDescent="0.35">
      <c r="B1425" s="1">
        <v>46023</v>
      </c>
      <c r="F1425" s="2"/>
      <c r="G1425" s="2"/>
      <c r="I1425" s="2">
        <f>売上予実[[#This Row],[販売単価]]*売上予実[[#This Row],[数量]]</f>
        <v>0</v>
      </c>
      <c r="N1425" t="s">
        <v>27</v>
      </c>
      <c r="O1425" t="s">
        <v>1084</v>
      </c>
      <c r="P1425" t="s">
        <v>1085</v>
      </c>
      <c r="Q1425" t="s">
        <v>1211</v>
      </c>
      <c r="R1425" t="s">
        <v>1106</v>
      </c>
      <c r="S1425">
        <f>IF(売上予実[[#This Row],[四半期]]="4Q",YEAR(売上予実[[#This Row],[受注日]])-1,YEAR(売上予実[[#This Row],[受注日]]))</f>
        <v>2025</v>
      </c>
      <c r="T1425" t="str">
        <f>IF(売上予実[[#This Row],[月]]&lt;=3,4,ROUNDUP(売上予実[[#This Row],[月]]/3,0)-1)&amp;"Q"</f>
        <v>4Q</v>
      </c>
      <c r="U1425">
        <f>MONTH(売上予実[[#This Row],[受注日]])</f>
        <v>1</v>
      </c>
      <c r="V1425" s="2">
        <v>1109000</v>
      </c>
    </row>
    <row r="1426" spans="2:22" x14ac:dyDescent="0.35">
      <c r="B1426" s="1">
        <v>46023</v>
      </c>
      <c r="F1426" s="2"/>
      <c r="G1426" s="2"/>
      <c r="I1426" s="2">
        <f>売上予実[[#This Row],[販売単価]]*売上予実[[#This Row],[数量]]</f>
        <v>0</v>
      </c>
      <c r="N1426" t="s">
        <v>31</v>
      </c>
      <c r="O1426" t="s">
        <v>1086</v>
      </c>
      <c r="P1426" t="s">
        <v>1077</v>
      </c>
      <c r="Q1426" t="s">
        <v>1209</v>
      </c>
      <c r="R1426" t="s">
        <v>1103</v>
      </c>
      <c r="S1426">
        <f>IF(売上予実[[#This Row],[四半期]]="4Q",YEAR(売上予実[[#This Row],[受注日]])-1,YEAR(売上予実[[#This Row],[受注日]]))</f>
        <v>2025</v>
      </c>
      <c r="T1426" t="str">
        <f>IF(売上予実[[#This Row],[月]]&lt;=3,4,ROUNDUP(売上予実[[#This Row],[月]]/3,0)-1)&amp;"Q"</f>
        <v>4Q</v>
      </c>
      <c r="U1426">
        <f>MONTH(売上予実[[#This Row],[受注日]])</f>
        <v>1</v>
      </c>
      <c r="V1426" s="2">
        <v>493000</v>
      </c>
    </row>
    <row r="1427" spans="2:22" x14ac:dyDescent="0.35">
      <c r="B1427" s="1">
        <v>46023</v>
      </c>
      <c r="F1427" s="2"/>
      <c r="G1427" s="2"/>
      <c r="I1427" s="2">
        <f>売上予実[[#This Row],[販売単価]]*売上予実[[#This Row],[数量]]</f>
        <v>0</v>
      </c>
      <c r="N1427" t="s">
        <v>7</v>
      </c>
      <c r="O1427" t="s">
        <v>1076</v>
      </c>
      <c r="P1427" t="s">
        <v>1077</v>
      </c>
      <c r="Q1427" t="s">
        <v>1209</v>
      </c>
      <c r="R1427" t="s">
        <v>1103</v>
      </c>
      <c r="S1427">
        <f>IF(売上予実[[#This Row],[四半期]]="4Q",YEAR(売上予実[[#This Row],[受注日]])-1,YEAR(売上予実[[#This Row],[受注日]]))</f>
        <v>2025</v>
      </c>
      <c r="T1427" t="str">
        <f>IF(売上予実[[#This Row],[月]]&lt;=3,4,ROUNDUP(売上予実[[#This Row],[月]]/3,0)-1)&amp;"Q"</f>
        <v>4Q</v>
      </c>
      <c r="U1427">
        <f>MONTH(売上予実[[#This Row],[受注日]])</f>
        <v>1</v>
      </c>
      <c r="V1427" s="2">
        <v>616000</v>
      </c>
    </row>
    <row r="1428" spans="2:22" x14ac:dyDescent="0.35">
      <c r="B1428" s="1">
        <v>46023</v>
      </c>
      <c r="F1428" s="2"/>
      <c r="G1428" s="2"/>
      <c r="I1428" s="2">
        <f>売上予実[[#This Row],[販売単価]]*売上予実[[#This Row],[数量]]</f>
        <v>0</v>
      </c>
      <c r="N1428" t="s">
        <v>51</v>
      </c>
      <c r="O1428" t="s">
        <v>1092</v>
      </c>
      <c r="P1428" t="s">
        <v>1080</v>
      </c>
      <c r="Q1428" t="s">
        <v>1210</v>
      </c>
      <c r="R1428" t="s">
        <v>1104</v>
      </c>
      <c r="S1428">
        <f>IF(売上予実[[#This Row],[四半期]]="4Q",YEAR(売上予実[[#This Row],[受注日]])-1,YEAR(売上予実[[#This Row],[受注日]]))</f>
        <v>2025</v>
      </c>
      <c r="T1428" t="str">
        <f>IF(売上予実[[#This Row],[月]]&lt;=3,4,ROUNDUP(売上予実[[#This Row],[月]]/3,0)-1)&amp;"Q"</f>
        <v>4Q</v>
      </c>
      <c r="U1428">
        <f>MONTH(売上予実[[#This Row],[受注日]])</f>
        <v>1</v>
      </c>
      <c r="V1428" s="2">
        <v>308000</v>
      </c>
    </row>
    <row r="1429" spans="2:22" x14ac:dyDescent="0.35">
      <c r="B1429" s="1">
        <v>46023</v>
      </c>
      <c r="F1429" s="2"/>
      <c r="G1429" s="2"/>
      <c r="I1429" s="2">
        <f>売上予実[[#This Row],[販売単価]]*売上予実[[#This Row],[数量]]</f>
        <v>0</v>
      </c>
      <c r="N1429" t="s">
        <v>15</v>
      </c>
      <c r="O1429" t="s">
        <v>1079</v>
      </c>
      <c r="P1429" t="s">
        <v>1080</v>
      </c>
      <c r="Q1429" t="s">
        <v>1210</v>
      </c>
      <c r="R1429" t="s">
        <v>1104</v>
      </c>
      <c r="S1429">
        <f>IF(売上予実[[#This Row],[四半期]]="4Q",YEAR(売上予実[[#This Row],[受注日]])-1,YEAR(売上予実[[#This Row],[受注日]]))</f>
        <v>2025</v>
      </c>
      <c r="T1429" t="str">
        <f>IF(売上予実[[#This Row],[月]]&lt;=3,4,ROUNDUP(売上予実[[#This Row],[月]]/3,0)-1)&amp;"Q"</f>
        <v>4Q</v>
      </c>
      <c r="U1429">
        <f>MONTH(売上予実[[#This Row],[受注日]])</f>
        <v>1</v>
      </c>
      <c r="V1429" s="2">
        <v>370000</v>
      </c>
    </row>
    <row r="1430" spans="2:22" x14ac:dyDescent="0.35">
      <c r="B1430" s="1">
        <v>46023</v>
      </c>
      <c r="F1430" s="2"/>
      <c r="G1430" s="2"/>
      <c r="I1430" s="2">
        <f>売上予実[[#This Row],[販売単価]]*売上予実[[#This Row],[数量]]</f>
        <v>0</v>
      </c>
      <c r="N1430" t="s">
        <v>11</v>
      </c>
      <c r="O1430" t="s">
        <v>1078</v>
      </c>
      <c r="P1430" t="s">
        <v>1077</v>
      </c>
      <c r="Q1430" t="s">
        <v>1209</v>
      </c>
      <c r="R1430" t="s">
        <v>1103</v>
      </c>
      <c r="S1430">
        <f>IF(売上予実[[#This Row],[四半期]]="4Q",YEAR(売上予実[[#This Row],[受注日]])-1,YEAR(売上予実[[#This Row],[受注日]]))</f>
        <v>2025</v>
      </c>
      <c r="T1430" t="str">
        <f>IF(売上予実[[#This Row],[月]]&lt;=3,4,ROUNDUP(売上予実[[#This Row],[月]]/3,0)-1)&amp;"Q"</f>
        <v>4Q</v>
      </c>
      <c r="U1430">
        <f>MONTH(売上予実[[#This Row],[受注日]])</f>
        <v>1</v>
      </c>
      <c r="V1430" s="2">
        <v>370000</v>
      </c>
    </row>
    <row r="1431" spans="2:22" x14ac:dyDescent="0.35">
      <c r="B1431" s="1">
        <v>46023</v>
      </c>
      <c r="F1431" s="2"/>
      <c r="G1431" s="2"/>
      <c r="I1431" s="2">
        <f>売上予実[[#This Row],[販売単価]]*売上予実[[#This Row],[数量]]</f>
        <v>0</v>
      </c>
      <c r="N1431" t="s">
        <v>57</v>
      </c>
      <c r="O1431" t="s">
        <v>1094</v>
      </c>
      <c r="P1431" t="s">
        <v>1080</v>
      </c>
      <c r="Q1431" t="s">
        <v>1210</v>
      </c>
      <c r="R1431" t="s">
        <v>1104</v>
      </c>
      <c r="S1431">
        <f>IF(売上予実[[#This Row],[四半期]]="4Q",YEAR(売上予実[[#This Row],[受注日]])-1,YEAR(売上予実[[#This Row],[受注日]]))</f>
        <v>2025</v>
      </c>
      <c r="T1431" t="str">
        <f>IF(売上予実[[#This Row],[月]]&lt;=3,4,ROUNDUP(売上予実[[#This Row],[月]]/3,0)-1)&amp;"Q"</f>
        <v>4Q</v>
      </c>
      <c r="U1431">
        <f>MONTH(売上予実[[#This Row],[受注日]])</f>
        <v>1</v>
      </c>
      <c r="V1431" s="2">
        <v>124000</v>
      </c>
    </row>
    <row r="1432" spans="2:22" x14ac:dyDescent="0.35">
      <c r="B1432" s="1">
        <v>46023</v>
      </c>
      <c r="F1432" s="2"/>
      <c r="G1432" s="2"/>
      <c r="I1432" s="2">
        <f>売上予実[[#This Row],[販売単価]]*売上予実[[#This Row],[数量]]</f>
        <v>0</v>
      </c>
      <c r="N1432" t="s">
        <v>78</v>
      </c>
      <c r="O1432" t="s">
        <v>1097</v>
      </c>
      <c r="P1432" t="s">
        <v>1080</v>
      </c>
      <c r="Q1432" t="s">
        <v>1210</v>
      </c>
      <c r="R1432" t="s">
        <v>1104</v>
      </c>
      <c r="S1432">
        <f>IF(売上予実[[#This Row],[四半期]]="4Q",YEAR(売上予実[[#This Row],[受注日]])-1,YEAR(売上予実[[#This Row],[受注日]]))</f>
        <v>2025</v>
      </c>
      <c r="T1432" t="str">
        <f>IF(売上予実[[#This Row],[月]]&lt;=3,4,ROUNDUP(売上予実[[#This Row],[月]]/3,0)-1)&amp;"Q"</f>
        <v>4Q</v>
      </c>
      <c r="U1432">
        <f>MONTH(売上予実[[#This Row],[受注日]])</f>
        <v>1</v>
      </c>
      <c r="V1432" s="2">
        <v>924000</v>
      </c>
    </row>
    <row r="1433" spans="2:22" x14ac:dyDescent="0.35">
      <c r="B1433" s="1">
        <v>46023</v>
      </c>
      <c r="F1433" s="2"/>
      <c r="G1433" s="2"/>
      <c r="I1433" s="2">
        <f>売上予実[[#This Row],[販売単価]]*売上予実[[#This Row],[数量]]</f>
        <v>0</v>
      </c>
      <c r="N1433" t="s">
        <v>54</v>
      </c>
      <c r="O1433" t="s">
        <v>1093</v>
      </c>
      <c r="P1433" t="s">
        <v>1082</v>
      </c>
      <c r="Q1433" t="s">
        <v>1210</v>
      </c>
      <c r="R1433" t="s">
        <v>1105</v>
      </c>
      <c r="S1433">
        <f>IF(売上予実[[#This Row],[四半期]]="4Q",YEAR(売上予実[[#This Row],[受注日]])-1,YEAR(売上予実[[#This Row],[受注日]]))</f>
        <v>2025</v>
      </c>
      <c r="T1433" t="str">
        <f>IF(売上予実[[#This Row],[月]]&lt;=3,4,ROUNDUP(売上予実[[#This Row],[月]]/3,0)-1)&amp;"Q"</f>
        <v>4Q</v>
      </c>
      <c r="U1433">
        <f>MONTH(売上予実[[#This Row],[受注日]])</f>
        <v>1</v>
      </c>
      <c r="V1433" s="2">
        <v>924000</v>
      </c>
    </row>
    <row r="1434" spans="2:22" x14ac:dyDescent="0.35">
      <c r="B1434" s="1">
        <v>46023</v>
      </c>
      <c r="F1434" s="2"/>
      <c r="G1434" s="2"/>
      <c r="I1434" s="2">
        <f>売上予実[[#This Row],[販売単価]]*売上予実[[#This Row],[数量]]</f>
        <v>0</v>
      </c>
      <c r="N1434" t="s">
        <v>42</v>
      </c>
      <c r="O1434" t="s">
        <v>1089</v>
      </c>
      <c r="P1434" t="s">
        <v>1077</v>
      </c>
      <c r="Q1434" t="s">
        <v>1209</v>
      </c>
      <c r="R1434" t="s">
        <v>1103</v>
      </c>
      <c r="S1434">
        <f>IF(売上予実[[#This Row],[四半期]]="4Q",YEAR(売上予実[[#This Row],[受注日]])-1,YEAR(売上予実[[#This Row],[受注日]]))</f>
        <v>2025</v>
      </c>
      <c r="T1434" t="str">
        <f>IF(売上予実[[#This Row],[月]]&lt;=3,4,ROUNDUP(売上予実[[#This Row],[月]]/3,0)-1)&amp;"Q"</f>
        <v>4Q</v>
      </c>
      <c r="U1434">
        <f>MONTH(売上予実[[#This Row],[受注日]])</f>
        <v>1</v>
      </c>
      <c r="V1434" s="2">
        <v>986000</v>
      </c>
    </row>
    <row r="1435" spans="2:22" x14ac:dyDescent="0.35">
      <c r="B1435" s="1">
        <v>46023</v>
      </c>
      <c r="F1435" s="2"/>
      <c r="G1435" s="2"/>
      <c r="I1435" s="2">
        <f>売上予実[[#This Row],[販売単価]]*売上予実[[#This Row],[数量]]</f>
        <v>0</v>
      </c>
      <c r="N1435" t="s">
        <v>34</v>
      </c>
      <c r="O1435" t="s">
        <v>1087</v>
      </c>
      <c r="P1435" t="s">
        <v>1085</v>
      </c>
      <c r="Q1435" t="s">
        <v>1211</v>
      </c>
      <c r="R1435" t="s">
        <v>1106</v>
      </c>
      <c r="S1435">
        <f>IF(売上予実[[#This Row],[四半期]]="4Q",YEAR(売上予実[[#This Row],[受注日]])-1,YEAR(売上予実[[#This Row],[受注日]]))</f>
        <v>2025</v>
      </c>
      <c r="T1435" t="str">
        <f>IF(売上予実[[#This Row],[月]]&lt;=3,4,ROUNDUP(売上予実[[#This Row],[月]]/3,0)-1)&amp;"Q"</f>
        <v>4Q</v>
      </c>
      <c r="U1435">
        <f>MONTH(売上予実[[#This Row],[受注日]])</f>
        <v>1</v>
      </c>
      <c r="V1435" s="2">
        <v>432000</v>
      </c>
    </row>
    <row r="1436" spans="2:22" x14ac:dyDescent="0.35">
      <c r="B1436" s="1">
        <v>46023</v>
      </c>
      <c r="F1436" s="2"/>
      <c r="G1436" s="2"/>
      <c r="I1436" s="2">
        <f>売上予実[[#This Row],[販売単価]]*売上予実[[#This Row],[数量]]</f>
        <v>0</v>
      </c>
      <c r="N1436" t="s">
        <v>19</v>
      </c>
      <c r="O1436" t="s">
        <v>1081</v>
      </c>
      <c r="P1436" t="s">
        <v>1082</v>
      </c>
      <c r="Q1436" t="s">
        <v>1210</v>
      </c>
      <c r="R1436" t="s">
        <v>1105</v>
      </c>
      <c r="S1436">
        <f>IF(売上予実[[#This Row],[四半期]]="4Q",YEAR(売上予実[[#This Row],[受注日]])-1,YEAR(売上予実[[#This Row],[受注日]]))</f>
        <v>2025</v>
      </c>
      <c r="T1436" t="str">
        <f>IF(売上予実[[#This Row],[月]]&lt;=3,4,ROUNDUP(売上予実[[#This Row],[月]]/3,0)-1)&amp;"Q"</f>
        <v>4Q</v>
      </c>
      <c r="U1436">
        <f>MONTH(売上予実[[#This Row],[受注日]])</f>
        <v>1</v>
      </c>
      <c r="V1436" s="2">
        <v>801000</v>
      </c>
    </row>
    <row r="1437" spans="2:22" x14ac:dyDescent="0.35">
      <c r="B1437" s="1">
        <v>46023</v>
      </c>
      <c r="F1437" s="2"/>
      <c r="G1437" s="2"/>
      <c r="I1437" s="2">
        <f>売上予実[[#This Row],[販売単価]]*売上予実[[#This Row],[数量]]</f>
        <v>0</v>
      </c>
      <c r="N1437" t="s">
        <v>46</v>
      </c>
      <c r="O1437" t="s">
        <v>1090</v>
      </c>
      <c r="P1437" t="s">
        <v>1091</v>
      </c>
      <c r="Q1437" t="s">
        <v>1209</v>
      </c>
      <c r="R1437" t="s">
        <v>1107</v>
      </c>
      <c r="S1437">
        <f>IF(売上予実[[#This Row],[四半期]]="4Q",YEAR(売上予実[[#This Row],[受注日]])-1,YEAR(売上予実[[#This Row],[受注日]]))</f>
        <v>2025</v>
      </c>
      <c r="T1437" t="str">
        <f>IF(売上予実[[#This Row],[月]]&lt;=3,4,ROUNDUP(売上予実[[#This Row],[月]]/3,0)-1)&amp;"Q"</f>
        <v>4Q</v>
      </c>
      <c r="U1437">
        <f>MONTH(売上予実[[#This Row],[受注日]])</f>
        <v>1</v>
      </c>
      <c r="V1437" s="2">
        <v>739000</v>
      </c>
    </row>
    <row r="1438" spans="2:22" x14ac:dyDescent="0.35">
      <c r="B1438" s="1">
        <v>46023</v>
      </c>
      <c r="F1438" s="2"/>
      <c r="G1438" s="2"/>
      <c r="I1438" s="2">
        <f>売上予実[[#This Row],[販売単価]]*売上予実[[#This Row],[数量]]</f>
        <v>0</v>
      </c>
      <c r="N1438" t="s">
        <v>105</v>
      </c>
      <c r="O1438" t="s">
        <v>1100</v>
      </c>
      <c r="P1438" t="s">
        <v>1091</v>
      </c>
      <c r="Q1438" t="s">
        <v>1209</v>
      </c>
      <c r="R1438" t="s">
        <v>1107</v>
      </c>
      <c r="S1438">
        <f>IF(売上予実[[#This Row],[四半期]]="4Q",YEAR(売上予実[[#This Row],[受注日]])-1,YEAR(売上予実[[#This Row],[受注日]]))</f>
        <v>2025</v>
      </c>
      <c r="T1438" t="str">
        <f>IF(売上予実[[#This Row],[月]]&lt;=3,4,ROUNDUP(売上予実[[#This Row],[月]]/3,0)-1)&amp;"Q"</f>
        <v>4Q</v>
      </c>
      <c r="U1438">
        <f>MONTH(売上予実[[#This Row],[受注日]])</f>
        <v>1</v>
      </c>
      <c r="V1438" s="2">
        <v>678000</v>
      </c>
    </row>
    <row r="1439" spans="2:22" x14ac:dyDescent="0.35">
      <c r="B1439" s="1">
        <v>46023</v>
      </c>
      <c r="F1439" s="2"/>
      <c r="G1439" s="2"/>
      <c r="I1439" s="2">
        <f>売上予実[[#This Row],[販売単価]]*売上予実[[#This Row],[数量]]</f>
        <v>0</v>
      </c>
      <c r="N1439" t="s">
        <v>82</v>
      </c>
      <c r="O1439" t="s">
        <v>1098</v>
      </c>
      <c r="P1439" t="s">
        <v>1085</v>
      </c>
      <c r="Q1439" t="s">
        <v>1211</v>
      </c>
      <c r="R1439" t="s">
        <v>1106</v>
      </c>
      <c r="S1439">
        <f>IF(売上予実[[#This Row],[四半期]]="4Q",YEAR(売上予実[[#This Row],[受注日]])-1,YEAR(売上予実[[#This Row],[受注日]]))</f>
        <v>2025</v>
      </c>
      <c r="T1439" t="str">
        <f>IF(売上予実[[#This Row],[月]]&lt;=3,4,ROUNDUP(売上予実[[#This Row],[月]]/3,0)-1)&amp;"Q"</f>
        <v>4Q</v>
      </c>
      <c r="U1439">
        <f>MONTH(売上予実[[#This Row],[受注日]])</f>
        <v>1</v>
      </c>
      <c r="V1439" s="2">
        <v>186000</v>
      </c>
    </row>
    <row r="1440" spans="2:22" x14ac:dyDescent="0.35">
      <c r="B1440" s="1">
        <v>46023</v>
      </c>
      <c r="F1440" s="2"/>
      <c r="G1440" s="2"/>
      <c r="I1440" s="2">
        <f>売上予実[[#This Row],[販売単価]]*売上予実[[#This Row],[数量]]</f>
        <v>0</v>
      </c>
      <c r="N1440" t="s">
        <v>67</v>
      </c>
      <c r="O1440" t="s">
        <v>1096</v>
      </c>
      <c r="P1440" t="s">
        <v>1082</v>
      </c>
      <c r="Q1440" t="s">
        <v>1210</v>
      </c>
      <c r="R1440" t="s">
        <v>1105</v>
      </c>
      <c r="S1440">
        <f>IF(売上予実[[#This Row],[四半期]]="4Q",YEAR(売上予実[[#This Row],[受注日]])-1,YEAR(売上予実[[#This Row],[受注日]]))</f>
        <v>2025</v>
      </c>
      <c r="T1440" t="str">
        <f>IF(売上予実[[#This Row],[月]]&lt;=3,4,ROUNDUP(売上予実[[#This Row],[月]]/3,0)-1)&amp;"Q"</f>
        <v>4Q</v>
      </c>
      <c r="U1440">
        <f>MONTH(売上予実[[#This Row],[受注日]])</f>
        <v>1</v>
      </c>
      <c r="V1440" s="2">
        <v>370000</v>
      </c>
    </row>
    <row r="1441" spans="2:22" x14ac:dyDescent="0.35">
      <c r="B1441" s="1">
        <v>46023</v>
      </c>
      <c r="F1441" s="2"/>
      <c r="G1441" s="2"/>
      <c r="I1441" s="2">
        <f>売上予実[[#This Row],[販売単価]]*売上予実[[#This Row],[数量]]</f>
        <v>0</v>
      </c>
      <c r="N1441" t="s">
        <v>64</v>
      </c>
      <c r="O1441" t="s">
        <v>1095</v>
      </c>
      <c r="P1441" t="s">
        <v>1085</v>
      </c>
      <c r="Q1441" t="s">
        <v>1211</v>
      </c>
      <c r="R1441" t="s">
        <v>1106</v>
      </c>
      <c r="S1441">
        <f>IF(売上予実[[#This Row],[四半期]]="4Q",YEAR(売上予実[[#This Row],[受注日]])-1,YEAR(売上予実[[#This Row],[受注日]]))</f>
        <v>2025</v>
      </c>
      <c r="T1441" t="str">
        <f>IF(売上予実[[#This Row],[月]]&lt;=3,4,ROUNDUP(売上予実[[#This Row],[月]]/3,0)-1)&amp;"Q"</f>
        <v>4Q</v>
      </c>
      <c r="U1441">
        <f>MONTH(売上予実[[#This Row],[受注日]])</f>
        <v>1</v>
      </c>
      <c r="V1441" s="2">
        <v>247000</v>
      </c>
    </row>
    <row r="1442" spans="2:22" x14ac:dyDescent="0.35">
      <c r="B1442" s="1">
        <v>46054</v>
      </c>
      <c r="F1442" s="2"/>
      <c r="G1442" s="2"/>
      <c r="I1442" s="2">
        <f>売上予実[[#This Row],[販売単価]]*売上予実[[#This Row],[数量]]</f>
        <v>0</v>
      </c>
      <c r="N1442" t="s">
        <v>23</v>
      </c>
      <c r="O1442" t="s">
        <v>1083</v>
      </c>
      <c r="P1442" t="s">
        <v>1082</v>
      </c>
      <c r="Q1442" t="s">
        <v>1210</v>
      </c>
      <c r="R1442" t="s">
        <v>1105</v>
      </c>
      <c r="S1442">
        <f>IF(売上予実[[#This Row],[四半期]]="4Q",YEAR(売上予実[[#This Row],[受注日]])-1,YEAR(売上予実[[#This Row],[受注日]]))</f>
        <v>2025</v>
      </c>
      <c r="T1442" t="str">
        <f>IF(売上予実[[#This Row],[月]]&lt;=3,4,ROUNDUP(売上予実[[#This Row],[月]]/3,0)-1)&amp;"Q"</f>
        <v>4Q</v>
      </c>
      <c r="U1442">
        <f>MONTH(売上予実[[#This Row],[受注日]])</f>
        <v>2</v>
      </c>
      <c r="V1442" s="2">
        <v>924000</v>
      </c>
    </row>
    <row r="1443" spans="2:22" x14ac:dyDescent="0.35">
      <c r="B1443" s="1">
        <v>46054</v>
      </c>
      <c r="F1443" s="2"/>
      <c r="G1443" s="2"/>
      <c r="I1443" s="2">
        <f>売上予実[[#This Row],[販売単価]]*売上予実[[#This Row],[数量]]</f>
        <v>0</v>
      </c>
      <c r="N1443" t="s">
        <v>100</v>
      </c>
      <c r="O1443" t="s">
        <v>1099</v>
      </c>
      <c r="P1443" t="s">
        <v>1080</v>
      </c>
      <c r="Q1443" t="s">
        <v>1210</v>
      </c>
      <c r="R1443" t="s">
        <v>1104</v>
      </c>
      <c r="S1443">
        <f>IF(売上予実[[#This Row],[四半期]]="4Q",YEAR(売上予実[[#This Row],[受注日]])-1,YEAR(売上予実[[#This Row],[受注日]]))</f>
        <v>2025</v>
      </c>
      <c r="T1443" t="str">
        <f>IF(売上予実[[#This Row],[月]]&lt;=3,4,ROUNDUP(売上予実[[#This Row],[月]]/3,0)-1)&amp;"Q"</f>
        <v>4Q</v>
      </c>
      <c r="U1443">
        <f>MONTH(売上予実[[#This Row],[受注日]])</f>
        <v>2</v>
      </c>
      <c r="V1443" s="2">
        <v>124000</v>
      </c>
    </row>
    <row r="1444" spans="2:22" x14ac:dyDescent="0.35">
      <c r="B1444" s="1">
        <v>46054</v>
      </c>
      <c r="F1444" s="2"/>
      <c r="G1444" s="2"/>
      <c r="I1444" s="2">
        <f>売上予実[[#This Row],[販売単価]]*売上予実[[#This Row],[数量]]</f>
        <v>0</v>
      </c>
      <c r="N1444" t="s">
        <v>38</v>
      </c>
      <c r="O1444" t="s">
        <v>1088</v>
      </c>
      <c r="P1444" t="s">
        <v>1080</v>
      </c>
      <c r="Q1444" t="s">
        <v>1210</v>
      </c>
      <c r="R1444" t="s">
        <v>1104</v>
      </c>
      <c r="S1444">
        <f>IF(売上予実[[#This Row],[四半期]]="4Q",YEAR(売上予実[[#This Row],[受注日]])-1,YEAR(売上予実[[#This Row],[受注日]]))</f>
        <v>2025</v>
      </c>
      <c r="T1444" t="str">
        <f>IF(売上予実[[#This Row],[月]]&lt;=3,4,ROUNDUP(売上予実[[#This Row],[月]]/3,0)-1)&amp;"Q"</f>
        <v>4Q</v>
      </c>
      <c r="U1444">
        <f>MONTH(売上予実[[#This Row],[受注日]])</f>
        <v>2</v>
      </c>
      <c r="V1444" s="2">
        <v>863000</v>
      </c>
    </row>
    <row r="1445" spans="2:22" x14ac:dyDescent="0.35">
      <c r="B1445" s="1">
        <v>46054</v>
      </c>
      <c r="F1445" s="2"/>
      <c r="G1445" s="2"/>
      <c r="I1445" s="2">
        <f>売上予実[[#This Row],[販売単価]]*売上予実[[#This Row],[数量]]</f>
        <v>0</v>
      </c>
      <c r="N1445" t="s">
        <v>27</v>
      </c>
      <c r="O1445" t="s">
        <v>1084</v>
      </c>
      <c r="P1445" t="s">
        <v>1085</v>
      </c>
      <c r="Q1445" t="s">
        <v>1211</v>
      </c>
      <c r="R1445" t="s">
        <v>1106</v>
      </c>
      <c r="S1445">
        <f>IF(売上予実[[#This Row],[四半期]]="4Q",YEAR(売上予実[[#This Row],[受注日]])-1,YEAR(売上予実[[#This Row],[受注日]]))</f>
        <v>2025</v>
      </c>
      <c r="T1445" t="str">
        <f>IF(売上予実[[#This Row],[月]]&lt;=3,4,ROUNDUP(売上予実[[#This Row],[月]]/3,0)-1)&amp;"Q"</f>
        <v>4Q</v>
      </c>
      <c r="U1445">
        <f>MONTH(売上予実[[#This Row],[受注日]])</f>
        <v>2</v>
      </c>
      <c r="V1445" s="2">
        <v>1109000</v>
      </c>
    </row>
    <row r="1446" spans="2:22" x14ac:dyDescent="0.35">
      <c r="B1446" s="1">
        <v>46054</v>
      </c>
      <c r="F1446" s="2"/>
      <c r="G1446" s="2"/>
      <c r="I1446" s="2">
        <f>売上予実[[#This Row],[販売単価]]*売上予実[[#This Row],[数量]]</f>
        <v>0</v>
      </c>
      <c r="N1446" t="s">
        <v>31</v>
      </c>
      <c r="O1446" t="s">
        <v>1086</v>
      </c>
      <c r="P1446" t="s">
        <v>1077</v>
      </c>
      <c r="Q1446" t="s">
        <v>1209</v>
      </c>
      <c r="R1446" t="s">
        <v>1103</v>
      </c>
      <c r="S1446">
        <f>IF(売上予実[[#This Row],[四半期]]="4Q",YEAR(売上予実[[#This Row],[受注日]])-1,YEAR(売上予実[[#This Row],[受注日]]))</f>
        <v>2025</v>
      </c>
      <c r="T1446" t="str">
        <f>IF(売上予実[[#This Row],[月]]&lt;=3,4,ROUNDUP(売上予実[[#This Row],[月]]/3,0)-1)&amp;"Q"</f>
        <v>4Q</v>
      </c>
      <c r="U1446">
        <f>MONTH(売上予実[[#This Row],[受注日]])</f>
        <v>2</v>
      </c>
      <c r="V1446" s="2">
        <v>493000</v>
      </c>
    </row>
    <row r="1447" spans="2:22" x14ac:dyDescent="0.35">
      <c r="B1447" s="1">
        <v>46054</v>
      </c>
      <c r="F1447" s="2"/>
      <c r="G1447" s="2"/>
      <c r="I1447" s="2">
        <f>売上予実[[#This Row],[販売単価]]*売上予実[[#This Row],[数量]]</f>
        <v>0</v>
      </c>
      <c r="N1447" t="s">
        <v>7</v>
      </c>
      <c r="O1447" t="s">
        <v>1076</v>
      </c>
      <c r="P1447" t="s">
        <v>1077</v>
      </c>
      <c r="Q1447" t="s">
        <v>1209</v>
      </c>
      <c r="R1447" t="s">
        <v>1103</v>
      </c>
      <c r="S1447">
        <f>IF(売上予実[[#This Row],[四半期]]="4Q",YEAR(売上予実[[#This Row],[受注日]])-1,YEAR(売上予実[[#This Row],[受注日]]))</f>
        <v>2025</v>
      </c>
      <c r="T1447" t="str">
        <f>IF(売上予実[[#This Row],[月]]&lt;=3,4,ROUNDUP(売上予実[[#This Row],[月]]/3,0)-1)&amp;"Q"</f>
        <v>4Q</v>
      </c>
      <c r="U1447">
        <f>MONTH(売上予実[[#This Row],[受注日]])</f>
        <v>2</v>
      </c>
      <c r="V1447" s="2">
        <v>616000</v>
      </c>
    </row>
    <row r="1448" spans="2:22" x14ac:dyDescent="0.35">
      <c r="B1448" s="1">
        <v>46054</v>
      </c>
      <c r="F1448" s="2"/>
      <c r="G1448" s="2"/>
      <c r="I1448" s="2">
        <f>売上予実[[#This Row],[販売単価]]*売上予実[[#This Row],[数量]]</f>
        <v>0</v>
      </c>
      <c r="N1448" t="s">
        <v>51</v>
      </c>
      <c r="O1448" t="s">
        <v>1092</v>
      </c>
      <c r="P1448" t="s">
        <v>1080</v>
      </c>
      <c r="Q1448" t="s">
        <v>1210</v>
      </c>
      <c r="R1448" t="s">
        <v>1104</v>
      </c>
      <c r="S1448">
        <f>IF(売上予実[[#This Row],[四半期]]="4Q",YEAR(売上予実[[#This Row],[受注日]])-1,YEAR(売上予実[[#This Row],[受注日]]))</f>
        <v>2025</v>
      </c>
      <c r="T1448" t="str">
        <f>IF(売上予実[[#This Row],[月]]&lt;=3,4,ROUNDUP(売上予実[[#This Row],[月]]/3,0)-1)&amp;"Q"</f>
        <v>4Q</v>
      </c>
      <c r="U1448">
        <f>MONTH(売上予実[[#This Row],[受注日]])</f>
        <v>2</v>
      </c>
      <c r="V1448" s="2">
        <v>308000</v>
      </c>
    </row>
    <row r="1449" spans="2:22" x14ac:dyDescent="0.35">
      <c r="B1449" s="1">
        <v>46054</v>
      </c>
      <c r="F1449" s="2"/>
      <c r="G1449" s="2"/>
      <c r="I1449" s="2">
        <f>売上予実[[#This Row],[販売単価]]*売上予実[[#This Row],[数量]]</f>
        <v>0</v>
      </c>
      <c r="N1449" t="s">
        <v>15</v>
      </c>
      <c r="O1449" t="s">
        <v>1079</v>
      </c>
      <c r="P1449" t="s">
        <v>1080</v>
      </c>
      <c r="Q1449" t="s">
        <v>1210</v>
      </c>
      <c r="R1449" t="s">
        <v>1104</v>
      </c>
      <c r="S1449">
        <f>IF(売上予実[[#This Row],[四半期]]="4Q",YEAR(売上予実[[#This Row],[受注日]])-1,YEAR(売上予実[[#This Row],[受注日]]))</f>
        <v>2025</v>
      </c>
      <c r="T1449" t="str">
        <f>IF(売上予実[[#This Row],[月]]&lt;=3,4,ROUNDUP(売上予実[[#This Row],[月]]/3,0)-1)&amp;"Q"</f>
        <v>4Q</v>
      </c>
      <c r="U1449">
        <f>MONTH(売上予実[[#This Row],[受注日]])</f>
        <v>2</v>
      </c>
      <c r="V1449" s="2">
        <v>370000</v>
      </c>
    </row>
    <row r="1450" spans="2:22" x14ac:dyDescent="0.35">
      <c r="B1450" s="1">
        <v>46054</v>
      </c>
      <c r="F1450" s="2"/>
      <c r="G1450" s="2"/>
      <c r="I1450" s="2">
        <f>売上予実[[#This Row],[販売単価]]*売上予実[[#This Row],[数量]]</f>
        <v>0</v>
      </c>
      <c r="N1450" t="s">
        <v>11</v>
      </c>
      <c r="O1450" t="s">
        <v>1078</v>
      </c>
      <c r="P1450" t="s">
        <v>1077</v>
      </c>
      <c r="Q1450" t="s">
        <v>1209</v>
      </c>
      <c r="R1450" t="s">
        <v>1103</v>
      </c>
      <c r="S1450">
        <f>IF(売上予実[[#This Row],[四半期]]="4Q",YEAR(売上予実[[#This Row],[受注日]])-1,YEAR(売上予実[[#This Row],[受注日]]))</f>
        <v>2025</v>
      </c>
      <c r="T1450" t="str">
        <f>IF(売上予実[[#This Row],[月]]&lt;=3,4,ROUNDUP(売上予実[[#This Row],[月]]/3,0)-1)&amp;"Q"</f>
        <v>4Q</v>
      </c>
      <c r="U1450">
        <f>MONTH(売上予実[[#This Row],[受注日]])</f>
        <v>2</v>
      </c>
      <c r="V1450" s="2">
        <v>370000</v>
      </c>
    </row>
    <row r="1451" spans="2:22" x14ac:dyDescent="0.35">
      <c r="B1451" s="1">
        <v>46054</v>
      </c>
      <c r="F1451" s="2"/>
      <c r="G1451" s="2"/>
      <c r="I1451" s="2">
        <f>売上予実[[#This Row],[販売単価]]*売上予実[[#This Row],[数量]]</f>
        <v>0</v>
      </c>
      <c r="N1451" t="s">
        <v>57</v>
      </c>
      <c r="O1451" t="s">
        <v>1094</v>
      </c>
      <c r="P1451" t="s">
        <v>1080</v>
      </c>
      <c r="Q1451" t="s">
        <v>1210</v>
      </c>
      <c r="R1451" t="s">
        <v>1104</v>
      </c>
      <c r="S1451">
        <f>IF(売上予実[[#This Row],[四半期]]="4Q",YEAR(売上予実[[#This Row],[受注日]])-1,YEAR(売上予実[[#This Row],[受注日]]))</f>
        <v>2025</v>
      </c>
      <c r="T1451" t="str">
        <f>IF(売上予実[[#This Row],[月]]&lt;=3,4,ROUNDUP(売上予実[[#This Row],[月]]/3,0)-1)&amp;"Q"</f>
        <v>4Q</v>
      </c>
      <c r="U1451">
        <f>MONTH(売上予実[[#This Row],[受注日]])</f>
        <v>2</v>
      </c>
      <c r="V1451" s="2">
        <v>124000</v>
      </c>
    </row>
    <row r="1452" spans="2:22" x14ac:dyDescent="0.35">
      <c r="B1452" s="1">
        <v>46054</v>
      </c>
      <c r="F1452" s="2"/>
      <c r="G1452" s="2"/>
      <c r="I1452" s="2">
        <f>売上予実[[#This Row],[販売単価]]*売上予実[[#This Row],[数量]]</f>
        <v>0</v>
      </c>
      <c r="N1452" t="s">
        <v>78</v>
      </c>
      <c r="O1452" t="s">
        <v>1097</v>
      </c>
      <c r="P1452" t="s">
        <v>1080</v>
      </c>
      <c r="Q1452" t="s">
        <v>1210</v>
      </c>
      <c r="R1452" t="s">
        <v>1104</v>
      </c>
      <c r="S1452">
        <f>IF(売上予実[[#This Row],[四半期]]="4Q",YEAR(売上予実[[#This Row],[受注日]])-1,YEAR(売上予実[[#This Row],[受注日]]))</f>
        <v>2025</v>
      </c>
      <c r="T1452" t="str">
        <f>IF(売上予実[[#This Row],[月]]&lt;=3,4,ROUNDUP(売上予実[[#This Row],[月]]/3,0)-1)&amp;"Q"</f>
        <v>4Q</v>
      </c>
      <c r="U1452">
        <f>MONTH(売上予実[[#This Row],[受注日]])</f>
        <v>2</v>
      </c>
      <c r="V1452" s="2">
        <v>924000</v>
      </c>
    </row>
    <row r="1453" spans="2:22" x14ac:dyDescent="0.35">
      <c r="B1453" s="1">
        <v>46054</v>
      </c>
      <c r="F1453" s="2"/>
      <c r="G1453" s="2"/>
      <c r="I1453" s="2">
        <f>売上予実[[#This Row],[販売単価]]*売上予実[[#This Row],[数量]]</f>
        <v>0</v>
      </c>
      <c r="N1453" t="s">
        <v>54</v>
      </c>
      <c r="O1453" t="s">
        <v>1093</v>
      </c>
      <c r="P1453" t="s">
        <v>1082</v>
      </c>
      <c r="Q1453" t="s">
        <v>1210</v>
      </c>
      <c r="R1453" t="s">
        <v>1105</v>
      </c>
      <c r="S1453">
        <f>IF(売上予実[[#This Row],[四半期]]="4Q",YEAR(売上予実[[#This Row],[受注日]])-1,YEAR(売上予実[[#This Row],[受注日]]))</f>
        <v>2025</v>
      </c>
      <c r="T1453" t="str">
        <f>IF(売上予実[[#This Row],[月]]&lt;=3,4,ROUNDUP(売上予実[[#This Row],[月]]/3,0)-1)&amp;"Q"</f>
        <v>4Q</v>
      </c>
      <c r="U1453">
        <f>MONTH(売上予実[[#This Row],[受注日]])</f>
        <v>2</v>
      </c>
      <c r="V1453" s="2">
        <v>924000</v>
      </c>
    </row>
    <row r="1454" spans="2:22" x14ac:dyDescent="0.35">
      <c r="B1454" s="1">
        <v>46054</v>
      </c>
      <c r="F1454" s="2"/>
      <c r="G1454" s="2"/>
      <c r="I1454" s="2">
        <f>売上予実[[#This Row],[販売単価]]*売上予実[[#This Row],[数量]]</f>
        <v>0</v>
      </c>
      <c r="N1454" t="s">
        <v>42</v>
      </c>
      <c r="O1454" t="s">
        <v>1089</v>
      </c>
      <c r="P1454" t="s">
        <v>1077</v>
      </c>
      <c r="Q1454" t="s">
        <v>1209</v>
      </c>
      <c r="R1454" t="s">
        <v>1103</v>
      </c>
      <c r="S1454">
        <f>IF(売上予実[[#This Row],[四半期]]="4Q",YEAR(売上予実[[#This Row],[受注日]])-1,YEAR(売上予実[[#This Row],[受注日]]))</f>
        <v>2025</v>
      </c>
      <c r="T1454" t="str">
        <f>IF(売上予実[[#This Row],[月]]&lt;=3,4,ROUNDUP(売上予実[[#This Row],[月]]/3,0)-1)&amp;"Q"</f>
        <v>4Q</v>
      </c>
      <c r="U1454">
        <f>MONTH(売上予実[[#This Row],[受注日]])</f>
        <v>2</v>
      </c>
      <c r="V1454" s="2">
        <v>986000</v>
      </c>
    </row>
    <row r="1455" spans="2:22" x14ac:dyDescent="0.35">
      <c r="B1455" s="1">
        <v>46054</v>
      </c>
      <c r="F1455" s="2"/>
      <c r="G1455" s="2"/>
      <c r="I1455" s="2">
        <f>売上予実[[#This Row],[販売単価]]*売上予実[[#This Row],[数量]]</f>
        <v>0</v>
      </c>
      <c r="N1455" t="s">
        <v>34</v>
      </c>
      <c r="O1455" t="s">
        <v>1087</v>
      </c>
      <c r="P1455" t="s">
        <v>1085</v>
      </c>
      <c r="Q1455" t="s">
        <v>1211</v>
      </c>
      <c r="R1455" t="s">
        <v>1106</v>
      </c>
      <c r="S1455">
        <f>IF(売上予実[[#This Row],[四半期]]="4Q",YEAR(売上予実[[#This Row],[受注日]])-1,YEAR(売上予実[[#This Row],[受注日]]))</f>
        <v>2025</v>
      </c>
      <c r="T1455" t="str">
        <f>IF(売上予実[[#This Row],[月]]&lt;=3,4,ROUNDUP(売上予実[[#This Row],[月]]/3,0)-1)&amp;"Q"</f>
        <v>4Q</v>
      </c>
      <c r="U1455">
        <f>MONTH(売上予実[[#This Row],[受注日]])</f>
        <v>2</v>
      </c>
      <c r="V1455" s="2">
        <v>432000</v>
      </c>
    </row>
    <row r="1456" spans="2:22" x14ac:dyDescent="0.35">
      <c r="B1456" s="1">
        <v>46054</v>
      </c>
      <c r="F1456" s="2"/>
      <c r="G1456" s="2"/>
      <c r="I1456" s="2">
        <f>売上予実[[#This Row],[販売単価]]*売上予実[[#This Row],[数量]]</f>
        <v>0</v>
      </c>
      <c r="N1456" t="s">
        <v>19</v>
      </c>
      <c r="O1456" t="s">
        <v>1081</v>
      </c>
      <c r="P1456" t="s">
        <v>1082</v>
      </c>
      <c r="Q1456" t="s">
        <v>1210</v>
      </c>
      <c r="R1456" t="s">
        <v>1105</v>
      </c>
      <c r="S1456">
        <f>IF(売上予実[[#This Row],[四半期]]="4Q",YEAR(売上予実[[#This Row],[受注日]])-1,YEAR(売上予実[[#This Row],[受注日]]))</f>
        <v>2025</v>
      </c>
      <c r="T1456" t="str">
        <f>IF(売上予実[[#This Row],[月]]&lt;=3,4,ROUNDUP(売上予実[[#This Row],[月]]/3,0)-1)&amp;"Q"</f>
        <v>4Q</v>
      </c>
      <c r="U1456">
        <f>MONTH(売上予実[[#This Row],[受注日]])</f>
        <v>2</v>
      </c>
      <c r="V1456" s="2">
        <v>801000</v>
      </c>
    </row>
    <row r="1457" spans="2:22" x14ac:dyDescent="0.35">
      <c r="B1457" s="1">
        <v>46054</v>
      </c>
      <c r="F1457" s="2"/>
      <c r="G1457" s="2"/>
      <c r="I1457" s="2">
        <f>売上予実[[#This Row],[販売単価]]*売上予実[[#This Row],[数量]]</f>
        <v>0</v>
      </c>
      <c r="N1457" t="s">
        <v>46</v>
      </c>
      <c r="O1457" t="s">
        <v>1090</v>
      </c>
      <c r="P1457" t="s">
        <v>1091</v>
      </c>
      <c r="Q1457" t="s">
        <v>1209</v>
      </c>
      <c r="R1457" t="s">
        <v>1107</v>
      </c>
      <c r="S1457">
        <f>IF(売上予実[[#This Row],[四半期]]="4Q",YEAR(売上予実[[#This Row],[受注日]])-1,YEAR(売上予実[[#This Row],[受注日]]))</f>
        <v>2025</v>
      </c>
      <c r="T1457" t="str">
        <f>IF(売上予実[[#This Row],[月]]&lt;=3,4,ROUNDUP(売上予実[[#This Row],[月]]/3,0)-1)&amp;"Q"</f>
        <v>4Q</v>
      </c>
      <c r="U1457">
        <f>MONTH(売上予実[[#This Row],[受注日]])</f>
        <v>2</v>
      </c>
      <c r="V1457" s="2">
        <v>739000</v>
      </c>
    </row>
    <row r="1458" spans="2:22" x14ac:dyDescent="0.35">
      <c r="B1458" s="1">
        <v>46054</v>
      </c>
      <c r="F1458" s="2"/>
      <c r="G1458" s="2"/>
      <c r="I1458" s="2">
        <f>売上予実[[#This Row],[販売単価]]*売上予実[[#This Row],[数量]]</f>
        <v>0</v>
      </c>
      <c r="N1458" t="s">
        <v>105</v>
      </c>
      <c r="O1458" t="s">
        <v>1100</v>
      </c>
      <c r="P1458" t="s">
        <v>1091</v>
      </c>
      <c r="Q1458" t="s">
        <v>1209</v>
      </c>
      <c r="R1458" t="s">
        <v>1107</v>
      </c>
      <c r="S1458">
        <f>IF(売上予実[[#This Row],[四半期]]="4Q",YEAR(売上予実[[#This Row],[受注日]])-1,YEAR(売上予実[[#This Row],[受注日]]))</f>
        <v>2025</v>
      </c>
      <c r="T1458" t="str">
        <f>IF(売上予実[[#This Row],[月]]&lt;=3,4,ROUNDUP(売上予実[[#This Row],[月]]/3,0)-1)&amp;"Q"</f>
        <v>4Q</v>
      </c>
      <c r="U1458">
        <f>MONTH(売上予実[[#This Row],[受注日]])</f>
        <v>2</v>
      </c>
      <c r="V1458" s="2">
        <v>678000</v>
      </c>
    </row>
    <row r="1459" spans="2:22" x14ac:dyDescent="0.35">
      <c r="B1459" s="1">
        <v>46054</v>
      </c>
      <c r="F1459" s="2"/>
      <c r="G1459" s="2"/>
      <c r="I1459" s="2">
        <f>売上予実[[#This Row],[販売単価]]*売上予実[[#This Row],[数量]]</f>
        <v>0</v>
      </c>
      <c r="N1459" t="s">
        <v>82</v>
      </c>
      <c r="O1459" t="s">
        <v>1098</v>
      </c>
      <c r="P1459" t="s">
        <v>1085</v>
      </c>
      <c r="Q1459" t="s">
        <v>1211</v>
      </c>
      <c r="R1459" t="s">
        <v>1106</v>
      </c>
      <c r="S1459">
        <f>IF(売上予実[[#This Row],[四半期]]="4Q",YEAR(売上予実[[#This Row],[受注日]])-1,YEAR(売上予実[[#This Row],[受注日]]))</f>
        <v>2025</v>
      </c>
      <c r="T1459" t="str">
        <f>IF(売上予実[[#This Row],[月]]&lt;=3,4,ROUNDUP(売上予実[[#This Row],[月]]/3,0)-1)&amp;"Q"</f>
        <v>4Q</v>
      </c>
      <c r="U1459">
        <f>MONTH(売上予実[[#This Row],[受注日]])</f>
        <v>2</v>
      </c>
      <c r="V1459" s="2">
        <v>186000</v>
      </c>
    </row>
    <row r="1460" spans="2:22" x14ac:dyDescent="0.35">
      <c r="B1460" s="1">
        <v>46054</v>
      </c>
      <c r="F1460" s="2"/>
      <c r="G1460" s="2"/>
      <c r="I1460" s="2">
        <f>売上予実[[#This Row],[販売単価]]*売上予実[[#This Row],[数量]]</f>
        <v>0</v>
      </c>
      <c r="N1460" t="s">
        <v>67</v>
      </c>
      <c r="O1460" t="s">
        <v>1096</v>
      </c>
      <c r="P1460" t="s">
        <v>1082</v>
      </c>
      <c r="Q1460" t="s">
        <v>1210</v>
      </c>
      <c r="R1460" t="s">
        <v>1105</v>
      </c>
      <c r="S1460">
        <f>IF(売上予実[[#This Row],[四半期]]="4Q",YEAR(売上予実[[#This Row],[受注日]])-1,YEAR(売上予実[[#This Row],[受注日]]))</f>
        <v>2025</v>
      </c>
      <c r="T1460" t="str">
        <f>IF(売上予実[[#This Row],[月]]&lt;=3,4,ROUNDUP(売上予実[[#This Row],[月]]/3,0)-1)&amp;"Q"</f>
        <v>4Q</v>
      </c>
      <c r="U1460">
        <f>MONTH(売上予実[[#This Row],[受注日]])</f>
        <v>2</v>
      </c>
      <c r="V1460" s="2">
        <v>370000</v>
      </c>
    </row>
    <row r="1461" spans="2:22" x14ac:dyDescent="0.35">
      <c r="B1461" s="1">
        <v>46054</v>
      </c>
      <c r="F1461" s="2"/>
      <c r="G1461" s="2"/>
      <c r="I1461" s="2">
        <f>売上予実[[#This Row],[販売単価]]*売上予実[[#This Row],[数量]]</f>
        <v>0</v>
      </c>
      <c r="N1461" t="s">
        <v>64</v>
      </c>
      <c r="O1461" t="s">
        <v>1095</v>
      </c>
      <c r="P1461" t="s">
        <v>1085</v>
      </c>
      <c r="Q1461" t="s">
        <v>1211</v>
      </c>
      <c r="R1461" t="s">
        <v>1106</v>
      </c>
      <c r="S1461">
        <f>IF(売上予実[[#This Row],[四半期]]="4Q",YEAR(売上予実[[#This Row],[受注日]])-1,YEAR(売上予実[[#This Row],[受注日]]))</f>
        <v>2025</v>
      </c>
      <c r="T1461" t="str">
        <f>IF(売上予実[[#This Row],[月]]&lt;=3,4,ROUNDUP(売上予実[[#This Row],[月]]/3,0)-1)&amp;"Q"</f>
        <v>4Q</v>
      </c>
      <c r="U1461">
        <f>MONTH(売上予実[[#This Row],[受注日]])</f>
        <v>2</v>
      </c>
      <c r="V1461" s="2">
        <v>247000</v>
      </c>
    </row>
    <row r="1462" spans="2:22" x14ac:dyDescent="0.35">
      <c r="B1462" s="1">
        <v>46082</v>
      </c>
      <c r="F1462" s="2"/>
      <c r="G1462" s="2"/>
      <c r="I1462" s="2">
        <f>売上予実[[#This Row],[販売単価]]*売上予実[[#This Row],[数量]]</f>
        <v>0</v>
      </c>
      <c r="N1462" t="s">
        <v>23</v>
      </c>
      <c r="O1462" t="s">
        <v>1083</v>
      </c>
      <c r="P1462" t="s">
        <v>1082</v>
      </c>
      <c r="Q1462" t="s">
        <v>1210</v>
      </c>
      <c r="R1462" t="s">
        <v>1105</v>
      </c>
      <c r="S1462">
        <f>IF(売上予実[[#This Row],[四半期]]="4Q",YEAR(売上予実[[#This Row],[受注日]])-1,YEAR(売上予実[[#This Row],[受注日]]))</f>
        <v>2025</v>
      </c>
      <c r="T1462" t="str">
        <f>IF(売上予実[[#This Row],[月]]&lt;=3,4,ROUNDUP(売上予実[[#This Row],[月]]/3,0)-1)&amp;"Q"</f>
        <v>4Q</v>
      </c>
      <c r="U1462">
        <f>MONTH(売上予実[[#This Row],[受注日]])</f>
        <v>3</v>
      </c>
      <c r="V1462" s="2">
        <v>924000</v>
      </c>
    </row>
    <row r="1463" spans="2:22" x14ac:dyDescent="0.35">
      <c r="B1463" s="1">
        <v>46082</v>
      </c>
      <c r="F1463" s="2"/>
      <c r="G1463" s="2"/>
      <c r="I1463" s="2">
        <f>売上予実[[#This Row],[販売単価]]*売上予実[[#This Row],[数量]]</f>
        <v>0</v>
      </c>
      <c r="N1463" t="s">
        <v>100</v>
      </c>
      <c r="O1463" t="s">
        <v>1099</v>
      </c>
      <c r="P1463" t="s">
        <v>1080</v>
      </c>
      <c r="Q1463" t="s">
        <v>1210</v>
      </c>
      <c r="R1463" t="s">
        <v>1104</v>
      </c>
      <c r="S1463">
        <f>IF(売上予実[[#This Row],[四半期]]="4Q",YEAR(売上予実[[#This Row],[受注日]])-1,YEAR(売上予実[[#This Row],[受注日]]))</f>
        <v>2025</v>
      </c>
      <c r="T1463" t="str">
        <f>IF(売上予実[[#This Row],[月]]&lt;=3,4,ROUNDUP(売上予実[[#This Row],[月]]/3,0)-1)&amp;"Q"</f>
        <v>4Q</v>
      </c>
      <c r="U1463">
        <f>MONTH(売上予実[[#This Row],[受注日]])</f>
        <v>3</v>
      </c>
      <c r="V1463" s="2">
        <v>124000</v>
      </c>
    </row>
    <row r="1464" spans="2:22" x14ac:dyDescent="0.35">
      <c r="B1464" s="1">
        <v>46082</v>
      </c>
      <c r="F1464" s="2"/>
      <c r="G1464" s="2"/>
      <c r="I1464" s="2">
        <f>売上予実[[#This Row],[販売単価]]*売上予実[[#This Row],[数量]]</f>
        <v>0</v>
      </c>
      <c r="N1464" t="s">
        <v>38</v>
      </c>
      <c r="O1464" t="s">
        <v>1088</v>
      </c>
      <c r="P1464" t="s">
        <v>1080</v>
      </c>
      <c r="Q1464" t="s">
        <v>1210</v>
      </c>
      <c r="R1464" t="s">
        <v>1104</v>
      </c>
      <c r="S1464">
        <f>IF(売上予実[[#This Row],[四半期]]="4Q",YEAR(売上予実[[#This Row],[受注日]])-1,YEAR(売上予実[[#This Row],[受注日]]))</f>
        <v>2025</v>
      </c>
      <c r="T1464" t="str">
        <f>IF(売上予実[[#This Row],[月]]&lt;=3,4,ROUNDUP(売上予実[[#This Row],[月]]/3,0)-1)&amp;"Q"</f>
        <v>4Q</v>
      </c>
      <c r="U1464">
        <f>MONTH(売上予実[[#This Row],[受注日]])</f>
        <v>3</v>
      </c>
      <c r="V1464" s="2">
        <v>863000</v>
      </c>
    </row>
    <row r="1465" spans="2:22" x14ac:dyDescent="0.35">
      <c r="B1465" s="1">
        <v>46082</v>
      </c>
      <c r="F1465" s="2"/>
      <c r="G1465" s="2"/>
      <c r="I1465" s="2">
        <f>売上予実[[#This Row],[販売単価]]*売上予実[[#This Row],[数量]]</f>
        <v>0</v>
      </c>
      <c r="N1465" t="s">
        <v>27</v>
      </c>
      <c r="O1465" t="s">
        <v>1084</v>
      </c>
      <c r="P1465" t="s">
        <v>1085</v>
      </c>
      <c r="Q1465" t="s">
        <v>1211</v>
      </c>
      <c r="R1465" t="s">
        <v>1106</v>
      </c>
      <c r="S1465">
        <f>IF(売上予実[[#This Row],[四半期]]="4Q",YEAR(売上予実[[#This Row],[受注日]])-1,YEAR(売上予実[[#This Row],[受注日]]))</f>
        <v>2025</v>
      </c>
      <c r="T1465" t="str">
        <f>IF(売上予実[[#This Row],[月]]&lt;=3,4,ROUNDUP(売上予実[[#This Row],[月]]/3,0)-1)&amp;"Q"</f>
        <v>4Q</v>
      </c>
      <c r="U1465">
        <f>MONTH(売上予実[[#This Row],[受注日]])</f>
        <v>3</v>
      </c>
      <c r="V1465" s="2">
        <v>1109000</v>
      </c>
    </row>
    <row r="1466" spans="2:22" x14ac:dyDescent="0.35">
      <c r="B1466" s="1">
        <v>46082</v>
      </c>
      <c r="F1466" s="2"/>
      <c r="G1466" s="2"/>
      <c r="I1466" s="2">
        <f>売上予実[[#This Row],[販売単価]]*売上予実[[#This Row],[数量]]</f>
        <v>0</v>
      </c>
      <c r="N1466" t="s">
        <v>31</v>
      </c>
      <c r="O1466" t="s">
        <v>1086</v>
      </c>
      <c r="P1466" t="s">
        <v>1077</v>
      </c>
      <c r="Q1466" t="s">
        <v>1209</v>
      </c>
      <c r="R1466" t="s">
        <v>1103</v>
      </c>
      <c r="S1466">
        <f>IF(売上予実[[#This Row],[四半期]]="4Q",YEAR(売上予実[[#This Row],[受注日]])-1,YEAR(売上予実[[#This Row],[受注日]]))</f>
        <v>2025</v>
      </c>
      <c r="T1466" t="str">
        <f>IF(売上予実[[#This Row],[月]]&lt;=3,4,ROUNDUP(売上予実[[#This Row],[月]]/3,0)-1)&amp;"Q"</f>
        <v>4Q</v>
      </c>
      <c r="U1466">
        <f>MONTH(売上予実[[#This Row],[受注日]])</f>
        <v>3</v>
      </c>
      <c r="V1466" s="2">
        <v>493000</v>
      </c>
    </row>
    <row r="1467" spans="2:22" x14ac:dyDescent="0.35">
      <c r="B1467" s="1">
        <v>46082</v>
      </c>
      <c r="F1467" s="2"/>
      <c r="G1467" s="2"/>
      <c r="I1467" s="2">
        <f>売上予実[[#This Row],[販売単価]]*売上予実[[#This Row],[数量]]</f>
        <v>0</v>
      </c>
      <c r="N1467" t="s">
        <v>7</v>
      </c>
      <c r="O1467" t="s">
        <v>1076</v>
      </c>
      <c r="P1467" t="s">
        <v>1077</v>
      </c>
      <c r="Q1467" t="s">
        <v>1209</v>
      </c>
      <c r="R1467" t="s">
        <v>1103</v>
      </c>
      <c r="S1467">
        <f>IF(売上予実[[#This Row],[四半期]]="4Q",YEAR(売上予実[[#This Row],[受注日]])-1,YEAR(売上予実[[#This Row],[受注日]]))</f>
        <v>2025</v>
      </c>
      <c r="T1467" t="str">
        <f>IF(売上予実[[#This Row],[月]]&lt;=3,4,ROUNDUP(売上予実[[#This Row],[月]]/3,0)-1)&amp;"Q"</f>
        <v>4Q</v>
      </c>
      <c r="U1467">
        <f>MONTH(売上予実[[#This Row],[受注日]])</f>
        <v>3</v>
      </c>
      <c r="V1467" s="2">
        <v>616000</v>
      </c>
    </row>
    <row r="1468" spans="2:22" x14ac:dyDescent="0.35">
      <c r="B1468" s="1">
        <v>46082</v>
      </c>
      <c r="F1468" s="2"/>
      <c r="G1468" s="2"/>
      <c r="I1468" s="2">
        <f>売上予実[[#This Row],[販売単価]]*売上予実[[#This Row],[数量]]</f>
        <v>0</v>
      </c>
      <c r="N1468" t="s">
        <v>51</v>
      </c>
      <c r="O1468" t="s">
        <v>1092</v>
      </c>
      <c r="P1468" t="s">
        <v>1080</v>
      </c>
      <c r="Q1468" t="s">
        <v>1210</v>
      </c>
      <c r="R1468" t="s">
        <v>1104</v>
      </c>
      <c r="S1468">
        <f>IF(売上予実[[#This Row],[四半期]]="4Q",YEAR(売上予実[[#This Row],[受注日]])-1,YEAR(売上予実[[#This Row],[受注日]]))</f>
        <v>2025</v>
      </c>
      <c r="T1468" t="str">
        <f>IF(売上予実[[#This Row],[月]]&lt;=3,4,ROUNDUP(売上予実[[#This Row],[月]]/3,0)-1)&amp;"Q"</f>
        <v>4Q</v>
      </c>
      <c r="U1468">
        <f>MONTH(売上予実[[#This Row],[受注日]])</f>
        <v>3</v>
      </c>
      <c r="V1468" s="2">
        <v>308000</v>
      </c>
    </row>
    <row r="1469" spans="2:22" x14ac:dyDescent="0.35">
      <c r="B1469" s="1">
        <v>46082</v>
      </c>
      <c r="F1469" s="2"/>
      <c r="G1469" s="2"/>
      <c r="I1469" s="2">
        <f>売上予実[[#This Row],[販売単価]]*売上予実[[#This Row],[数量]]</f>
        <v>0</v>
      </c>
      <c r="N1469" t="s">
        <v>15</v>
      </c>
      <c r="O1469" t="s">
        <v>1079</v>
      </c>
      <c r="P1469" t="s">
        <v>1080</v>
      </c>
      <c r="Q1469" t="s">
        <v>1210</v>
      </c>
      <c r="R1469" t="s">
        <v>1104</v>
      </c>
      <c r="S1469">
        <f>IF(売上予実[[#This Row],[四半期]]="4Q",YEAR(売上予実[[#This Row],[受注日]])-1,YEAR(売上予実[[#This Row],[受注日]]))</f>
        <v>2025</v>
      </c>
      <c r="T1469" t="str">
        <f>IF(売上予実[[#This Row],[月]]&lt;=3,4,ROUNDUP(売上予実[[#This Row],[月]]/3,0)-1)&amp;"Q"</f>
        <v>4Q</v>
      </c>
      <c r="U1469">
        <f>MONTH(売上予実[[#This Row],[受注日]])</f>
        <v>3</v>
      </c>
      <c r="V1469" s="2">
        <v>370000</v>
      </c>
    </row>
    <row r="1470" spans="2:22" x14ac:dyDescent="0.35">
      <c r="B1470" s="1">
        <v>46082</v>
      </c>
      <c r="F1470" s="2"/>
      <c r="G1470" s="2"/>
      <c r="I1470" s="2">
        <f>売上予実[[#This Row],[販売単価]]*売上予実[[#This Row],[数量]]</f>
        <v>0</v>
      </c>
      <c r="N1470" t="s">
        <v>11</v>
      </c>
      <c r="O1470" t="s">
        <v>1078</v>
      </c>
      <c r="P1470" t="s">
        <v>1077</v>
      </c>
      <c r="Q1470" t="s">
        <v>1209</v>
      </c>
      <c r="R1470" t="s">
        <v>1103</v>
      </c>
      <c r="S1470">
        <f>IF(売上予実[[#This Row],[四半期]]="4Q",YEAR(売上予実[[#This Row],[受注日]])-1,YEAR(売上予実[[#This Row],[受注日]]))</f>
        <v>2025</v>
      </c>
      <c r="T1470" t="str">
        <f>IF(売上予実[[#This Row],[月]]&lt;=3,4,ROUNDUP(売上予実[[#This Row],[月]]/3,0)-1)&amp;"Q"</f>
        <v>4Q</v>
      </c>
      <c r="U1470">
        <f>MONTH(売上予実[[#This Row],[受注日]])</f>
        <v>3</v>
      </c>
      <c r="V1470" s="2">
        <v>370000</v>
      </c>
    </row>
    <row r="1471" spans="2:22" x14ac:dyDescent="0.35">
      <c r="B1471" s="1">
        <v>46082</v>
      </c>
      <c r="F1471" s="2"/>
      <c r="G1471" s="2"/>
      <c r="I1471" s="2">
        <f>売上予実[[#This Row],[販売単価]]*売上予実[[#This Row],[数量]]</f>
        <v>0</v>
      </c>
      <c r="N1471" t="s">
        <v>57</v>
      </c>
      <c r="O1471" t="s">
        <v>1094</v>
      </c>
      <c r="P1471" t="s">
        <v>1080</v>
      </c>
      <c r="Q1471" t="s">
        <v>1210</v>
      </c>
      <c r="R1471" t="s">
        <v>1104</v>
      </c>
      <c r="S1471">
        <f>IF(売上予実[[#This Row],[四半期]]="4Q",YEAR(売上予実[[#This Row],[受注日]])-1,YEAR(売上予実[[#This Row],[受注日]]))</f>
        <v>2025</v>
      </c>
      <c r="T1471" t="str">
        <f>IF(売上予実[[#This Row],[月]]&lt;=3,4,ROUNDUP(売上予実[[#This Row],[月]]/3,0)-1)&amp;"Q"</f>
        <v>4Q</v>
      </c>
      <c r="U1471">
        <f>MONTH(売上予実[[#This Row],[受注日]])</f>
        <v>3</v>
      </c>
      <c r="V1471" s="2">
        <v>124000</v>
      </c>
    </row>
    <row r="1472" spans="2:22" x14ac:dyDescent="0.35">
      <c r="B1472" s="1">
        <v>46082</v>
      </c>
      <c r="F1472" s="2"/>
      <c r="G1472" s="2"/>
      <c r="I1472" s="2">
        <f>売上予実[[#This Row],[販売単価]]*売上予実[[#This Row],[数量]]</f>
        <v>0</v>
      </c>
      <c r="N1472" t="s">
        <v>78</v>
      </c>
      <c r="O1472" t="s">
        <v>1097</v>
      </c>
      <c r="P1472" t="s">
        <v>1080</v>
      </c>
      <c r="Q1472" t="s">
        <v>1210</v>
      </c>
      <c r="R1472" t="s">
        <v>1104</v>
      </c>
      <c r="S1472">
        <f>IF(売上予実[[#This Row],[四半期]]="4Q",YEAR(売上予実[[#This Row],[受注日]])-1,YEAR(売上予実[[#This Row],[受注日]]))</f>
        <v>2025</v>
      </c>
      <c r="T1472" t="str">
        <f>IF(売上予実[[#This Row],[月]]&lt;=3,4,ROUNDUP(売上予実[[#This Row],[月]]/3,0)-1)&amp;"Q"</f>
        <v>4Q</v>
      </c>
      <c r="U1472">
        <f>MONTH(売上予実[[#This Row],[受注日]])</f>
        <v>3</v>
      </c>
      <c r="V1472" s="2">
        <v>924000</v>
      </c>
    </row>
    <row r="1473" spans="2:22" x14ac:dyDescent="0.35">
      <c r="B1473" s="1">
        <v>46082</v>
      </c>
      <c r="F1473" s="2"/>
      <c r="G1473" s="2"/>
      <c r="I1473" s="2">
        <f>売上予実[[#This Row],[販売単価]]*売上予実[[#This Row],[数量]]</f>
        <v>0</v>
      </c>
      <c r="N1473" t="s">
        <v>54</v>
      </c>
      <c r="O1473" t="s">
        <v>1093</v>
      </c>
      <c r="P1473" t="s">
        <v>1082</v>
      </c>
      <c r="Q1473" t="s">
        <v>1210</v>
      </c>
      <c r="R1473" t="s">
        <v>1105</v>
      </c>
      <c r="S1473">
        <f>IF(売上予実[[#This Row],[四半期]]="4Q",YEAR(売上予実[[#This Row],[受注日]])-1,YEAR(売上予実[[#This Row],[受注日]]))</f>
        <v>2025</v>
      </c>
      <c r="T1473" t="str">
        <f>IF(売上予実[[#This Row],[月]]&lt;=3,4,ROUNDUP(売上予実[[#This Row],[月]]/3,0)-1)&amp;"Q"</f>
        <v>4Q</v>
      </c>
      <c r="U1473">
        <f>MONTH(売上予実[[#This Row],[受注日]])</f>
        <v>3</v>
      </c>
      <c r="V1473" s="2">
        <v>924000</v>
      </c>
    </row>
    <row r="1474" spans="2:22" x14ac:dyDescent="0.35">
      <c r="B1474" s="1">
        <v>46082</v>
      </c>
      <c r="F1474" s="2"/>
      <c r="G1474" s="2"/>
      <c r="I1474" s="2">
        <f>売上予実[[#This Row],[販売単価]]*売上予実[[#This Row],[数量]]</f>
        <v>0</v>
      </c>
      <c r="N1474" t="s">
        <v>42</v>
      </c>
      <c r="O1474" t="s">
        <v>1089</v>
      </c>
      <c r="P1474" t="s">
        <v>1077</v>
      </c>
      <c r="Q1474" t="s">
        <v>1209</v>
      </c>
      <c r="R1474" t="s">
        <v>1103</v>
      </c>
      <c r="S1474">
        <f>IF(売上予実[[#This Row],[四半期]]="4Q",YEAR(売上予実[[#This Row],[受注日]])-1,YEAR(売上予実[[#This Row],[受注日]]))</f>
        <v>2025</v>
      </c>
      <c r="T1474" t="str">
        <f>IF(売上予実[[#This Row],[月]]&lt;=3,4,ROUNDUP(売上予実[[#This Row],[月]]/3,0)-1)&amp;"Q"</f>
        <v>4Q</v>
      </c>
      <c r="U1474">
        <f>MONTH(売上予実[[#This Row],[受注日]])</f>
        <v>3</v>
      </c>
      <c r="V1474" s="2">
        <v>986000</v>
      </c>
    </row>
    <row r="1475" spans="2:22" x14ac:dyDescent="0.35">
      <c r="B1475" s="1">
        <v>46082</v>
      </c>
      <c r="F1475" s="2"/>
      <c r="G1475" s="2"/>
      <c r="I1475" s="2">
        <f>売上予実[[#This Row],[販売単価]]*売上予実[[#This Row],[数量]]</f>
        <v>0</v>
      </c>
      <c r="N1475" t="s">
        <v>34</v>
      </c>
      <c r="O1475" t="s">
        <v>1087</v>
      </c>
      <c r="P1475" t="s">
        <v>1085</v>
      </c>
      <c r="Q1475" t="s">
        <v>1211</v>
      </c>
      <c r="R1475" t="s">
        <v>1106</v>
      </c>
      <c r="S1475">
        <f>IF(売上予実[[#This Row],[四半期]]="4Q",YEAR(売上予実[[#This Row],[受注日]])-1,YEAR(売上予実[[#This Row],[受注日]]))</f>
        <v>2025</v>
      </c>
      <c r="T1475" t="str">
        <f>IF(売上予実[[#This Row],[月]]&lt;=3,4,ROUNDUP(売上予実[[#This Row],[月]]/3,0)-1)&amp;"Q"</f>
        <v>4Q</v>
      </c>
      <c r="U1475">
        <f>MONTH(売上予実[[#This Row],[受注日]])</f>
        <v>3</v>
      </c>
      <c r="V1475" s="2">
        <v>432000</v>
      </c>
    </row>
    <row r="1476" spans="2:22" x14ac:dyDescent="0.35">
      <c r="B1476" s="1">
        <v>46082</v>
      </c>
      <c r="F1476" s="2"/>
      <c r="G1476" s="2"/>
      <c r="I1476" s="2">
        <f>売上予実[[#This Row],[販売単価]]*売上予実[[#This Row],[数量]]</f>
        <v>0</v>
      </c>
      <c r="N1476" t="s">
        <v>19</v>
      </c>
      <c r="O1476" t="s">
        <v>1081</v>
      </c>
      <c r="P1476" t="s">
        <v>1082</v>
      </c>
      <c r="Q1476" t="s">
        <v>1210</v>
      </c>
      <c r="R1476" t="s">
        <v>1105</v>
      </c>
      <c r="S1476">
        <f>IF(売上予実[[#This Row],[四半期]]="4Q",YEAR(売上予実[[#This Row],[受注日]])-1,YEAR(売上予実[[#This Row],[受注日]]))</f>
        <v>2025</v>
      </c>
      <c r="T1476" t="str">
        <f>IF(売上予実[[#This Row],[月]]&lt;=3,4,ROUNDUP(売上予実[[#This Row],[月]]/3,0)-1)&amp;"Q"</f>
        <v>4Q</v>
      </c>
      <c r="U1476">
        <f>MONTH(売上予実[[#This Row],[受注日]])</f>
        <v>3</v>
      </c>
      <c r="V1476" s="2">
        <v>801000</v>
      </c>
    </row>
    <row r="1477" spans="2:22" x14ac:dyDescent="0.35">
      <c r="B1477" s="1">
        <v>46082</v>
      </c>
      <c r="F1477" s="2"/>
      <c r="G1477" s="2"/>
      <c r="I1477" s="2">
        <f>売上予実[[#This Row],[販売単価]]*売上予実[[#This Row],[数量]]</f>
        <v>0</v>
      </c>
      <c r="N1477" t="s">
        <v>46</v>
      </c>
      <c r="O1477" t="s">
        <v>1090</v>
      </c>
      <c r="P1477" t="s">
        <v>1091</v>
      </c>
      <c r="Q1477" t="s">
        <v>1209</v>
      </c>
      <c r="R1477" t="s">
        <v>1107</v>
      </c>
      <c r="S1477">
        <f>IF(売上予実[[#This Row],[四半期]]="4Q",YEAR(売上予実[[#This Row],[受注日]])-1,YEAR(売上予実[[#This Row],[受注日]]))</f>
        <v>2025</v>
      </c>
      <c r="T1477" t="str">
        <f>IF(売上予実[[#This Row],[月]]&lt;=3,4,ROUNDUP(売上予実[[#This Row],[月]]/3,0)-1)&amp;"Q"</f>
        <v>4Q</v>
      </c>
      <c r="U1477">
        <f>MONTH(売上予実[[#This Row],[受注日]])</f>
        <v>3</v>
      </c>
      <c r="V1477" s="2">
        <v>739000</v>
      </c>
    </row>
    <row r="1478" spans="2:22" x14ac:dyDescent="0.35">
      <c r="B1478" s="1">
        <v>46082</v>
      </c>
      <c r="F1478" s="2"/>
      <c r="G1478" s="2"/>
      <c r="I1478" s="2">
        <f>売上予実[[#This Row],[販売単価]]*売上予実[[#This Row],[数量]]</f>
        <v>0</v>
      </c>
      <c r="N1478" t="s">
        <v>105</v>
      </c>
      <c r="O1478" t="s">
        <v>1100</v>
      </c>
      <c r="P1478" t="s">
        <v>1091</v>
      </c>
      <c r="Q1478" t="s">
        <v>1209</v>
      </c>
      <c r="R1478" t="s">
        <v>1107</v>
      </c>
      <c r="S1478">
        <f>IF(売上予実[[#This Row],[四半期]]="4Q",YEAR(売上予実[[#This Row],[受注日]])-1,YEAR(売上予実[[#This Row],[受注日]]))</f>
        <v>2025</v>
      </c>
      <c r="T1478" t="str">
        <f>IF(売上予実[[#This Row],[月]]&lt;=3,4,ROUNDUP(売上予実[[#This Row],[月]]/3,0)-1)&amp;"Q"</f>
        <v>4Q</v>
      </c>
      <c r="U1478">
        <f>MONTH(売上予実[[#This Row],[受注日]])</f>
        <v>3</v>
      </c>
      <c r="V1478" s="2">
        <v>678000</v>
      </c>
    </row>
    <row r="1479" spans="2:22" x14ac:dyDescent="0.35">
      <c r="B1479" s="1">
        <v>46082</v>
      </c>
      <c r="F1479" s="2"/>
      <c r="G1479" s="2"/>
      <c r="I1479" s="2">
        <f>売上予実[[#This Row],[販売単価]]*売上予実[[#This Row],[数量]]</f>
        <v>0</v>
      </c>
      <c r="N1479" t="s">
        <v>82</v>
      </c>
      <c r="O1479" t="s">
        <v>1098</v>
      </c>
      <c r="P1479" t="s">
        <v>1085</v>
      </c>
      <c r="Q1479" t="s">
        <v>1211</v>
      </c>
      <c r="R1479" t="s">
        <v>1106</v>
      </c>
      <c r="S1479">
        <f>IF(売上予実[[#This Row],[四半期]]="4Q",YEAR(売上予実[[#This Row],[受注日]])-1,YEAR(売上予実[[#This Row],[受注日]]))</f>
        <v>2025</v>
      </c>
      <c r="T1479" t="str">
        <f>IF(売上予実[[#This Row],[月]]&lt;=3,4,ROUNDUP(売上予実[[#This Row],[月]]/3,0)-1)&amp;"Q"</f>
        <v>4Q</v>
      </c>
      <c r="U1479">
        <f>MONTH(売上予実[[#This Row],[受注日]])</f>
        <v>3</v>
      </c>
      <c r="V1479" s="2">
        <v>186000</v>
      </c>
    </row>
    <row r="1480" spans="2:22" x14ac:dyDescent="0.35">
      <c r="B1480" s="1">
        <v>46082</v>
      </c>
      <c r="F1480" s="2"/>
      <c r="G1480" s="2"/>
      <c r="I1480" s="2">
        <f>売上予実[[#This Row],[販売単価]]*売上予実[[#This Row],[数量]]</f>
        <v>0</v>
      </c>
      <c r="N1480" t="s">
        <v>67</v>
      </c>
      <c r="O1480" t="s">
        <v>1096</v>
      </c>
      <c r="P1480" t="s">
        <v>1082</v>
      </c>
      <c r="Q1480" t="s">
        <v>1210</v>
      </c>
      <c r="R1480" t="s">
        <v>1105</v>
      </c>
      <c r="S1480">
        <f>IF(売上予実[[#This Row],[四半期]]="4Q",YEAR(売上予実[[#This Row],[受注日]])-1,YEAR(売上予実[[#This Row],[受注日]]))</f>
        <v>2025</v>
      </c>
      <c r="T1480" t="str">
        <f>IF(売上予実[[#This Row],[月]]&lt;=3,4,ROUNDUP(売上予実[[#This Row],[月]]/3,0)-1)&amp;"Q"</f>
        <v>4Q</v>
      </c>
      <c r="U1480">
        <f>MONTH(売上予実[[#This Row],[受注日]])</f>
        <v>3</v>
      </c>
      <c r="V1480" s="2">
        <v>370000</v>
      </c>
    </row>
    <row r="1481" spans="2:22" x14ac:dyDescent="0.35">
      <c r="B1481" s="1">
        <v>46082</v>
      </c>
      <c r="F1481" s="2"/>
      <c r="G1481" s="2"/>
      <c r="I1481" s="2">
        <f>売上予実[[#This Row],[販売単価]]*売上予実[[#This Row],[数量]]</f>
        <v>0</v>
      </c>
      <c r="N1481" t="s">
        <v>64</v>
      </c>
      <c r="O1481" t="s">
        <v>1095</v>
      </c>
      <c r="P1481" t="s">
        <v>1085</v>
      </c>
      <c r="Q1481" t="s">
        <v>1211</v>
      </c>
      <c r="R1481" t="s">
        <v>1106</v>
      </c>
      <c r="S1481">
        <f>IF(売上予実[[#This Row],[四半期]]="4Q",YEAR(売上予実[[#This Row],[受注日]])-1,YEAR(売上予実[[#This Row],[受注日]]))</f>
        <v>2025</v>
      </c>
      <c r="T1481" t="str">
        <f>IF(売上予実[[#This Row],[月]]&lt;=3,4,ROUNDUP(売上予実[[#This Row],[月]]/3,0)-1)&amp;"Q"</f>
        <v>4Q</v>
      </c>
      <c r="U1481">
        <f>MONTH(売上予実[[#This Row],[受注日]])</f>
        <v>3</v>
      </c>
      <c r="V1481" s="2">
        <v>247000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7ABD4A64-5F08-48C5-A76E-734D4F23B7A2}">
  <ds:schemaRefs/>
</ds:datastoreItem>
</file>

<file path=customXml/itemProps2.xml><?xml version="1.0" encoding="utf-8"?>
<ds:datastoreItem xmlns:ds="http://schemas.openxmlformats.org/officeDocument/2006/customXml" ds:itemID="{AEF00255-D174-4639-A02B-89F65C4FF033}">
  <ds:schemaRefs/>
</ds:datastoreItem>
</file>

<file path=customXml/itemProps3.xml><?xml version="1.0" encoding="utf-8"?>
<ds:datastoreItem xmlns:ds="http://schemas.openxmlformats.org/officeDocument/2006/customXml" ds:itemID="{46A1D46A-8B59-4D02-A6B2-EB757D784B23}">
  <ds:schemaRefs/>
</ds:datastoreItem>
</file>

<file path=customXml/itemProps4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図5-2-1</vt:lpstr>
      <vt:lpstr>図5-2-2・5-2-7</vt:lpstr>
      <vt:lpstr>図5-2-3・5-2-6</vt:lpstr>
      <vt:lpstr>図5-2-4</vt:lpstr>
      <vt:lpstr>図5-2-5</vt:lpstr>
      <vt:lpstr>図5-2-8</vt:lpstr>
      <vt:lpstr>売上明細</vt:lpstr>
      <vt:lpstr>売上計画</vt:lpstr>
      <vt:lpstr>売上予実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2025-12-26T10:55:01Z</dcterms:modified>
</cp:coreProperties>
</file>