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5章/"/>
    </mc:Choice>
  </mc:AlternateContent>
  <xr:revisionPtr revIDLastSave="295" documentId="13_ncr:1_{DCFFB71F-7A94-48E2-8D01-9DADB7110D11}" xr6:coauthVersionLast="47" xr6:coauthVersionMax="47" xr10:uidLastSave="{94A02B47-9D77-43CA-97C1-C45FCE83B2DC}"/>
  <bookViews>
    <workbookView xWindow="-110" yWindow="-110" windowWidth="19420" windowHeight="11500" xr2:uid="{914F7E2D-AE28-4070-A363-FECC73DCAA59}"/>
  </bookViews>
  <sheets>
    <sheet name="図5-1-1" sheetId="12" r:id="rId1"/>
    <sheet name="図5-1-2・5-1-3" sheetId="16" r:id="rId2"/>
    <sheet name="図5-1-5" sheetId="21" r:id="rId3"/>
    <sheet name="図5-1-6" sheetId="18" r:id="rId4"/>
    <sheet name="図5-1-7" sheetId="19" r:id="rId5"/>
    <sheet name="図5-1-9" sheetId="22" r:id="rId6"/>
    <sheet name="図5-1-10" sheetId="23" r:id="rId7"/>
    <sheet name="売上明細" sheetId="1" r:id="rId8"/>
    <sheet name="売上計画" sheetId="4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3" l="1" a="1"/>
  <c r="H6" i="23" s="1"/>
  <c r="G6" i="23" a="1"/>
  <c r="G6" i="23" s="1"/>
  <c r="F6" i="23" a="1"/>
  <c r="F6" i="23" s="1"/>
  <c r="E6" i="23" a="1"/>
  <c r="E6" i="23" s="1"/>
  <c r="D9" i="23"/>
  <c r="C9" i="23"/>
  <c r="B9" i="23"/>
  <c r="D6" i="23" a="1"/>
  <c r="D6" i="23" s="1"/>
  <c r="C6" i="23" a="1"/>
  <c r="C6" i="23" s="1"/>
  <c r="C6" i="22"/>
  <c r="B7" i="22"/>
  <c r="B6" i="22"/>
  <c r="D8" i="22"/>
  <c r="C8" i="22"/>
  <c r="B8" i="22"/>
  <c r="D7" i="22"/>
  <c r="C7" i="22"/>
  <c r="D6" i="22"/>
  <c r="D8" i="19"/>
  <c r="C8" i="19"/>
  <c r="B8" i="19"/>
  <c r="D7" i="19"/>
  <c r="C7" i="19"/>
  <c r="B7" i="19"/>
  <c r="D6" i="19"/>
  <c r="C6" i="19"/>
  <c r="B6" i="19"/>
  <c r="B6" i="23" a="1"/>
  <c r="B6" i="23" s="1"/>
  <c r="A6" i="23" a="1"/>
  <c r="A6" i="23" s="1"/>
  <c r="D5" i="23"/>
  <c r="C5" i="23"/>
  <c r="B5" i="23"/>
  <c r="D5" i="22"/>
  <c r="C5" i="22"/>
  <c r="B5" i="22"/>
  <c r="I7" i="21"/>
  <c r="C7" i="21"/>
  <c r="B7" i="21"/>
  <c r="C6" i="21"/>
  <c r="B6" i="21"/>
  <c r="C5" i="21"/>
  <c r="B5" i="21"/>
  <c r="C7" i="18"/>
  <c r="B7" i="18"/>
  <c r="C6" i="18"/>
  <c r="B6" i="18"/>
  <c r="C5" i="18"/>
  <c r="B5" i="18"/>
  <c r="C5" i="19"/>
  <c r="D5" i="19"/>
  <c r="B5" i="19"/>
  <c r="I7" i="18"/>
  <c r="E6" i="18" l="1"/>
  <c r="F6" i="18" s="1" a="1"/>
  <c r="F6" i="18" s="1"/>
  <c r="E7" i="18"/>
  <c r="F7" i="18" s="1" a="1"/>
  <c r="F7" i="18" s="1"/>
  <c r="C9" i="22"/>
  <c r="D9" i="22"/>
  <c r="E8" i="22"/>
  <c r="E6" i="22"/>
  <c r="E8" i="19"/>
  <c r="F6" i="19"/>
  <c r="E7" i="19"/>
  <c r="F7" i="19"/>
  <c r="D7" i="21"/>
  <c r="E5" i="21"/>
  <c r="F5" i="21" s="1"/>
  <c r="E6" i="21"/>
  <c r="F6" i="21" s="1"/>
  <c r="D5" i="21"/>
  <c r="E7" i="21"/>
  <c r="F7" i="21" s="1"/>
  <c r="B8" i="21"/>
  <c r="C8" i="21"/>
  <c r="E8" i="21" s="1"/>
  <c r="F8" i="21" s="1"/>
  <c r="D6" i="21"/>
  <c r="B8" i="18"/>
  <c r="E5" i="18"/>
  <c r="F5" i="18" s="1" a="1"/>
  <c r="F5" i="18" s="1"/>
  <c r="D6" i="18"/>
  <c r="C8" i="18"/>
  <c r="D5" i="18"/>
  <c r="D7" i="18"/>
  <c r="H8" i="22" l="1"/>
  <c r="G8" i="22"/>
  <c r="E8" i="18"/>
  <c r="F8" i="18" s="1" a="1"/>
  <c r="F8" i="18" s="1"/>
  <c r="F6" i="22"/>
  <c r="G6" i="22" s="1"/>
  <c r="F7" i="22"/>
  <c r="E7" i="22"/>
  <c r="B9" i="22"/>
  <c r="E9" i="22" s="1"/>
  <c r="F8" i="22"/>
  <c r="F8" i="19"/>
  <c r="H8" i="19" s="1"/>
  <c r="E6" i="19"/>
  <c r="H6" i="19" s="1"/>
  <c r="B9" i="19"/>
  <c r="H7" i="19"/>
  <c r="G7" i="19"/>
  <c r="C9" i="19"/>
  <c r="D9" i="19"/>
  <c r="D8" i="21"/>
  <c r="D8" i="18"/>
  <c r="C6" i="16"/>
  <c r="E6" i="16" s="1"/>
  <c r="F6" i="16" s="1"/>
  <c r="B6" i="16"/>
  <c r="C5" i="16"/>
  <c r="E5" i="16" s="1"/>
  <c r="F5" i="16" s="1"/>
  <c r="B5" i="16"/>
  <c r="E4" i="16"/>
  <c r="F4" i="16" s="1"/>
  <c r="C4" i="16"/>
  <c r="D4" i="16" s="1"/>
  <c r="B4" i="16"/>
  <c r="B7" i="16" s="1"/>
  <c r="F7" i="12"/>
  <c r="F6" i="12"/>
  <c r="F5" i="12"/>
  <c r="F4" i="12"/>
  <c r="C6" i="12"/>
  <c r="B6" i="12"/>
  <c r="C5" i="12"/>
  <c r="B5" i="12"/>
  <c r="C4" i="12"/>
  <c r="B4" i="12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G7" i="22" l="1"/>
  <c r="H7" i="22"/>
  <c r="H6" i="22"/>
  <c r="G9" i="22"/>
  <c r="G8" i="19"/>
  <c r="F9" i="22"/>
  <c r="H9" i="22" s="1"/>
  <c r="E9" i="19"/>
  <c r="G6" i="19"/>
  <c r="F9" i="19"/>
  <c r="D6" i="16"/>
  <c r="D5" i="16"/>
  <c r="C7" i="16"/>
  <c r="B7" i="12"/>
  <c r="E6" i="12"/>
  <c r="D6" i="12"/>
  <c r="E5" i="12"/>
  <c r="D5" i="12"/>
  <c r="C7" i="12"/>
  <c r="D4" i="12"/>
  <c r="E4" i="12"/>
  <c r="H9" i="19" l="1"/>
  <c r="G9" i="19"/>
  <c r="E7" i="16"/>
  <c r="F7" i="16" s="1"/>
  <c r="D7" i="16"/>
  <c r="D7" i="12"/>
  <c r="E7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<sst xmlns="http://schemas.openxmlformats.org/spreadsheetml/2006/main" count="15565" uniqueCount="1233">
  <si>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</si>
  <si>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</si>
  <si>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</si>
  <si>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</si>
  <si>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</si>
  <si>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</si>
  <si>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</si>
  <si>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</si>
  <si>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</si>
  <si>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</si>
  <si>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</si>
  <si>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</si>
  <si>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</si>
  <si>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</si>
  <si>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</si>
  <si>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</si>
  <si>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</si>
  <si>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</si>
  <si>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</si>
  <si>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</si>
  <si>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</si>
  <si>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</si>
  <si>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</si>
  <si>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</si>
  <si>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</si>
  <si>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</si>
  <si>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</si>
  <si>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</si>
  <si>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</si>
  <si>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</si>
  <si>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</si>
  <si>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</si>
  <si>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</si>
  <si>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</si>
  <si>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</si>
  <si>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</si>
  <si>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</si>
  <si>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</si>
  <si>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</si>
  <si>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</si>
  <si>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</si>
  <si>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</si>
  <si>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</si>
  <si>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</si>
  <si>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</si>
  <si>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</si>
  <si>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</si>
  <si>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</si>
  <si>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</si>
  <si>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</si>
  <si>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</si>
  <si>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</si>
  <si>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</si>
  <si>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</si>
  <si>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</si>
  <si>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</si>
  <si>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</si>
  <si>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</si>
  <si>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</si>
  <si>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</si>
  <si>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</si>
  <si>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</si>
  <si>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</si>
  <si>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</si>
  <si>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</si>
  <si>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</si>
  <si>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</si>
  <si>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</si>
  <si>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</si>
  <si>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</si>
  <si>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</si>
  <si>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</si>
  <si>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</si>
  <si>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</si>
  <si>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</si>
  <si>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</si>
  <si>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</si>
  <si>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</si>
  <si>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</si>
  <si>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</si>
  <si>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</si>
  <si>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</si>
  <si>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</si>
  <si>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</si>
  <si>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</si>
  <si>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</si>
  <si>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</si>
  <si>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</si>
  <si>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</si>
  <si>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</si>
  <si>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</si>
  <si>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</si>
  <si>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</si>
  <si>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</si>
  <si>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</si>
  <si>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</si>
  <si>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</si>
  <si>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</si>
  <si>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</si>
  <si>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</si>
  <si>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</si>
  <si>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</si>
  <si>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</si>
  <si>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</si>
  <si>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</si>
  <si>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</si>
  <si>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</si>
  <si>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</si>
  <si>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</si>
  <si>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</si>
  <si>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</si>
  <si>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</si>
  <si>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</si>
  <si>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</si>
  <si>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</si>
  <si>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</si>
  <si>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</si>
  <si>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</si>
  <si>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</si>
  <si>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</si>
  <si>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</si>
  <si>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</si>
  <si>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</si>
  <si>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</si>
  <si>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</si>
  <si>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</si>
  <si>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</si>
  <si>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</si>
  <si>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</si>
  <si>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</si>
  <si>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</si>
  <si>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</si>
  <si>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</si>
  <si>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</si>
  <si>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</si>
  <si>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</si>
  <si>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</si>
  <si>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</si>
  <si>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</si>
  <si>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</si>
  <si>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</si>
  <si>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</si>
  <si>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</si>
  <si>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</si>
  <si>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</si>
  <si>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</si>
  <si>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</si>
  <si>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</si>
  <si>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</si>
  <si>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</si>
  <si>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</si>
  <si>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</si>
  <si>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</si>
  <si>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</si>
  <si>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</si>
  <si>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</si>
  <si>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</si>
  <si>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</si>
  <si>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</si>
  <si>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</si>
  <si>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</si>
  <si>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</si>
  <si>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</si>
  <si>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</si>
  <si>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</si>
  <si>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</si>
  <si>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</si>
  <si>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</si>
  <si>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</si>
  <si>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</si>
  <si>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</si>
  <si>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</si>
  <si>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</si>
  <si>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</si>
  <si>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</si>
  <si>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</si>
  <si>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</si>
  <si>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</si>
  <si>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</si>
  <si>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</si>
  <si>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</si>
  <si>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</si>
  <si>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</si>
  <si>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</si>
  <si>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</si>
  <si>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</si>
  <si>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</si>
  <si>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</si>
  <si>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</si>
  <si>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</si>
  <si>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</si>
  <si>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</si>
  <si>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</si>
  <si>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</si>
  <si>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</si>
  <si>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</si>
  <si>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</si>
  <si>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</si>
  <si>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</si>
  <si>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</si>
  <si>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</si>
  <si>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</si>
  <si>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</si>
  <si>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</si>
  <si>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</si>
  <si>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</si>
  <si>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</si>
  <si>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</si>
  <si>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</si>
  <si>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</si>
  <si>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</si>
  <si>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</si>
  <si>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</si>
  <si>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</si>
  <si>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</si>
  <si>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</si>
  <si>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</si>
  <si>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</si>
  <si>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</si>
  <si>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</si>
  <si>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</si>
  <si>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</si>
  <si>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</si>
  <si>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</si>
  <si>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</si>
  <si>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</si>
  <si>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</si>
  <si>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</si>
  <si>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</si>
  <si>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</si>
  <si>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</si>
  <si>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</si>
  <si>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</si>
  <si>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</si>
  <si>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</si>
  <si>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</si>
  <si>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</si>
  <si>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</si>
  <si>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</si>
  <si>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</si>
  <si>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</si>
  <si>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</si>
  <si>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</si>
  <si>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</si>
  <si>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</si>
  <si>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</si>
  <si>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</si>
  <si>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</si>
  <si>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</si>
  <si>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</si>
  <si>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</si>
  <si>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</si>
  <si>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</si>
  <si>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</si>
  <si>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</si>
  <si>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</si>
  <si>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</si>
  <si>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</si>
  <si>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</si>
  <si>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</si>
  <si>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</si>
  <si>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</si>
  <si>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</si>
  <si>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</si>
  <si>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</si>
  <si>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</si>
  <si>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</si>
  <si>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</si>
  <si>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</si>
  <si>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</si>
  <si>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</si>
  <si>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</si>
  <si>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</si>
  <si>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</si>
  <si>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</si>
  <si>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</si>
  <si>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</si>
  <si>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</si>
  <si>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</si>
  <si>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</si>
  <si>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</si>
  <si>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</si>
  <si>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</si>
  <si>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</si>
  <si>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</si>
  <si>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</si>
  <si>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</si>
  <si>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</si>
  <si>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</si>
  <si>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</si>
  <si>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</si>
  <si>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</si>
  <si>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</si>
  <si>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</si>
  <si>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</si>
  <si>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</si>
  <si>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</si>
  <si>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</si>
  <si>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</si>
  <si>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</si>
  <si>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</si>
  <si>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</si>
  <si>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</si>
  <si>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</si>
  <si>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</si>
  <si>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</si>
  <si>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</si>
  <si>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</si>
  <si>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</si>
  <si>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</si>
  <si>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</si>
  <si>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</si>
  <si>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</si>
  <si>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</si>
  <si>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</si>
  <si>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</si>
  <si>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</si>
  <si>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</si>
  <si>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</si>
  <si>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</si>
  <si>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</si>
  <si>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</si>
  <si>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</si>
  <si>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</si>
  <si>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</si>
  <si>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</si>
  <si>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</si>
  <si>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</si>
  <si>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</si>
  <si>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</si>
  <si>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</si>
  <si>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</si>
  <si>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</si>
  <si>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</si>
  <si>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</si>
  <si>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</si>
  <si>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</si>
  <si>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</si>
  <si>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</si>
  <si>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</si>
  <si>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</si>
  <si>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</si>
  <si>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</si>
  <si>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</si>
  <si>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</si>
  <si>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</si>
  <si>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</si>
  <si>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</si>
  <si>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</si>
  <si>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</si>
  <si>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</si>
  <si>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</si>
  <si>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</si>
  <si>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</si>
  <si>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</si>
  <si>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</si>
  <si>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</si>
  <si>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</si>
  <si>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</si>
  <si>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</si>
  <si>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</si>
  <si>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</si>
  <si>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</si>
  <si>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</si>
  <si>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</si>
  <si>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</si>
  <si>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</si>
  <si>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</si>
  <si>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</si>
  <si>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</si>
  <si>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</si>
  <si>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</si>
  <si>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</si>
  <si>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</si>
  <si>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</si>
  <si>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</si>
  <si>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</si>
  <si>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</si>
  <si>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</si>
  <si>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</si>
  <si>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</si>
  <si>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</si>
  <si>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</si>
  <si>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</si>
  <si>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</si>
  <si>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</si>
  <si>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</si>
  <si>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</si>
  <si>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</si>
  <si>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</si>
  <si>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</si>
  <si>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</si>
  <si>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</si>
  <si>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</si>
  <si>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</si>
  <si>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</si>
  <si>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</si>
  <si>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</si>
  <si>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</si>
  <si>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</si>
  <si>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</si>
  <si>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</si>
  <si>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</si>
  <si>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</si>
  <si>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</si>
  <si>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</si>
  <si>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</si>
  <si>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</si>
  <si>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</si>
  <si>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</si>
  <si>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</si>
  <si>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</si>
  <si>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</si>
  <si>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</si>
  <si>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</si>
  <si>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</si>
  <si>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</si>
  <si>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</si>
  <si>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</si>
  <si>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</si>
  <si>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</si>
  <si>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</si>
  <si>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</si>
  <si>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</si>
  <si>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</si>
  <si>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</si>
  <si>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</si>
  <si>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</si>
  <si>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</si>
  <si>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</si>
  <si>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</si>
  <si>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</si>
  <si>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</si>
  <si>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</si>
  <si>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</si>
  <si>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</si>
  <si>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</si>
  <si>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</si>
  <si>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</si>
  <si>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</si>
  <si>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</si>
  <si>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</si>
  <si>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</si>
  <si>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</si>
  <si>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</si>
  <si>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</si>
  <si>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</si>
  <si>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</si>
  <si>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</si>
  <si>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</si>
  <si>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</si>
  <si>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</si>
  <si>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</si>
  <si>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</si>
  <si>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</si>
  <si>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</si>
  <si>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</si>
  <si>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</si>
  <si>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</si>
  <si>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</si>
  <si>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</si>
  <si>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</si>
  <si>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</si>
  <si>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</si>
  <si>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</si>
  <si>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</si>
  <si>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</si>
  <si>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</si>
  <si>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</si>
  <si>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</si>
  <si>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</si>
  <si>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</si>
  <si>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</si>
  <si>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</si>
  <si>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</si>
  <si>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</si>
  <si>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</si>
  <si>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</si>
  <si>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</si>
  <si>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</si>
  <si>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</si>
  <si>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</si>
  <si>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</si>
  <si>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</si>
  <si>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</si>
  <si>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</si>
  <si>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</si>
  <si>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</si>
  <si>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</si>
  <si>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</si>
  <si>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</si>
  <si>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</si>
  <si>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</si>
  <si>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</si>
  <si>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</si>
  <si>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</si>
  <si>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</si>
  <si>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</si>
  <si>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</si>
  <si>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</si>
  <si>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</si>
  <si>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</si>
  <si>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</si>
  <si>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</si>
  <si>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</si>
  <si>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</si>
  <si>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</si>
  <si>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</si>
  <si>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</si>
  <si>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</si>
  <si>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</si>
  <si>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</si>
  <si>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</si>
  <si>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</si>
  <si>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</si>
  <si>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</si>
  <si>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</si>
  <si>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</si>
  <si>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</si>
  <si>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</si>
  <si>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</si>
  <si>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</si>
  <si>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</si>
  <si>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</si>
  <si>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</si>
  <si>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</si>
  <si>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</si>
  <si>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</si>
  <si>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</si>
  <si>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</si>
  <si>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</si>
  <si>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</si>
  <si>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</si>
  <si>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</si>
  <si>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</si>
  <si>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</si>
  <si>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</si>
  <si>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</si>
  <si>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</si>
  <si>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</si>
  <si>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</si>
  <si>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</si>
  <si>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</si>
  <si>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</si>
  <si>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</si>
  <si>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</si>
  <si>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</si>
  <si>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</si>
  <si>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</si>
  <si>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</si>
  <si>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</si>
  <si>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</si>
  <si>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</si>
  <si>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</si>
  <si>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</si>
  <si>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</si>
  <si>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</si>
  <si>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</si>
  <si>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</si>
  <si>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</si>
  <si>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</si>
  <si>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</si>
  <si>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</si>
  <si>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</si>
  <si>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</si>
  <si>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</si>
  <si>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</si>
  <si>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</si>
  <si>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</si>
  <si>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</si>
  <si>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</si>
  <si>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</si>
  <si>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</si>
  <si>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</si>
  <si>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</si>
  <si>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</si>
  <si>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</si>
  <si>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</si>
  <si>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</si>
  <si>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</si>
  <si>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</si>
  <si>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</si>
  <si>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</si>
  <si>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</si>
  <si>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</si>
  <si>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</si>
  <si>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</si>
  <si>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</si>
  <si>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</si>
  <si>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</si>
  <si>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</si>
  <si>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</si>
  <si>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</si>
  <si>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</si>
  <si>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</si>
  <si>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</si>
  <si>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</si>
  <si>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</si>
  <si>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</si>
  <si>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</si>
  <si>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</si>
  <si>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</si>
  <si>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</si>
  <si>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</si>
  <si>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</si>
  <si>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</si>
  <si>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</si>
  <si>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</si>
  <si>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</si>
  <si>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</si>
  <si>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</si>
  <si>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</si>
  <si>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</si>
  <si>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</si>
  <si>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</si>
  <si>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</si>
  <si>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</si>
  <si>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</si>
  <si>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</si>
  <si>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</si>
  <si>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</si>
  <si>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</si>
  <si>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</si>
  <si>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</si>
  <si>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</si>
  <si>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</si>
  <si>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</si>
  <si>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</si>
  <si>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</si>
  <si>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</si>
  <si>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</si>
  <si>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</si>
  <si>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</si>
  <si>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</si>
  <si>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</si>
  <si>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</si>
  <si>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</si>
  <si>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</si>
  <si>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</si>
  <si>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</si>
  <si>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</si>
  <si>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</si>
  <si>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</si>
  <si>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</si>
  <si>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</si>
  <si>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</si>
  <si>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</si>
  <si>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</si>
  <si>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</si>
  <si>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</si>
  <si>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</si>
  <si>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</si>
  <si>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</si>
  <si>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</si>
  <si>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</si>
  <si>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</si>
  <si>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</si>
  <si>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</si>
  <si>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</si>
  <si>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</si>
  <si>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</si>
  <si>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</si>
  <si>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</si>
  <si>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</si>
  <si>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</si>
  <si>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</si>
  <si>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</si>
  <si>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</si>
  <si>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</si>
  <si>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</si>
  <si>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</si>
  <si>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</si>
  <si>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</si>
  <si>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</si>
  <si>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</si>
  <si>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</si>
  <si>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</si>
  <si>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</si>
  <si>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</si>
  <si>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</si>
  <si>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</si>
  <si>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</si>
  <si>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</si>
  <si>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</si>
  <si>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</si>
  <si>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</si>
  <si>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</si>
  <si>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</si>
  <si>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</si>
  <si>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</si>
  <si>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</si>
  <si>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</si>
  <si>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</si>
  <si>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</si>
  <si>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</si>
  <si>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</si>
  <si>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</si>
  <si>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</si>
  <si>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</si>
  <si>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</si>
  <si>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</si>
  <si>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</si>
  <si>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</si>
  <si>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</si>
  <si>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</si>
  <si>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</si>
  <si>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</si>
  <si>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</si>
  <si>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</si>
  <si>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</si>
  <si>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</si>
  <si>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</si>
  <si>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</si>
  <si>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</si>
  <si>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</si>
  <si>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</si>
  <si>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</si>
  <si>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</si>
  <si>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</si>
  <si>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</si>
  <si>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</si>
  <si>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</si>
  <si>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</si>
  <si>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</si>
  <si>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</si>
  <si>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</si>
  <si>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</si>
  <si>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</si>
  <si>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</si>
  <si>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</si>
  <si>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</si>
  <si>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</si>
  <si>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</si>
  <si>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</si>
  <si>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</si>
  <si>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</si>
  <si>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</si>
  <si>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</si>
  <si>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</si>
  <si>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</si>
  <si>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</si>
  <si>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</si>
  <si>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</si>
  <si>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</si>
  <si>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</si>
  <si>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</si>
  <si>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</si>
  <si>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</si>
  <si>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</si>
  <si>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</si>
  <si>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</si>
  <si>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</si>
  <si>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</si>
  <si>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</si>
  <si>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</si>
  <si>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</si>
  <si>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</si>
  <si>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</si>
  <si>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</si>
  <si>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</si>
  <si>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</si>
  <si>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</si>
  <si>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</si>
  <si>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</si>
  <si>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</si>
  <si>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</si>
  <si>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</si>
  <si>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</si>
  <si>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</si>
  <si>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</si>
  <si>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</si>
  <si>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</si>
  <si>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</si>
  <si>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</si>
  <si>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</si>
  <si>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</si>
  <si>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</si>
  <si>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</si>
  <si>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</si>
  <si>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</si>
  <si>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</si>
  <si>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</si>
  <si>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</si>
  <si>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</si>
  <si>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</si>
  <si>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</si>
  <si>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</si>
  <si>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</si>
  <si>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</si>
  <si>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</si>
  <si>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</si>
  <si>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</si>
  <si>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</si>
  <si>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</si>
  <si>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</si>
  <si>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</si>
  <si>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</si>
  <si>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</si>
  <si>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</si>
  <si>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</si>
  <si>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</si>
  <si>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</si>
  <si>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</si>
  <si>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</si>
  <si>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</si>
  <si>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</si>
  <si>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</si>
  <si>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</si>
  <si>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</si>
  <si>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</si>
  <si>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</si>
  <si>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</si>
  <si>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</si>
  <si>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</si>
  <si>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</si>
  <si>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</si>
  <si>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</si>
  <si>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</si>
  <si>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</si>
  <si>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</si>
  <si>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</si>
  <si>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</si>
  <si>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</si>
  <si>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</si>
  <si>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</si>
  <si>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</si>
  <si>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</si>
  <si>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</si>
  <si>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</si>
  <si>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</si>
  <si>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</si>
  <si>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</si>
  <si>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</si>
  <si>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</si>
  <si>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</si>
  <si>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</si>
  <si>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</si>
  <si>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</si>
  <si>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</si>
  <si>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</si>
  <si>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</si>
  <si>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</si>
  <si>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</si>
  <si>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</si>
  <si>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</si>
  <si>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</si>
  <si>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</si>
  <si>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</si>
  <si>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</si>
  <si>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</si>
  <si>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</si>
  <si>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</si>
  <si>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</si>
  <si>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</si>
  <si>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</si>
  <si>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</si>
  <si>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</si>
  <si>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</si>
  <si>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</si>
  <si>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</si>
  <si>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</si>
  <si>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</si>
  <si>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</si>
  <si>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</si>
  <si>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</si>
  <si>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</si>
  <si>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</si>
  <si>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</si>
  <si>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</si>
  <si>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</si>
  <si>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</si>
  <si>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</si>
  <si>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</si>
  <si>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</si>
  <si>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</si>
  <si>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</si>
  <si>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</si>
  <si>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</si>
  <si>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</si>
  <si>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</si>
  <si>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</si>
  <si>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</si>
  <si>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</si>
  <si>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</si>
  <si>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</si>
  <si>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</si>
  <si>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</si>
  <si>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</si>
  <si>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</si>
  <si>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</si>
  <si>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</si>
  <si>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</si>
  <si>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</si>
  <si>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</si>
  <si>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</si>
  <si>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</si>
  <si>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</si>
  <si>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</si>
  <si>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</si>
  <si>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</si>
  <si>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</si>
  <si>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</si>
  <si>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</si>
  <si>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</si>
  <si>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</si>
  <si>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</si>
  <si>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</si>
  <si>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</si>
  <si>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</si>
  <si>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</si>
  <si>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</si>
  <si>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</si>
  <si>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</si>
  <si>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</si>
  <si>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</si>
  <si>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</si>
  <si>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</si>
  <si>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</si>
  <si>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</si>
  <si>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</si>
  <si>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</si>
  <si>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</si>
  <si>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</si>
  <si>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</si>
  <si>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</si>
  <si>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</si>
  <si>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</si>
  <si>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</si>
  <si>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</si>
  <si>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</si>
  <si>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</si>
  <si>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</si>
  <si>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</si>
  <si>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</si>
  <si>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</si>
  <si>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</si>
  <si>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</si>
  <si>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</si>
  <si>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</si>
  <si>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</si>
  <si>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</si>
  <si>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</si>
  <si>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</si>
  <si>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</si>
  <si>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</si>
  <si>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</si>
  <si>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</si>
  <si>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</si>
  <si>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</si>
  <si>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</si>
  <si>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</si>
  <si>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</si>
  <si>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</si>
  <si>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</si>
  <si>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</si>
  <si>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</si>
  <si>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</si>
  <si>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</si>
  <si>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</si>
  <si>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</si>
  <si>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</si>
  <si>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</si>
  <si>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</si>
  <si>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</si>
  <si>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</si>
  <si>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</si>
  <si>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</si>
  <si>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</si>
  <si>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</si>
  <si>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</si>
  <si>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</si>
  <si>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</si>
  <si>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</si>
  <si>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</si>
  <si>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</si>
  <si>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</si>
  <si>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</si>
  <si>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</si>
  <si>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</si>
  <si>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</si>
  <si>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</si>
  <si>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</si>
  <si>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</si>
  <si>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</si>
  <si>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</si>
  <si>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</si>
  <si>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</si>
  <si>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</si>
  <si>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</si>
  <si>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</si>
  <si>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</si>
  <si>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</si>
  <si>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</si>
  <si>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</si>
  <si>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</si>
  <si>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</si>
  <si>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</si>
  <si>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</si>
  <si>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</si>
  <si>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</si>
  <si>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</si>
  <si>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</si>
  <si>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</si>
  <si>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</si>
  <si>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</si>
  <si>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</si>
  <si>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</si>
  <si>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</si>
  <si>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</si>
  <si>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</si>
  <si>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</si>
  <si>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</si>
  <si>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</si>
  <si>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</si>
  <si>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</si>
  <si>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</si>
  <si>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</si>
  <si>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</si>
  <si>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</si>
  <si>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</si>
  <si>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</si>
  <si>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</si>
  <si>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</si>
  <si>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</si>
  <si>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</si>
  <si>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</si>
  <si>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</si>
  <si>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</si>
  <si>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</si>
  <si>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</si>
  <si>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</si>
  <si>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</si>
  <si>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</si>
  <si>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</si>
  <si>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</si>
  <si>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</si>
  <si>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</si>
  <si>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</si>
  <si>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</si>
  <si>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</si>
  <si>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</si>
  <si>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</si>
  <si>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</si>
  <si>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</si>
  <si>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</si>
  <si>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</si>
  <si>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</si>
  <si>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</si>
  <si>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</si>
  <si>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</si>
  <si>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</si>
  <si>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</si>
  <si>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</si>
  <si>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</si>
  <si>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</si>
  <si>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</si>
  <si>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</si>
  <si>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</si>
  <si>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</si>
  <si>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</si>
  <si>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</si>
  <si>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</si>
  <si>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</si>
  <si>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</si>
  <si>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</si>
  <si>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</si>
  <si>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</si>
  <si>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</si>
  <si>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</si>
  <si>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</si>
  <si>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</si>
  <si>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</si>
  <si>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</si>
  <si>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</si>
  <si>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</si>
  <si>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</si>
  <si>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</si>
  <si>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</si>
  <si>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</si>
  <si>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</si>
  <si>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</si>
  <si>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</si>
  <si>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</si>
  <si>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</si>
  <si>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</si>
  <si>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</si>
  <si>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</si>
  <si>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</si>
  <si>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</si>
  <si>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</si>
  <si>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</si>
  <si>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</si>
  <si>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</si>
  <si>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</si>
  <si>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</si>
  <si>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</si>
  <si>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</si>
  <si>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</si>
  <si>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</si>
  <si>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</si>
  <si>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</si>
  <si>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</si>
  <si>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</si>
  <si>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</si>
  <si>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</si>
  <si>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</si>
  <si>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</si>
  <si>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</si>
  <si>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</si>
  <si>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</si>
  <si>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</si>
  <si>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</si>
  <si>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</si>
  <si>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</si>
  <si>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</si>
  <si>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</si>
  <si>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</si>
  <si>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</si>
  <si>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</si>
  <si>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</si>
  <si>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</si>
  <si>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</si>
  <si>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</si>
  <si>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</si>
  <si>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</si>
  <si>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</si>
  <si>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</si>
  <si>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</si>
  <si>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</si>
  <si>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</si>
  <si>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</si>
  <si>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</si>
  <si>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</si>
  <si>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</si>
  <si>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</si>
  <si>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</si>
  <si>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</si>
  <si>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</si>
  <si>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</si>
  <si>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</si>
  <si>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</si>
  <si>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</si>
  <si>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</si>
  <si>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</si>
  <si>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</si>
  <si>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</si>
  <si>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</si>
  <si>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</si>
  <si>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</si>
  <si>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</si>
  <si>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</si>
  <si>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</si>
  <si>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</si>
  <si>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</si>
  <si>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</si>
  <si>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</si>
  <si>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</si>
  <si>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</si>
  <si>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</si>
  <si>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</si>
  <si>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</si>
  <si>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</si>
  <si>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</si>
  <si>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</si>
  <si>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</si>
  <si>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</si>
  <si>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</si>
  <si>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</si>
  <si>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</si>
  <si>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</si>
  <si>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</si>
  <si>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</si>
  <si>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</si>
  <si>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</si>
  <si>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</si>
  <si>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</si>
  <si>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</si>
  <si>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</si>
  <si>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</si>
  <si>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</si>
  <si>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</si>
  <si>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</si>
  <si>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</si>
  <si>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</si>
  <si>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</si>
  <si>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</si>
  <si>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</si>
  <si>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</si>
  <si>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</si>
  <si>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</si>
  <si>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</si>
  <si>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</si>
  <si>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</si>
  <si>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</si>
  <si>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</si>
  <si>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</si>
  <si>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</si>
  <si>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</si>
  <si>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</si>
  <si>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</si>
  <si>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</si>
  <si>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</si>
  <si>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</si>
  <si>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</si>
  <si>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</si>
  <si>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①売上目標</t>
    <phoneticPr fontId="1"/>
  </si>
  <si>
    <t>②売上実績</t>
    <rPh sb="3" eb="5">
      <t>ジッセキ</t>
    </rPh>
    <phoneticPr fontId="1"/>
  </si>
  <si>
    <t>差異（②-①）</t>
    <phoneticPr fontId="1"/>
  </si>
  <si>
    <t>達成率（②/①）</t>
    <rPh sb="0" eb="2">
      <t>タッセイ</t>
    </rPh>
    <rPh sb="2" eb="3">
      <t>リツ</t>
    </rPh>
    <phoneticPr fontId="1"/>
  </si>
  <si>
    <t>営業2本部</t>
  </si>
  <si>
    <t>営業3本部</t>
  </si>
  <si>
    <t>営業1本部</t>
  </si>
  <si>
    <t>評価</t>
    <rPh sb="0" eb="2">
      <t>ヒョウカ</t>
    </rPh>
    <phoneticPr fontId="1"/>
  </si>
  <si>
    <t>評価基準</t>
    <rPh sb="0" eb="2">
      <t>ヒョウカ</t>
    </rPh>
    <rPh sb="2" eb="4">
      <t>キジュン</t>
    </rPh>
    <phoneticPr fontId="1"/>
  </si>
  <si>
    <t>○</t>
    <phoneticPr fontId="1"/>
  </si>
  <si>
    <t>×</t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</si>
  <si>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</si>
  <si>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</si>
  <si>
    <t>A</t>
    <phoneticPr fontId="1"/>
  </si>
  <si>
    <t>B</t>
    <phoneticPr fontId="1"/>
  </si>
  <si>
    <t>C</t>
    <phoneticPr fontId="1"/>
  </si>
  <si>
    <t>事業年度</t>
  </si>
  <si>
    <t>①当月目標</t>
    <rPh sb="1" eb="3">
      <t>トウゲツ</t>
    </rPh>
    <phoneticPr fontId="1"/>
  </si>
  <si>
    <t>②前月実績</t>
    <rPh sb="1" eb="3">
      <t>ゼンゲツ</t>
    </rPh>
    <rPh sb="3" eb="5">
      <t>ジッセキ</t>
    </rPh>
    <phoneticPr fontId="1"/>
  </si>
  <si>
    <t>④達成率</t>
    <rPh sb="1" eb="4">
      <t>タッセイリツ</t>
    </rPh>
    <phoneticPr fontId="1"/>
  </si>
  <si>
    <t>③当月実績</t>
    <rPh sb="1" eb="3">
      <t>トウゲツ</t>
    </rPh>
    <rPh sb="3" eb="5">
      <t>ジッセキ</t>
    </rPh>
    <phoneticPr fontId="1"/>
  </si>
  <si>
    <t>⑤前月比</t>
    <rPh sb="1" eb="4">
      <t>ゼンゲツヒ</t>
    </rPh>
    <phoneticPr fontId="1"/>
  </si>
  <si>
    <t>（③/②）</t>
    <phoneticPr fontId="1"/>
  </si>
  <si>
    <t>AND</t>
    <phoneticPr fontId="1"/>
  </si>
  <si>
    <t>OR</t>
    <phoneticPr fontId="1"/>
  </si>
  <si>
    <t>評価（④⑤）</t>
    <rPh sb="0" eb="2">
      <t>ヒョウカ</t>
    </rPh>
    <phoneticPr fontId="1"/>
  </si>
  <si>
    <t>（④⑤共通）</t>
    <rPh sb="3" eb="5">
      <t>キョウツウ</t>
    </rPh>
    <phoneticPr fontId="1"/>
  </si>
  <si>
    <t>（③/①）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</si>
</sst>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&quot;月&quot;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2" applyNumberFormat="1" applyFont="1">
      <alignment vertical="center"/>
    </xf>
    <xf numFmtId="176" fontId="3" fillId="2" borderId="2" xfId="2" applyNumberFormat="1" applyFont="1" applyFill="1" applyBorder="1">
      <alignment vertical="center"/>
    </xf>
    <xf numFmtId="9" fontId="0" fillId="0" borderId="0" xfId="2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2" applyNumberFormat="1" applyFont="1" applyAlignment="1">
      <alignment horizontal="center" vertical="center"/>
    </xf>
    <xf numFmtId="176" fontId="3" fillId="2" borderId="2" xfId="2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3" fontId="3" fillId="2" borderId="2" xfId="0" applyNumberFormat="1" applyFont="1" applyFill="1" applyBorder="1">
      <alignment vertical="center"/>
    </xf>
    <xf numFmtId="9" fontId="0" fillId="0" borderId="0" xfId="0" applyNumberFormat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3" xfId="0" applyFont="1" applyFill="1" applyBorder="1">
      <alignment vertical="center"/>
    </xf>
    <xf numFmtId="177" fontId="3" fillId="2" borderId="3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23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'図5-1-1'!$B$3</c:f>
              <c:strCache>
                <c:ptCount val="1"/>
                <c:pt idx="0">
                  <c:v>①売上目標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'図5-1-1'!$A$4:$A$6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'図5-1-1'!$B$4:$B$6</c:f>
              <c:numCache>
                <c:formatCode>#,##0_);[Red]\(#,##0\)</c:formatCode>
                <c:ptCount val="3"/>
                <c:pt idx="0">
                  <c:v>73038000</c:v>
                </c:pt>
                <c:pt idx="1">
                  <c:v>128760000</c:v>
                </c:pt>
                <c:pt idx="2">
                  <c:v>182573000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9-47C9-B2C2-8CB3687B1E03}"/>
            </c:ext>
          </c:extLst>
        </c:ser>
        <c:ser>
          <c:idx val="1"/>
          <c:order val="1"/>
          <c:tx>
            <c:strRef>
              <c:f>'図5-1-1'!$C$3</c:f>
              <c:strCache>
                <c:ptCount val="1"/>
                <c:pt idx="0">
                  <c:v>②売上実績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'図5-1-1'!$A$4:$A$6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'図5-1-1'!$C$4:$C$6</c:f>
              <c:numCache>
                <c:formatCode>#,##0_);[Red]\(#,##0\)</c:formatCode>
                <c:ptCount val="3"/>
                <c:pt idx="0">
                  <c:v>75482568</c:v>
                </c:pt>
                <c:pt idx="1">
                  <c:v>134262124</c:v>
                </c:pt>
                <c:pt idx="2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9-47C9-B2C2-8CB3687B1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413008"/>
        <c:axId val="253411088"/>
      </c:barChart>
      <c:catAx>
        <c:axId val="25341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1088"/>
        <c:crosses val="autoZero"/>
        <c:auto val="1"/>
        <c:lblAlgn val="ctr"/>
        <c:lblOffset val="100"/>
        <c:noMultiLvlLbl val="0"/>
      </c:catAx>
      <c:valAx>
        <c:axId val="25341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3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5656D3B-731C-10EC-DE48-35CDDCCFBA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2"/>
    <tableColumn id="3" xr3:uid="{450323B9-A4FB-4A5F-B19E-49FBEA1096CD}" name="商品コード"/>
    <tableColumn id="14" xr3:uid="{099F65A7-ACC3-4BCA-A3F0-A44D48108B25}" name="商品カテゴリ" dataDxfId="21"/>
    <tableColumn id="15" xr3:uid="{416791BF-0B75-4E76-B0A0-4F52742E0D08}" name="商品名" dataDxfId="20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9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8"/>
    <tableColumn id="12" xr3:uid="{0654846A-0E1F-4FDE-A80A-4EC0AE927E45}" name="担当者" dataDxfId="17"/>
    <tableColumn id="13" xr3:uid="{D1ACE9A5-163D-419E-B80A-638359E4BA1A}" name="エリア" dataDxfId="16"/>
    <tableColumn id="6" xr3:uid="{FB163BBA-0FB2-437F-8E48-E18C80B27006}" name="社員番号"/>
    <tableColumn id="7" xr3:uid="{D60F1BCA-554E-456F-9884-B8316CBE83FB}" name="担当者名" dataDxfId="15"/>
    <tableColumn id="8" xr3:uid="{6C52E4FF-52F3-4DCF-909B-A8E11B967BF6}" name="部署コード" dataDxfId="14"/>
    <tableColumn id="9" xr3:uid="{AD9E0025-8F6D-4EE4-837C-14FDF0D368D2}" name="部署名_1階層" dataDxfId="13"/>
    <tableColumn id="10" xr3:uid="{CD1BBFD0-C9A7-4D4F-9623-AF37F41454CE}" name="部署名_2階層" dataDxfId="12"/>
    <tableColumn id="19" xr3:uid="{25F9971C-A3CC-4AF1-914A-E9DE5731B626}" name="事業年度" dataDxfId="11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0">
      <calculatedColumnFormula>IF(売上明細[[#This Row],[月]]&lt;=3,4,ROUNDUP(売上明細[[#This Row],[月]]/3,0)-1)&amp;"Q"</calculatedColumnFormula>
    </tableColumn>
    <tableColumn id="21" xr3:uid="{F95E631F-FF3A-4E73-B47A-7025C0B93577}" name="月" dataDxfId="9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8"/>
    <tableColumn id="3" xr3:uid="{57DA4306-C45A-4238-83E2-728E0BE824B4}" name="社員番号"/>
    <tableColumn id="2" xr3:uid="{6C6CB06E-0032-4E56-8119-36FD80A79250}" name="担当者名" dataDxfId="7"/>
    <tableColumn id="4" xr3:uid="{B62B5F29-7512-4A8A-8D7E-B2C0E085E788}" name="部署コード" dataDxfId="6"/>
    <tableColumn id="6" xr3:uid="{7090DFB9-FC16-44E1-B976-A97846F49A1F}" name="部署名_1階層" dataDxfId="5"/>
    <tableColumn id="7" xr3:uid="{187C2F58-150C-4763-BE46-11A8DA0AB714}" name="部署名_2階層" dataDxfId="4"/>
    <tableColumn id="5" xr3:uid="{0B03A591-054E-4F9A-9485-608D49C5171C}" name="売上目標" dataCellStyle="桁区切り"/>
    <tableColumn id="8" xr3:uid="{3FB23A12-7645-4D08-8D47-ABCA1AFADD3D}" name="事業年度" dataDxfId="3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2">
      <calculatedColumnFormula>IF(売上計画[[#This Row],[月]]&lt;=3,4,ROUNDUP(売上計画[[#This Row],[月]]/3,0)-1)&amp;"Q"</calculatedColumnFormula>
    </tableColumn>
    <tableColumn id="10" xr3:uid="{B08D5091-39EC-48E8-ACFA-14D2D60FF6AF}" name="月" dataDxfId="1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34BC4-64B8-4A48-A030-6BFAFC209B7B}">
  <dimension ref="A3:J7"/>
  <sheetViews>
    <sheetView tabSelected="1" workbookViewId="0">
      <selection activeCell="B4" sqref="B4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4" t="s">
        <v>1213</v>
      </c>
      <c r="I3" s="24"/>
      <c r="J3" s="24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0" priority="2" operator="equal">
      <formula>$H$5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7C1E-1281-406C-B5AA-018E0BF41245}">
  <dimension ref="A3:J7"/>
  <sheetViews>
    <sheetView workbookViewId="0">
      <selection activeCell="F1" sqref="A1:F1048576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4" t="s">
        <v>1213</v>
      </c>
      <c r="I3" s="24"/>
      <c r="J3" s="24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1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1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1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15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DCE37-7CE1-419A-8CAA-3EFD54967F34}">
  <dimension ref="A1:J8"/>
  <sheetViews>
    <sheetView workbookViewId="0">
      <selection activeCell="F5" sqref="F5"/>
    </sheetView>
  </sheetViews>
  <sheetFormatPr defaultRowHeight="15" x14ac:dyDescent="0.35"/>
  <cols>
    <col min="1" max="1" width="11.2109375" bestFit="1" customWidth="1"/>
    <col min="2" max="3" width="10.92578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1" spans="1:10" x14ac:dyDescent="0.35">
      <c r="A1" s="17" t="s">
        <v>1221</v>
      </c>
      <c r="B1" s="18">
        <v>2025</v>
      </c>
    </row>
    <row r="2" spans="1:10" x14ac:dyDescent="0.35">
      <c r="A2" s="19" t="s">
        <v>1195</v>
      </c>
      <c r="B2" s="20">
        <v>5</v>
      </c>
    </row>
    <row r="4" spans="1:10" x14ac:dyDescent="0.35">
      <c r="A4" s="5" t="s">
        <v>1204</v>
      </c>
      <c r="B4" s="5" t="s">
        <v>1205</v>
      </c>
      <c r="C4" s="5" t="s">
        <v>1206</v>
      </c>
      <c r="D4" s="5" t="s">
        <v>1207</v>
      </c>
      <c r="E4" s="5" t="s">
        <v>1208</v>
      </c>
      <c r="F4" s="5" t="s">
        <v>1212</v>
      </c>
      <c r="H4" s="24" t="s">
        <v>1213</v>
      </c>
      <c r="I4" s="24"/>
      <c r="J4" s="24"/>
    </row>
    <row r="5" spans="1:10" x14ac:dyDescent="0.35">
      <c r="A5" s="3" t="s">
        <v>1211</v>
      </c>
      <c r="B5" s="4">
        <f>SUMIFS(売上計画[売上目標],売上計画[事業年度],$B$1,売上計画[月],$B$2,売上計画[部署名_1階層],$A5)</f>
        <v>4088000</v>
      </c>
      <c r="C5" s="4">
        <f>SUMIFS(売上明細[売上金額],売上明細[事業年度],$B$1,売上明細[月],$B$2,売上明細[部署名_1階層],$A5)</f>
        <v>9491968</v>
      </c>
      <c r="D5" s="4">
        <f>C5-B5</f>
        <v>5403968</v>
      </c>
      <c r="E5" s="8">
        <f>C5/B5</f>
        <v>2.3219099804305285</v>
      </c>
      <c r="F5" s="12" t="str">
        <f>IF(E5&gt;=$I$5,$H$5,IF(E5&gt;=$I$6,$H$6,$H$7))</f>
        <v>A</v>
      </c>
      <c r="H5" s="11" t="s">
        <v>1218</v>
      </c>
      <c r="I5" s="10">
        <v>1</v>
      </c>
      <c r="J5" t="s">
        <v>1216</v>
      </c>
    </row>
    <row r="6" spans="1:10" x14ac:dyDescent="0.35">
      <c r="A6" s="3" t="s">
        <v>1209</v>
      </c>
      <c r="B6" s="4">
        <f>SUMIFS(売上計画[売上目標],売上計画[事業年度],$B$1,売上計画[月],$B$2,売上計画[部署名_1階層],$A6)</f>
        <v>5545000</v>
      </c>
      <c r="C6" s="4">
        <f>SUMIFS(売上明細[売上金額],売上明細[事業年度],$B$1,売上明細[月],$B$2,売上明細[部署名_1階層],$A6)</f>
        <v>6964308</v>
      </c>
      <c r="D6" s="4">
        <f t="shared" ref="D6:D8" si="0">C6-B6</f>
        <v>1419308</v>
      </c>
      <c r="E6" s="8">
        <f t="shared" ref="E6:E8" si="1">C6/B6</f>
        <v>1.2559617673579802</v>
      </c>
      <c r="F6" s="12" t="str">
        <f t="shared" ref="F6:F8" si="2">IF(E6&gt;=$I$5,$H$5,IF(E6&gt;=$I$6,$H$6,$H$7))</f>
        <v>A</v>
      </c>
      <c r="H6" s="11" t="s">
        <v>1219</v>
      </c>
      <c r="I6" s="10">
        <v>0.95</v>
      </c>
      <c r="J6" t="s">
        <v>1216</v>
      </c>
    </row>
    <row r="7" spans="1:10" x14ac:dyDescent="0.35">
      <c r="A7" s="3" t="s">
        <v>1210</v>
      </c>
      <c r="B7" s="4">
        <f>SUMIFS(売上計画[売上目標],売上計画[事業年度],$B$1,売上計画[月],$B$2,売上計画[部署名_1階層],$A7)</f>
        <v>10896000</v>
      </c>
      <c r="C7" s="4">
        <f>SUMIFS(売上明細[売上金額],売上明細[事業年度],$B$1,売上明細[月],$B$2,売上明細[部署名_1階層],$A7)</f>
        <v>4061040</v>
      </c>
      <c r="D7" s="4">
        <f t="shared" si="0"/>
        <v>-6834960</v>
      </c>
      <c r="E7" s="8">
        <f t="shared" si="1"/>
        <v>0.37270925110132158</v>
      </c>
      <c r="F7" s="12" t="str">
        <f t="shared" si="2"/>
        <v>C</v>
      </c>
      <c r="H7" s="11" t="s">
        <v>1220</v>
      </c>
      <c r="I7" s="16">
        <f>I6</f>
        <v>0.95</v>
      </c>
      <c r="J7" t="s">
        <v>1217</v>
      </c>
    </row>
    <row r="8" spans="1:10" x14ac:dyDescent="0.35">
      <c r="A8" s="6" t="s">
        <v>1197</v>
      </c>
      <c r="B8" s="7">
        <f>SUM(B5:B7)</f>
        <v>20529000</v>
      </c>
      <c r="C8" s="7">
        <f>SUM(C5:C7)</f>
        <v>20517316</v>
      </c>
      <c r="D8" s="7">
        <f t="shared" si="0"/>
        <v>-11684</v>
      </c>
      <c r="E8" s="9">
        <f t="shared" si="1"/>
        <v>0.99943085391397535</v>
      </c>
      <c r="F8" s="13" t="str">
        <f t="shared" si="2"/>
        <v>B</v>
      </c>
    </row>
  </sheetData>
  <mergeCells count="1">
    <mergeCell ref="H4:J4"/>
  </mergeCells>
  <phoneticPr fontId="1"/>
  <dataValidations count="2">
    <dataValidation type="list" allowBlank="1" showInputMessage="1" showErrorMessage="1" sqref="B2" xr:uid="{0EE6EC43-4BB2-419A-A9D1-643F083174A8}">
      <formula1>"4,5,6,7,8,9,10,11,12,1,2,3"</formula1>
    </dataValidation>
    <dataValidation type="list" allowBlank="1" showInputMessage="1" showErrorMessage="1" sqref="B1" xr:uid="{B3F8A531-69E5-4244-88F4-3EF1ACB84F40}">
      <formula1>"2024,2025"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B5999-7924-4025-A232-674B4D8E8455}">
  <dimension ref="A1:J8"/>
  <sheetViews>
    <sheetView workbookViewId="0">
      <selection activeCell="F5" sqref="F5"/>
    </sheetView>
  </sheetViews>
  <sheetFormatPr defaultRowHeight="15" x14ac:dyDescent="0.35"/>
  <cols>
    <col min="1" max="1" width="11.2109375" bestFit="1" customWidth="1"/>
    <col min="2" max="3" width="10.92578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1" spans="1:10" x14ac:dyDescent="0.35">
      <c r="A1" s="17" t="s">
        <v>1221</v>
      </c>
      <c r="B1" s="18">
        <v>2025</v>
      </c>
    </row>
    <row r="2" spans="1:10" x14ac:dyDescent="0.35">
      <c r="A2" s="19" t="s">
        <v>1195</v>
      </c>
      <c r="B2" s="20">
        <v>5</v>
      </c>
    </row>
    <row r="4" spans="1:10" x14ac:dyDescent="0.35">
      <c r="A4" s="5" t="s">
        <v>1204</v>
      </c>
      <c r="B4" s="5" t="s">
        <v>1205</v>
      </c>
      <c r="C4" s="5" t="s">
        <v>1206</v>
      </c>
      <c r="D4" s="5" t="s">
        <v>1207</v>
      </c>
      <c r="E4" s="5" t="s">
        <v>1208</v>
      </c>
      <c r="F4" s="5" t="s">
        <v>1212</v>
      </c>
      <c r="H4" s="24" t="s">
        <v>1213</v>
      </c>
      <c r="I4" s="24"/>
      <c r="J4" s="24"/>
    </row>
    <row r="5" spans="1:10" x14ac:dyDescent="0.35">
      <c r="A5" s="3" t="s">
        <v>1211</v>
      </c>
      <c r="B5" s="4">
        <f>SUMIFS(売上計画[売上目標],売上計画[事業年度],$B$1,売上計画[月],$B$2,売上計画[部署名_1階層],$A5)</f>
        <v>4088000</v>
      </c>
      <c r="C5" s="4">
        <f>SUMIFS(売上明細[売上金額],売上明細[事業年度],$B$1,売上明細[月],$B$2,売上明細[部署名_1階層],$A5)</f>
        <v>9491968</v>
      </c>
      <c r="D5" s="4">
        <f>C5-B5</f>
        <v>5403968</v>
      </c>
      <c r="E5" s="8">
        <f>C5/B5</f>
        <v>2.3219099804305285</v>
      </c>
      <c r="F5" s="12" t="str" cm="1">
        <f t="array" ref="F5">_xlfn.IFS(E5&gt;=$I$5,$H$5,E5&gt;=$I$6,$H$6,TRUE,$H$7)</f>
        <v>A</v>
      </c>
      <c r="H5" s="11" t="s">
        <v>1218</v>
      </c>
      <c r="I5" s="10">
        <v>1</v>
      </c>
      <c r="J5" t="s">
        <v>1216</v>
      </c>
    </row>
    <row r="6" spans="1:10" x14ac:dyDescent="0.35">
      <c r="A6" s="3" t="s">
        <v>1209</v>
      </c>
      <c r="B6" s="4">
        <f>SUMIFS(売上計画[売上目標],売上計画[事業年度],$B$1,売上計画[月],$B$2,売上計画[部署名_1階層],$A6)</f>
        <v>5545000</v>
      </c>
      <c r="C6" s="4">
        <f>SUMIFS(売上明細[売上金額],売上明細[事業年度],$B$1,売上明細[月],$B$2,売上明細[部署名_1階層],$A6)</f>
        <v>6964308</v>
      </c>
      <c r="D6" s="4">
        <f t="shared" ref="D6:D8" si="0">C6-B6</f>
        <v>1419308</v>
      </c>
      <c r="E6" s="8">
        <f t="shared" ref="E6:E8" si="1">C6/B6</f>
        <v>1.2559617673579802</v>
      </c>
      <c r="F6" s="12" t="str" cm="1">
        <f t="array" ref="F6">_xlfn.IFS(E6&gt;=$I$5,$H$5,E6&gt;=$I$6,$H$6,TRUE,$H$7)</f>
        <v>A</v>
      </c>
      <c r="H6" s="11" t="s">
        <v>1219</v>
      </c>
      <c r="I6" s="10">
        <v>0.95</v>
      </c>
      <c r="J6" t="s">
        <v>1216</v>
      </c>
    </row>
    <row r="7" spans="1:10" x14ac:dyDescent="0.35">
      <c r="A7" s="3" t="s">
        <v>1210</v>
      </c>
      <c r="B7" s="4">
        <f>SUMIFS(売上計画[売上目標],売上計画[事業年度],$B$1,売上計画[月],$B$2,売上計画[部署名_1階層],$A7)</f>
        <v>10896000</v>
      </c>
      <c r="C7" s="4">
        <f>SUMIFS(売上明細[売上金額],売上明細[事業年度],$B$1,売上明細[月],$B$2,売上明細[部署名_1階層],$A7)</f>
        <v>4061040</v>
      </c>
      <c r="D7" s="4">
        <f t="shared" si="0"/>
        <v>-6834960</v>
      </c>
      <c r="E7" s="8">
        <f t="shared" si="1"/>
        <v>0.37270925110132158</v>
      </c>
      <c r="F7" s="12" t="str" cm="1">
        <f t="array" ref="F7">_xlfn.IFS(E7&gt;=$I$5,$H$5,E7&gt;=$I$6,$H$6,TRUE,$H$7)</f>
        <v>C</v>
      </c>
      <c r="H7" s="11" t="s">
        <v>1220</v>
      </c>
      <c r="I7" s="16">
        <f>I6</f>
        <v>0.95</v>
      </c>
      <c r="J7" t="s">
        <v>1217</v>
      </c>
    </row>
    <row r="8" spans="1:10" x14ac:dyDescent="0.35">
      <c r="A8" s="6" t="s">
        <v>1197</v>
      </c>
      <c r="B8" s="7">
        <f>SUM(B5:B7)</f>
        <v>20529000</v>
      </c>
      <c r="C8" s="7">
        <f>SUM(C5:C7)</f>
        <v>20517316</v>
      </c>
      <c r="D8" s="7">
        <f t="shared" si="0"/>
        <v>-11684</v>
      </c>
      <c r="E8" s="9">
        <f t="shared" si="1"/>
        <v>0.99943085391397535</v>
      </c>
      <c r="F8" s="13" t="str" cm="1">
        <f t="array" ref="F8">_xlfn.IFS(E8&gt;=$I$5,$H$5,E8&gt;=$I$6,$H$6,TRUE,$H$7)</f>
        <v>B</v>
      </c>
    </row>
  </sheetData>
  <mergeCells count="1">
    <mergeCell ref="H4:J4"/>
  </mergeCells>
  <phoneticPr fontId="1"/>
  <dataValidations count="2">
    <dataValidation type="list" allowBlank="1" showInputMessage="1" showErrorMessage="1" sqref="B1" xr:uid="{49359EB7-70F9-4184-8763-8CBE8E560F95}">
      <formula1>"2024,2025"</formula1>
    </dataValidation>
    <dataValidation type="list" allowBlank="1" showInputMessage="1" showErrorMessage="1" sqref="B2" xr:uid="{A34FD03C-58F1-4AD1-ADCE-EEAEC5255250}">
      <formula1>"4,5,6,7,8,9,10,11,12,1,2,3"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D3178-1079-4CD5-9670-2A95CE6F8956}">
  <dimension ref="A1:L9"/>
  <sheetViews>
    <sheetView workbookViewId="0">
      <selection activeCell="G6" sqref="G6"/>
    </sheetView>
  </sheetViews>
  <sheetFormatPr defaultRowHeight="15" x14ac:dyDescent="0.35"/>
  <cols>
    <col min="1" max="1" width="11.2109375" bestFit="1" customWidth="1"/>
    <col min="2" max="4" width="10.92578125" bestFit="1" customWidth="1"/>
    <col min="5" max="6" width="8.35546875" bestFit="1" customWidth="1"/>
    <col min="7" max="8" width="6" bestFit="1" customWidth="1"/>
    <col min="9" max="9" width="3.640625" customWidth="1"/>
    <col min="10" max="10" width="2.2109375" bestFit="1" customWidth="1"/>
    <col min="11" max="11" width="5.78515625" bestFit="1" customWidth="1"/>
    <col min="12" max="12" width="4.28515625" bestFit="1" customWidth="1"/>
  </cols>
  <sheetData>
    <row r="1" spans="1:12" x14ac:dyDescent="0.35">
      <c r="A1" s="17" t="s">
        <v>1221</v>
      </c>
      <c r="B1" s="18">
        <v>2024</v>
      </c>
    </row>
    <row r="2" spans="1:12" x14ac:dyDescent="0.35">
      <c r="A2" s="19" t="s">
        <v>1195</v>
      </c>
      <c r="B2" s="20">
        <v>6</v>
      </c>
    </row>
    <row r="4" spans="1:12" x14ac:dyDescent="0.35">
      <c r="A4" s="21" t="s">
        <v>1204</v>
      </c>
      <c r="B4" s="21" t="s">
        <v>1222</v>
      </c>
      <c r="C4" s="21" t="s">
        <v>1223</v>
      </c>
      <c r="D4" s="21" t="s">
        <v>1225</v>
      </c>
      <c r="E4" s="21" t="s">
        <v>1224</v>
      </c>
      <c r="F4" s="21" t="s">
        <v>1226</v>
      </c>
      <c r="G4" s="25" t="s">
        <v>1230</v>
      </c>
      <c r="H4" s="25"/>
      <c r="J4" s="25" t="s">
        <v>1213</v>
      </c>
      <c r="K4" s="25"/>
      <c r="L4" s="25"/>
    </row>
    <row r="5" spans="1:12" x14ac:dyDescent="0.35">
      <c r="A5" s="22"/>
      <c r="B5" s="23">
        <f>$B$2</f>
        <v>6</v>
      </c>
      <c r="C5" s="23">
        <f>IF($B$2=1,12,$B$2-1)</f>
        <v>5</v>
      </c>
      <c r="D5" s="23">
        <f>$B$2</f>
        <v>6</v>
      </c>
      <c r="E5" s="22" t="s">
        <v>1232</v>
      </c>
      <c r="F5" s="22" t="s">
        <v>1227</v>
      </c>
      <c r="G5" s="22" t="s">
        <v>1228</v>
      </c>
      <c r="H5" s="22" t="s">
        <v>1229</v>
      </c>
      <c r="J5" s="24" t="s">
        <v>1231</v>
      </c>
      <c r="K5" s="24"/>
      <c r="L5" s="24"/>
    </row>
    <row r="6" spans="1:12" x14ac:dyDescent="0.35">
      <c r="A6" s="3" t="s">
        <v>1211</v>
      </c>
      <c r="B6" s="4">
        <f>SUMIFS(売上計画[売上目標],売上計画[事業年度],$B$1,売上計画[月],B$5,売上計画[部署名_1階層],$A6)</f>
        <v>3654000</v>
      </c>
      <c r="C6" s="4">
        <f>SUMIFS(売上明細[売上金額],売上明細[事業年度],$B$1,売上明細[月],C$5,売上明細[部署名_1階層],$A6)</f>
        <v>3597600</v>
      </c>
      <c r="D6" s="4">
        <f>SUMIFS(売上明細[売上金額],売上明細[事業年度],$B$1,売上明細[月],D$5,売上明細[部署名_1階層],$A6)</f>
        <v>1900000</v>
      </c>
      <c r="E6" s="8">
        <f>D6/B6</f>
        <v>0.51997810618500273</v>
      </c>
      <c r="F6" s="8">
        <f>C6/B6</f>
        <v>0.98456486042692937</v>
      </c>
      <c r="G6" s="12" t="b">
        <f>AND(E6&gt;=$K$6,F6&gt;=$K$6)</f>
        <v>0</v>
      </c>
      <c r="H6" s="12" t="b">
        <f>OR(E6&gt;=$K$6,F6&gt;=$K$6)</f>
        <v>0</v>
      </c>
      <c r="J6" s="11" t="s">
        <v>1214</v>
      </c>
      <c r="K6" s="10">
        <v>1</v>
      </c>
      <c r="L6" t="s">
        <v>1216</v>
      </c>
    </row>
    <row r="7" spans="1:12" x14ac:dyDescent="0.35">
      <c r="A7" s="3" t="s">
        <v>1209</v>
      </c>
      <c r="B7" s="4">
        <f>SUMIFS(売上計画[売上目標],売上計画[事業年度],$B$1,売上計画[月],B$5,売上計画[部署名_1階層],$A7)</f>
        <v>8820000</v>
      </c>
      <c r="C7" s="4">
        <f>SUMIFS(売上明細[売上金額],売上明細[事業年度],$B$1,売上明細[月],C$5,売上明細[部署名_1階層],$A7)</f>
        <v>6729500</v>
      </c>
      <c r="D7" s="4">
        <f>SUMIFS(売上明細[売上金額],売上明細[事業年度],$B$1,売上明細[月],D$5,売上明細[部署名_1階層],$A7)</f>
        <v>11887512</v>
      </c>
      <c r="E7" s="8">
        <f t="shared" ref="E7:E9" si="0">D7/B7</f>
        <v>1.3477904761904762</v>
      </c>
      <c r="F7" s="8">
        <f t="shared" ref="F7:F9" si="1">C7/B7</f>
        <v>0.76298185941043084</v>
      </c>
      <c r="G7" s="12" t="b">
        <f t="shared" ref="G7:G9" si="2">AND(E7&gt;=$K$6,F7&gt;=$K$6)</f>
        <v>0</v>
      </c>
      <c r="H7" s="12" t="b">
        <f t="shared" ref="H7:H9" si="3">OR(E7&gt;=$K$6,F7&gt;=$K$6)</f>
        <v>1</v>
      </c>
      <c r="J7" s="11" t="s">
        <v>1215</v>
      </c>
      <c r="K7" s="10">
        <v>1</v>
      </c>
      <c r="L7" t="s">
        <v>1217</v>
      </c>
    </row>
    <row r="8" spans="1:12" x14ac:dyDescent="0.35">
      <c r="A8" s="3" t="s">
        <v>1210</v>
      </c>
      <c r="B8" s="4">
        <f>SUMIFS(売上計画[売上目標],売上計画[事業年度],$B$1,売上計画[月],B$5,売上計画[部署名_1階層],$A8)</f>
        <v>9198000</v>
      </c>
      <c r="C8" s="4">
        <f>SUMIFS(売上明細[売上金額],売上明細[事業年度],$B$1,売上明細[月],C$5,売上明細[部署名_1階層],$A8)</f>
        <v>10218920</v>
      </c>
      <c r="D8" s="4">
        <f>SUMIFS(売上明細[売上金額],売上明細[事業年度],$B$1,売上明細[月],D$5,売上明細[部署名_1階層],$A8)</f>
        <v>10708000</v>
      </c>
      <c r="E8" s="8">
        <f t="shared" si="0"/>
        <v>1.1641661230702327</v>
      </c>
      <c r="F8" s="8">
        <f t="shared" si="1"/>
        <v>1.1109936942813654</v>
      </c>
      <c r="G8" s="12" t="b">
        <f t="shared" si="2"/>
        <v>1</v>
      </c>
      <c r="H8" s="12" t="b">
        <f t="shared" si="3"/>
        <v>1</v>
      </c>
      <c r="J8" s="11"/>
      <c r="K8" s="16"/>
    </row>
    <row r="9" spans="1:12" x14ac:dyDescent="0.35">
      <c r="A9" s="6" t="s">
        <v>1197</v>
      </c>
      <c r="B9" s="7">
        <f>SUM(B6:B8)</f>
        <v>21672000</v>
      </c>
      <c r="C9" s="7">
        <f>SUM(C6:C8)</f>
        <v>20546020</v>
      </c>
      <c r="D9" s="7">
        <f>SUM(D6:D8)</f>
        <v>24495512</v>
      </c>
      <c r="E9" s="9">
        <f t="shared" si="0"/>
        <v>1.1302838685861942</v>
      </c>
      <c r="F9" s="9">
        <f t="shared" si="1"/>
        <v>0.94804448135843489</v>
      </c>
      <c r="G9" s="13" t="b">
        <f t="shared" si="2"/>
        <v>0</v>
      </c>
      <c r="H9" s="13" t="b">
        <f t="shared" si="3"/>
        <v>1</v>
      </c>
    </row>
  </sheetData>
  <mergeCells count="3">
    <mergeCell ref="J4:L4"/>
    <mergeCell ref="J5:L5"/>
    <mergeCell ref="G4:H4"/>
  </mergeCells>
  <phoneticPr fontId="1"/>
  <dataValidations count="2">
    <dataValidation type="list" allowBlank="1" showInputMessage="1" showErrorMessage="1" sqref="B2" xr:uid="{CAB41648-8FED-4ABA-84BF-A0FCA2A9A71A}">
      <formula1>"4,5,6,7,8,9,10,11,12,1,2,3"</formula1>
    </dataValidation>
    <dataValidation type="list" allowBlank="1" showInputMessage="1" showErrorMessage="1" sqref="B1" xr:uid="{9BCFD42B-19B1-4F34-B95C-3629F7FBE038}">
      <formula1>"2024,2025"</formula1>
    </dataValidation>
  </dataValidations>
  <pageMargins left="0.7" right="0.7" top="0.75" bottom="0.75" header="0.3" footer="0.3"/>
  <ignoredErrors>
    <ignoredError sqref="C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E13B5-206E-45B9-8E7C-2AFB672FB446}">
  <dimension ref="A1:L9"/>
  <sheetViews>
    <sheetView workbookViewId="0">
      <selection activeCell="G6" sqref="G6"/>
    </sheetView>
  </sheetViews>
  <sheetFormatPr defaultRowHeight="15" x14ac:dyDescent="0.35"/>
  <cols>
    <col min="1" max="1" width="11.2109375" bestFit="1" customWidth="1"/>
    <col min="2" max="4" width="10.92578125" bestFit="1" customWidth="1"/>
    <col min="5" max="6" width="8.35546875" bestFit="1" customWidth="1"/>
    <col min="7" max="8" width="6" bestFit="1" customWidth="1"/>
    <col min="9" max="9" width="3.640625" customWidth="1"/>
    <col min="10" max="10" width="2.2109375" bestFit="1" customWidth="1"/>
    <col min="11" max="11" width="5.78515625" bestFit="1" customWidth="1"/>
    <col min="12" max="12" width="4.28515625" bestFit="1" customWidth="1"/>
  </cols>
  <sheetData>
    <row r="1" spans="1:12" x14ac:dyDescent="0.35">
      <c r="A1" s="17" t="s">
        <v>1221</v>
      </c>
      <c r="B1" s="18">
        <v>2024</v>
      </c>
    </row>
    <row r="2" spans="1:12" x14ac:dyDescent="0.35">
      <c r="A2" s="19" t="s">
        <v>1195</v>
      </c>
      <c r="B2" s="20">
        <v>6</v>
      </c>
    </row>
    <row r="4" spans="1:12" x14ac:dyDescent="0.35">
      <c r="A4" s="21" t="s">
        <v>1204</v>
      </c>
      <c r="B4" s="21" t="s">
        <v>1222</v>
      </c>
      <c r="C4" s="21" t="s">
        <v>1223</v>
      </c>
      <c r="D4" s="21" t="s">
        <v>1225</v>
      </c>
      <c r="E4" s="21" t="s">
        <v>1224</v>
      </c>
      <c r="F4" s="21" t="s">
        <v>1226</v>
      </c>
      <c r="G4" s="25" t="s">
        <v>1230</v>
      </c>
      <c r="H4" s="25"/>
      <c r="J4" s="25" t="s">
        <v>1213</v>
      </c>
      <c r="K4" s="25"/>
      <c r="L4" s="25"/>
    </row>
    <row r="5" spans="1:12" x14ac:dyDescent="0.35">
      <c r="A5" s="22"/>
      <c r="B5" s="23">
        <f>$B$2</f>
        <v>6</v>
      </c>
      <c r="C5" s="23">
        <f>IF($B$2=1,12,$B$2-1)</f>
        <v>5</v>
      </c>
      <c r="D5" s="23">
        <f>$B$2</f>
        <v>6</v>
      </c>
      <c r="E5" s="22" t="s">
        <v>1232</v>
      </c>
      <c r="F5" s="22" t="s">
        <v>1227</v>
      </c>
      <c r="G5" s="22" t="s">
        <v>1228</v>
      </c>
      <c r="H5" s="22" t="s">
        <v>1229</v>
      </c>
      <c r="J5" s="24" t="s">
        <v>1231</v>
      </c>
      <c r="K5" s="24"/>
      <c r="L5" s="24"/>
    </row>
    <row r="6" spans="1:12" x14ac:dyDescent="0.35">
      <c r="A6" s="3" t="s">
        <v>1211</v>
      </c>
      <c r="B6" s="4">
        <f>SUMIFS(売上計画[売上目標],売上計画[事業年度],$B$1,売上計画[月],B$5,売上計画[部署名_1階層],$A6)</f>
        <v>3654000</v>
      </c>
      <c r="C6" s="4">
        <f>SUMIFS(売上明細[売上金額],売上明細[事業年度],$B$1,売上明細[月],C$5,売上明細[部署名_1階層],$A6)</f>
        <v>3597600</v>
      </c>
      <c r="D6" s="4">
        <f>SUMIFS(売上明細[売上金額],売上明細[事業年度],$B$1,売上明細[月],D$5,売上明細[部署名_1階層],$A6)</f>
        <v>1900000</v>
      </c>
      <c r="E6" s="8">
        <f>D6/B6</f>
        <v>0.51997810618500273</v>
      </c>
      <c r="F6" s="8">
        <f>C6/B6</f>
        <v>0.98456486042692937</v>
      </c>
      <c r="G6" s="12" t="str">
        <f>IF(AND(E6&gt;=$K$6,F6&gt;=$K$6),$J$6,$J$7)</f>
        <v>×</v>
      </c>
      <c r="H6" s="12" t="str">
        <f>IF(OR(E6&gt;=$K$6,F6&gt;=$K$6),$J$6,$J$7)</f>
        <v>×</v>
      </c>
      <c r="J6" s="11" t="s">
        <v>1214</v>
      </c>
      <c r="K6" s="10">
        <v>1</v>
      </c>
      <c r="L6" t="s">
        <v>1216</v>
      </c>
    </row>
    <row r="7" spans="1:12" x14ac:dyDescent="0.35">
      <c r="A7" s="3" t="s">
        <v>1209</v>
      </c>
      <c r="B7" s="4">
        <f>SUMIFS(売上計画[売上目標],売上計画[事業年度],$B$1,売上計画[月],B$5,売上計画[部署名_1階層],$A7)</f>
        <v>8820000</v>
      </c>
      <c r="C7" s="4">
        <f>SUMIFS(売上明細[売上金額],売上明細[事業年度],$B$1,売上明細[月],C$5,売上明細[部署名_1階層],$A7)</f>
        <v>6729500</v>
      </c>
      <c r="D7" s="4">
        <f>SUMIFS(売上明細[売上金額],売上明細[事業年度],$B$1,売上明細[月],D$5,売上明細[部署名_1階層],$A7)</f>
        <v>11887512</v>
      </c>
      <c r="E7" s="8">
        <f t="shared" ref="E7:E9" si="0">D7/B7</f>
        <v>1.3477904761904762</v>
      </c>
      <c r="F7" s="8">
        <f t="shared" ref="F7:F9" si="1">C7/B7</f>
        <v>0.76298185941043084</v>
      </c>
      <c r="G7" s="12" t="str">
        <f t="shared" ref="G7:G9" si="2">IF(AND(E7&gt;=$K$6,F7&gt;=$K$6),$J$6,$J$7)</f>
        <v>×</v>
      </c>
      <c r="H7" s="12" t="str">
        <f t="shared" ref="H7:H9" si="3">IF(OR(E7&gt;=$K$6,F7&gt;=$K$6),$J$6,$J$7)</f>
        <v>○</v>
      </c>
      <c r="J7" s="11" t="s">
        <v>1215</v>
      </c>
      <c r="K7" s="10">
        <v>1</v>
      </c>
      <c r="L7" t="s">
        <v>1217</v>
      </c>
    </row>
    <row r="8" spans="1:12" x14ac:dyDescent="0.35">
      <c r="A8" s="3" t="s">
        <v>1210</v>
      </c>
      <c r="B8" s="4">
        <f>SUMIFS(売上計画[売上目標],売上計画[事業年度],$B$1,売上計画[月],B$5,売上計画[部署名_1階層],$A8)</f>
        <v>9198000</v>
      </c>
      <c r="C8" s="4">
        <f>SUMIFS(売上明細[売上金額],売上明細[事業年度],$B$1,売上明細[月],C$5,売上明細[部署名_1階層],$A8)</f>
        <v>10218920</v>
      </c>
      <c r="D8" s="4">
        <f>SUMIFS(売上明細[売上金額],売上明細[事業年度],$B$1,売上明細[月],D$5,売上明細[部署名_1階層],$A8)</f>
        <v>10708000</v>
      </c>
      <c r="E8" s="8">
        <f t="shared" si="0"/>
        <v>1.1641661230702327</v>
      </c>
      <c r="F8" s="8">
        <f t="shared" si="1"/>
        <v>1.1109936942813654</v>
      </c>
      <c r="G8" s="12" t="str">
        <f t="shared" si="2"/>
        <v>○</v>
      </c>
      <c r="H8" s="12" t="str">
        <f t="shared" si="3"/>
        <v>○</v>
      </c>
      <c r="J8" s="11"/>
      <c r="K8" s="16"/>
    </row>
    <row r="9" spans="1:12" x14ac:dyDescent="0.35">
      <c r="A9" s="6" t="s">
        <v>1197</v>
      </c>
      <c r="B9" s="7">
        <f>SUM(B6:B8)</f>
        <v>21672000</v>
      </c>
      <c r="C9" s="7">
        <f>SUM(C6:C8)</f>
        <v>20546020</v>
      </c>
      <c r="D9" s="7">
        <f>SUM(D6:D8)</f>
        <v>24495512</v>
      </c>
      <c r="E9" s="9">
        <f t="shared" si="0"/>
        <v>1.1302838685861942</v>
      </c>
      <c r="F9" s="9">
        <f t="shared" si="1"/>
        <v>0.94804448135843489</v>
      </c>
      <c r="G9" s="13" t="str">
        <f t="shared" si="2"/>
        <v>×</v>
      </c>
      <c r="H9" s="13" t="str">
        <f t="shared" si="3"/>
        <v>○</v>
      </c>
    </row>
  </sheetData>
  <mergeCells count="3">
    <mergeCell ref="G4:H4"/>
    <mergeCell ref="J4:L4"/>
    <mergeCell ref="J5:L5"/>
  </mergeCells>
  <phoneticPr fontId="1"/>
  <dataValidations count="2">
    <dataValidation type="list" allowBlank="1" showInputMessage="1" showErrorMessage="1" sqref="B1" xr:uid="{16EA412F-41F6-49F0-A8B4-B0F0498C52BE}">
      <formula1>"2024,2025"</formula1>
    </dataValidation>
    <dataValidation type="list" allowBlank="1" showInputMessage="1" showErrorMessage="1" sqref="B2" xr:uid="{EC98860F-CCB7-454C-8B94-2CC5B8C30D1A}">
      <formula1>"4,5,6,7,8,9,10,11,12,1,2,3"</formula1>
    </dataValidation>
  </dataValidations>
  <pageMargins left="0.7" right="0.7" top="0.75" bottom="0.75" header="0.3" footer="0.3"/>
  <ignoredErrors>
    <ignoredError sqref="C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EA4E0-486E-4834-BBC6-FE3B2A2F9BE8}">
  <dimension ref="A1:L9"/>
  <sheetViews>
    <sheetView workbookViewId="0">
      <selection activeCell="G6" sqref="G6"/>
    </sheetView>
  </sheetViews>
  <sheetFormatPr defaultRowHeight="15" x14ac:dyDescent="0.35"/>
  <cols>
    <col min="1" max="1" width="11.2109375" bestFit="1" customWidth="1"/>
    <col min="2" max="4" width="10.92578125" bestFit="1" customWidth="1"/>
    <col min="5" max="6" width="8.35546875" bestFit="1" customWidth="1"/>
    <col min="7" max="8" width="6" customWidth="1"/>
    <col min="9" max="9" width="3.640625" customWidth="1"/>
    <col min="10" max="10" width="2.2109375" bestFit="1" customWidth="1"/>
    <col min="11" max="11" width="5.78515625" bestFit="1" customWidth="1"/>
    <col min="12" max="12" width="4.28515625" bestFit="1" customWidth="1"/>
  </cols>
  <sheetData>
    <row r="1" spans="1:12" x14ac:dyDescent="0.35">
      <c r="A1" s="17" t="s">
        <v>1221</v>
      </c>
      <c r="B1" s="18">
        <v>2024</v>
      </c>
    </row>
    <row r="2" spans="1:12" x14ac:dyDescent="0.35">
      <c r="A2" s="19" t="s">
        <v>1195</v>
      </c>
      <c r="B2" s="20">
        <v>6</v>
      </c>
    </row>
    <row r="4" spans="1:12" x14ac:dyDescent="0.35">
      <c r="A4" s="21" t="s">
        <v>1204</v>
      </c>
      <c r="B4" s="21" t="s">
        <v>1222</v>
      </c>
      <c r="C4" s="21" t="s">
        <v>1223</v>
      </c>
      <c r="D4" s="21" t="s">
        <v>1225</v>
      </c>
      <c r="E4" s="21" t="s">
        <v>1224</v>
      </c>
      <c r="F4" s="21" t="s">
        <v>1226</v>
      </c>
      <c r="G4" s="25" t="s">
        <v>1230</v>
      </c>
      <c r="H4" s="25"/>
      <c r="J4" s="25" t="s">
        <v>1213</v>
      </c>
      <c r="K4" s="25"/>
      <c r="L4" s="25"/>
    </row>
    <row r="5" spans="1:12" x14ac:dyDescent="0.35">
      <c r="A5" s="22"/>
      <c r="B5" s="23">
        <f>$B$2</f>
        <v>6</v>
      </c>
      <c r="C5" s="23">
        <f>IF($B$2=1,12,$B$2-1)</f>
        <v>5</v>
      </c>
      <c r="D5" s="23">
        <f>$B$2</f>
        <v>6</v>
      </c>
      <c r="E5" s="22" t="s">
        <v>1232</v>
      </c>
      <c r="F5" s="22" t="s">
        <v>1227</v>
      </c>
      <c r="G5" s="22" t="s">
        <v>1228</v>
      </c>
      <c r="H5" s="22" t="s">
        <v>1229</v>
      </c>
      <c r="J5" s="24" t="s">
        <v>1231</v>
      </c>
      <c r="K5" s="24"/>
      <c r="L5" s="24"/>
    </row>
    <row r="6" spans="1:12" x14ac:dyDescent="0.35">
      <c r="A6" s="3" t="str" cm="1">
        <f t="array" ref="A6:A8">_xlfn._xlws.SORT(_xlfn.UNIQUE(売上明細[部署名_1階層]))</f>
        <v>営業1本部</v>
      </c>
      <c r="B6" s="4" cm="1">
        <f t="array" ref="B6:B8">SUMIFS(売上計画[売上目標],売上計画[事業年度],$B$1,売上計画[月],B$5,売上計画[部署名_1階層],_xlfn.ANCHORARRAY($A6))</f>
        <v>3654000</v>
      </c>
      <c r="C6" s="4" cm="1">
        <f t="array" ref="C6:C8">SUMIFS(売上明細[売上金額],売上明細[事業年度],$B$1,売上明細[月],C$5,売上明細[部署名_1階層],_xlfn.ANCHORARRAY($A6))</f>
        <v>3597600</v>
      </c>
      <c r="D6" s="4" cm="1">
        <f t="array" ref="D6:D8">SUMIFS(売上明細[売上金額],売上明細[事業年度],$B$1,売上明細[月],D$5,売上明細[部署名_1階層],_xlfn.ANCHORARRAY($A6))</f>
        <v>1900000</v>
      </c>
      <c r="E6" s="8" cm="1">
        <f t="array" ref="E6:E9">D6:D9/B6:B9</f>
        <v>0.51997810618500273</v>
      </c>
      <c r="F6" s="8" cm="1">
        <f t="array" ref="F6:F9">C6:C9/B6:B9</f>
        <v>0.98456486042692937</v>
      </c>
      <c r="G6" s="12" t="str" cm="1">
        <f t="array" ref="G6:G9">IF((_xlfn.ANCHORARRAY(E6)&gt;=$K$6)*(_xlfn.ANCHORARRAY(F6)&gt;=$K$6),$J$6,$J$7)</f>
        <v>×</v>
      </c>
      <c r="H6" s="12" t="str" cm="1">
        <f t="array" ref="H6:H9">IF((_xlfn.ANCHORARRAY(E6)&gt;=$K$6)+(_xlfn.ANCHORARRAY(F6)&gt;=$K$6),$J$6,$J$7)</f>
        <v>×</v>
      </c>
      <c r="J6" s="11" t="s">
        <v>1214</v>
      </c>
      <c r="K6" s="10">
        <v>1</v>
      </c>
      <c r="L6" t="s">
        <v>1216</v>
      </c>
    </row>
    <row r="7" spans="1:12" x14ac:dyDescent="0.35">
      <c r="A7" s="3" t="str">
        <v>営業2本部</v>
      </c>
      <c r="B7" s="4">
        <v>8820000</v>
      </c>
      <c r="C7" s="4">
        <v>6729500</v>
      </c>
      <c r="D7" s="4">
        <v>11887512</v>
      </c>
      <c r="E7" s="8">
        <v>1.3477904761904762</v>
      </c>
      <c r="F7" s="8">
        <v>0.76298185941043084</v>
      </c>
      <c r="G7" s="12" t="str">
        <v>×</v>
      </c>
      <c r="H7" s="12" t="str">
        <v>○</v>
      </c>
      <c r="J7" s="11" t="s">
        <v>1215</v>
      </c>
      <c r="K7" s="10">
        <v>1</v>
      </c>
      <c r="L7" t="s">
        <v>1217</v>
      </c>
    </row>
    <row r="8" spans="1:12" x14ac:dyDescent="0.35">
      <c r="A8" s="3" t="str">
        <v>営業3本部</v>
      </c>
      <c r="B8" s="4">
        <v>9198000</v>
      </c>
      <c r="C8" s="4">
        <v>10218920</v>
      </c>
      <c r="D8" s="4">
        <v>10708000</v>
      </c>
      <c r="E8" s="8">
        <v>1.1641661230702327</v>
      </c>
      <c r="F8" s="8">
        <v>1.1109936942813654</v>
      </c>
      <c r="G8" s="12" t="str">
        <v>○</v>
      </c>
      <c r="H8" s="12" t="str">
        <v>○</v>
      </c>
      <c r="J8" s="11"/>
      <c r="K8" s="16"/>
    </row>
    <row r="9" spans="1:12" x14ac:dyDescent="0.35">
      <c r="A9" s="6" t="s">
        <v>1197</v>
      </c>
      <c r="B9" s="7">
        <f>SUM(_xlfn.ANCHORARRAY(B6))</f>
        <v>21672000</v>
      </c>
      <c r="C9" s="7">
        <f t="shared" ref="C9:D9" si="0">SUM(_xlfn.ANCHORARRAY(C6))</f>
        <v>20546020</v>
      </c>
      <c r="D9" s="7">
        <f t="shared" si="0"/>
        <v>24495512</v>
      </c>
      <c r="E9" s="9">
        <v>1.1302838685861942</v>
      </c>
      <c r="F9" s="9">
        <v>0.94804448135843489</v>
      </c>
      <c r="G9" s="13" t="str">
        <v>×</v>
      </c>
      <c r="H9" s="13" t="str">
        <v>○</v>
      </c>
    </row>
  </sheetData>
  <mergeCells count="3">
    <mergeCell ref="G4:H4"/>
    <mergeCell ref="J4:L4"/>
    <mergeCell ref="J5:L5"/>
  </mergeCells>
  <phoneticPr fontId="1"/>
  <dataValidations count="2">
    <dataValidation type="list" allowBlank="1" showInputMessage="1" showErrorMessage="1" sqref="B2" xr:uid="{DBA59582-DB00-431B-8FEC-D8ACDB0BE825}">
      <formula1>"4,5,6,7,8,9,10,11,12,1,2,3"</formula1>
    </dataValidation>
    <dataValidation type="list" allowBlank="1" showInputMessage="1" showErrorMessage="1" sqref="B1" xr:uid="{A0CB908C-6125-48AF-B10F-3031160183E0}">
      <formula1>"2024,2025"</formula1>
    </dataValidation>
  </dataValidations>
  <pageMargins left="0.7" right="0.7" top="0.75" bottom="0.75" header="0.3" footer="0.3"/>
  <ignoredErrors>
    <ignoredError sqref="C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H936" sqref="H936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topLeftCell="A459"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1210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1210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1210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1211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1209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1209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1210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1210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1209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1210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1210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1210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1209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1211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1210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1209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1209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1211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1210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1211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1210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1210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1210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1211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1209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1209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1210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1210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1209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1210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1210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1210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1209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1211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1210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1209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1209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1211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1210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1211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1210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1210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1210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1211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1209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1209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1210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1210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1209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1210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1210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1210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1209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1211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1210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1209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1209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1211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1210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1211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1210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1210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1210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1211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1209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1209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1210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1210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1209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1210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1210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1210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1209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1211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1210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1209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1209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1211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1210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1211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1210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1210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1210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1211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1209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1209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1210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1210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1209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1210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1210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1210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1209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1211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1210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1209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1209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1211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1210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1211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1210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1210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1210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1211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1209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1209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1210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1210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1209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1210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1210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1210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1209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1211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1210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1209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1209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1211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1210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1211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1210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1210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1210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1211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1209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1209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1210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1210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1209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1210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1210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1210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1209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1211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1210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1209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1209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1211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1210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1211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1210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1210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1210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1211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1209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1209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1210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1210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1209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1210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1210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1210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1209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1211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1210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1209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1209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1211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1210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1211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1210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1210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1210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1211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1209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1209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1210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1210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1209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1210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1210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1210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1209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1211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1210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1209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1209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1211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1210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1211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1210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1210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1210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1211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1209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1209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1210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1210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1209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1210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1210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1210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1209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1211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1210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1209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1209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1211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1210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1211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1210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1210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1210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1211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1209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1209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1210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1210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1209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1210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1210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1210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1209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1211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1210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1209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1209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1211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1210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1211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1210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1210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1210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1211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1209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1209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1210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1210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1209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1210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1210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1210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1209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1211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1210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1209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1209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1211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1210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1211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1210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1210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1210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1211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1209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1209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1210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1210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1209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1210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1210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1210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1209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1211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1210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1209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1209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1211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1210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1211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1210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1210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1210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1211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1209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1209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1210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1210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1209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1210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1210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1210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1209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1211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1210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1209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1209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1211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1210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1211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1210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1210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1210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1211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1209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1209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1210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1210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1209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1210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1210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1210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1209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1211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1210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1209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1209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1211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1210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1211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1210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1210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1210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1211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1209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1209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1210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1210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1209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1210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1210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1210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1209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1211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1210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1209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1209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1211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1210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1211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1210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1210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1210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1211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1209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1209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1210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1210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1209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1210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1210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1210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1209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1211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1210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1209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1209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1211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1210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1211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1210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1210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1210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1211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1209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1209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1210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1210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1209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1210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1210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1210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1209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1211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1210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1209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1209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1211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1210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1211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1210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1210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1210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1211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1209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1209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1210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1210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1209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1210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1210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1210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1209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1211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1210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1209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1209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1211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1210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1211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1210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1210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1210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1211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1209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1209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1210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1210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1209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1210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1210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1210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1209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1211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1210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1209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1209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1211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1210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1211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1210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1210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1210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1211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1209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1209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1210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1210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1209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1210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1210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1210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1209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1211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1210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1209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1209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1211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1210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1211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1210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1210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1210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1211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1209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1209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1210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1210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1209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1210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1210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1210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1209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1211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1210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1209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1209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1211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1210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1211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1210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1210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1210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1211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1209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1209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1210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1210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1209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1210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1210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1210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1209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1211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1210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1209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1209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1211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1210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1211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1210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1210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1210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1211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1209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1209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1210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1210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1209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1210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1210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1210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1209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1211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1210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1209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1209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1211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1210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1211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図5-1-1</vt:lpstr>
      <vt:lpstr>図5-1-2・5-1-3</vt:lpstr>
      <vt:lpstr>図5-1-5</vt:lpstr>
      <vt:lpstr>図5-1-6</vt:lpstr>
      <vt:lpstr>図5-1-7</vt:lpstr>
      <vt:lpstr>図5-1-9</vt:lpstr>
      <vt:lpstr>図5-1-10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2025-12-26T10:54:53Z</dcterms:modified>
</cp:coreProperties>
</file>