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3章/"/>
    </mc:Choice>
  </mc:AlternateContent>
  <xr:revisionPtr revIDLastSave="396" documentId="13_ncr:1_{DCFFB71F-7A94-48E2-8D01-9DADB7110D11}" xr6:coauthVersionLast="47" xr6:coauthVersionMax="47" xr10:uidLastSave="{704CAA9A-A572-42C5-98E8-361573BEA377}"/>
  <bookViews>
    <workbookView xWindow="-110" yWindow="-110" windowWidth="19420" windowHeight="11500" xr2:uid="{914F7E2D-AE28-4070-A363-FECC73DCAA59}"/>
  </bookViews>
  <sheets>
    <sheet name="図3-5-1" sheetId="10" r:id="rId1"/>
    <sheet name="図3-5-2・3-5-3" sheetId="13" r:id="rId2"/>
    <sheet name="図3-5-4~3-5-6" sheetId="19" r:id="rId3"/>
    <sheet name="図3-5-7" sheetId="25" r:id="rId4"/>
    <sheet name="図3-5-8・3-5-9" sheetId="21" r:id="rId5"/>
    <sheet name="図3-5-10・3-5-11" sheetId="28" r:id="rId6"/>
    <sheet name="図3-5-12" sheetId="26" r:id="rId7"/>
    <sheet name="図3-5-13" sheetId="27" r:id="rId8"/>
    <sheet name="図3-5-14" sheetId="29" r:id="rId9"/>
    <sheet name="売上明細" sheetId="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1" l="1" a="1"/>
  <c r="D4" i="21" s="1"/>
  <c r="A3" i="26" a="1"/>
  <c r="A3" i="26" s="1"/>
  <c r="A3" i="29" a="1"/>
  <c r="A3" i="29" s="1"/>
  <c r="A4" i="28" a="1"/>
  <c r="A3" i="27" a="1"/>
  <c r="A3" i="27" s="1"/>
  <c r="A4" i="21" a="1"/>
  <c r="A4" i="21" s="1"/>
  <c r="C4" i="25" a="1"/>
  <c r="C4" i="25" s="1"/>
  <c r="B4" i="25" a="1"/>
  <c r="B4" i="25" s="1"/>
  <c r="A4" i="25" a="1"/>
  <c r="A4" i="25" s="1"/>
  <c r="B5" i="19" a="1"/>
  <c r="B4" i="19" a="1"/>
  <c r="B4" i="19" s="1"/>
  <c r="A5" i="19" a="1"/>
  <c r="A5" i="19" s="1"/>
  <c r="A4" i="13" a="1"/>
  <c r="A4" i="10" a="1"/>
  <c r="T2" i="1"/>
  <c r="S2" i="1" s="1"/>
  <c r="T3" i="1"/>
  <c r="S3" i="1" s="1"/>
  <c r="T4" i="1"/>
  <c r="S4" i="1" s="1"/>
  <c r="T5" i="1"/>
  <c r="S5" i="1" s="1"/>
  <c r="T6" i="1"/>
  <c r="S6" i="1" s="1"/>
  <c r="T7" i="1"/>
  <c r="S7" i="1" s="1"/>
  <c r="T8" i="1"/>
  <c r="S8" i="1" s="1"/>
  <c r="T9" i="1"/>
  <c r="S9" i="1" s="1"/>
  <c r="T10" i="1"/>
  <c r="S10" i="1" s="1"/>
  <c r="T11" i="1"/>
  <c r="S11" i="1" s="1"/>
  <c r="T12" i="1"/>
  <c r="S12" i="1" s="1"/>
  <c r="T13" i="1"/>
  <c r="S13" i="1" s="1"/>
  <c r="T14" i="1"/>
  <c r="S14" i="1" s="1"/>
  <c r="T15" i="1"/>
  <c r="S15" i="1" s="1"/>
  <c r="T16" i="1"/>
  <c r="S16" i="1" s="1"/>
  <c r="T17" i="1"/>
  <c r="S17" i="1" s="1"/>
  <c r="T18" i="1"/>
  <c r="S18" i="1" s="1"/>
  <c r="T19" i="1"/>
  <c r="S19" i="1" s="1"/>
  <c r="T20" i="1"/>
  <c r="S20" i="1" s="1"/>
  <c r="T21" i="1"/>
  <c r="S21" i="1" s="1"/>
  <c r="T22" i="1"/>
  <c r="S22" i="1" s="1"/>
  <c r="T23" i="1"/>
  <c r="S23" i="1" s="1"/>
  <c r="T24" i="1"/>
  <c r="S24" i="1" s="1"/>
  <c r="T25" i="1"/>
  <c r="S25" i="1" s="1"/>
  <c r="T26" i="1"/>
  <c r="S26" i="1" s="1"/>
  <c r="T27" i="1"/>
  <c r="S27" i="1" s="1"/>
  <c r="T28" i="1"/>
  <c r="S28" i="1" s="1"/>
  <c r="T29" i="1"/>
  <c r="S29" i="1" s="1"/>
  <c r="T30" i="1"/>
  <c r="S30" i="1" s="1"/>
  <c r="T31" i="1"/>
  <c r="S31" i="1" s="1"/>
  <c r="T32" i="1"/>
  <c r="S32" i="1" s="1"/>
  <c r="T33" i="1"/>
  <c r="S33" i="1" s="1"/>
  <c r="T34" i="1"/>
  <c r="S34" i="1" s="1"/>
  <c r="T35" i="1"/>
  <c r="S35" i="1" s="1"/>
  <c r="T36" i="1"/>
  <c r="S36" i="1" s="1"/>
  <c r="T37" i="1"/>
  <c r="S37" i="1" s="1"/>
  <c r="T38" i="1"/>
  <c r="S38" i="1" s="1"/>
  <c r="T39" i="1"/>
  <c r="S39" i="1" s="1"/>
  <c r="T40" i="1"/>
  <c r="S40" i="1" s="1"/>
  <c r="T41" i="1"/>
  <c r="S41" i="1" s="1"/>
  <c r="T42" i="1"/>
  <c r="S42" i="1" s="1"/>
  <c r="T43" i="1"/>
  <c r="S43" i="1" s="1"/>
  <c r="T44" i="1"/>
  <c r="S44" i="1" s="1"/>
  <c r="T45" i="1"/>
  <c r="S45" i="1" s="1"/>
  <c r="T46" i="1"/>
  <c r="S46" i="1" s="1"/>
  <c r="T47" i="1"/>
  <c r="S47" i="1" s="1"/>
  <c r="T48" i="1"/>
  <c r="S48" i="1" s="1"/>
  <c r="T49" i="1"/>
  <c r="S49" i="1" s="1"/>
  <c r="T50" i="1"/>
  <c r="S50" i="1" s="1"/>
  <c r="T51" i="1"/>
  <c r="S51" i="1" s="1"/>
  <c r="T52" i="1"/>
  <c r="S52" i="1" s="1"/>
  <c r="T53" i="1"/>
  <c r="S53" i="1" s="1"/>
  <c r="T54" i="1"/>
  <c r="S54" i="1" s="1"/>
  <c r="T55" i="1"/>
  <c r="S55" i="1" s="1"/>
  <c r="T56" i="1"/>
  <c r="S56" i="1" s="1"/>
  <c r="T57" i="1"/>
  <c r="S57" i="1" s="1"/>
  <c r="T58" i="1"/>
  <c r="S58" i="1" s="1"/>
  <c r="T59" i="1"/>
  <c r="S59" i="1" s="1"/>
  <c r="T60" i="1"/>
  <c r="S60" i="1" s="1"/>
  <c r="T61" i="1"/>
  <c r="S61" i="1" s="1"/>
  <c r="T62" i="1"/>
  <c r="S62" i="1" s="1"/>
  <c r="T63" i="1"/>
  <c r="S63" i="1" s="1"/>
  <c r="T64" i="1"/>
  <c r="S64" i="1" s="1"/>
  <c r="T65" i="1"/>
  <c r="S65" i="1" s="1"/>
  <c r="T66" i="1"/>
  <c r="S66" i="1" s="1"/>
  <c r="T67" i="1"/>
  <c r="S67" i="1" s="1"/>
  <c r="T68" i="1"/>
  <c r="S68" i="1" s="1"/>
  <c r="T69" i="1"/>
  <c r="S69" i="1" s="1"/>
  <c r="T70" i="1"/>
  <c r="S70" i="1" s="1"/>
  <c r="T71" i="1"/>
  <c r="S71" i="1" s="1"/>
  <c r="T72" i="1"/>
  <c r="S72" i="1" s="1"/>
  <c r="T73" i="1"/>
  <c r="S73" i="1" s="1"/>
  <c r="T74" i="1"/>
  <c r="S74" i="1" s="1"/>
  <c r="T75" i="1"/>
  <c r="S75" i="1" s="1"/>
  <c r="T76" i="1"/>
  <c r="S76" i="1" s="1"/>
  <c r="T77" i="1"/>
  <c r="S77" i="1" s="1"/>
  <c r="T78" i="1"/>
  <c r="S78" i="1" s="1"/>
  <c r="T79" i="1"/>
  <c r="S79" i="1" s="1"/>
  <c r="T80" i="1"/>
  <c r="S80" i="1" s="1"/>
  <c r="T81" i="1"/>
  <c r="S81" i="1" s="1"/>
  <c r="T82" i="1"/>
  <c r="S82" i="1" s="1"/>
  <c r="T83" i="1"/>
  <c r="S83" i="1" s="1"/>
  <c r="T84" i="1"/>
  <c r="S84" i="1" s="1"/>
  <c r="T85" i="1"/>
  <c r="S85" i="1" s="1"/>
  <c r="T86" i="1"/>
  <c r="S86" i="1" s="1"/>
  <c r="T87" i="1"/>
  <c r="S87" i="1" s="1"/>
  <c r="T88" i="1"/>
  <c r="S88" i="1" s="1"/>
  <c r="T89" i="1"/>
  <c r="S89" i="1" s="1"/>
  <c r="T90" i="1"/>
  <c r="S90" i="1" s="1"/>
  <c r="T91" i="1"/>
  <c r="S91" i="1" s="1"/>
  <c r="T92" i="1"/>
  <c r="S92" i="1" s="1"/>
  <c r="T93" i="1"/>
  <c r="S93" i="1" s="1"/>
  <c r="T94" i="1"/>
  <c r="S94" i="1" s="1"/>
  <c r="T95" i="1"/>
  <c r="S95" i="1" s="1"/>
  <c r="T96" i="1"/>
  <c r="S96" i="1" s="1"/>
  <c r="T97" i="1"/>
  <c r="S97" i="1" s="1"/>
  <c r="T98" i="1"/>
  <c r="S98" i="1" s="1"/>
  <c r="T99" i="1"/>
  <c r="S99" i="1" s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T100" i="1" s="1"/>
  <c r="S100" i="1" s="1"/>
  <c r="U101" i="1"/>
  <c r="T101" i="1" s="1"/>
  <c r="S101" i="1" s="1"/>
  <c r="U102" i="1"/>
  <c r="T102" i="1" s="1"/>
  <c r="S102" i="1" s="1"/>
  <c r="U103" i="1"/>
  <c r="T103" i="1" s="1"/>
  <c r="S103" i="1" s="1"/>
  <c r="U104" i="1"/>
  <c r="T104" i="1" s="1"/>
  <c r="S104" i="1" s="1"/>
  <c r="U105" i="1"/>
  <c r="T105" i="1" s="1"/>
  <c r="S105" i="1" s="1"/>
  <c r="U106" i="1"/>
  <c r="T106" i="1" s="1"/>
  <c r="S106" i="1" s="1"/>
  <c r="U107" i="1"/>
  <c r="T107" i="1" s="1"/>
  <c r="S107" i="1" s="1"/>
  <c r="U108" i="1"/>
  <c r="T108" i="1" s="1"/>
  <c r="S108" i="1" s="1"/>
  <c r="U109" i="1"/>
  <c r="T109" i="1" s="1"/>
  <c r="S109" i="1" s="1"/>
  <c r="U110" i="1"/>
  <c r="T110" i="1" s="1"/>
  <c r="S110" i="1" s="1"/>
  <c r="U111" i="1"/>
  <c r="T111" i="1" s="1"/>
  <c r="S111" i="1" s="1"/>
  <c r="U112" i="1"/>
  <c r="T112" i="1" s="1"/>
  <c r="S112" i="1" s="1"/>
  <c r="U113" i="1"/>
  <c r="T113" i="1" s="1"/>
  <c r="S113" i="1" s="1"/>
  <c r="U114" i="1"/>
  <c r="T114" i="1" s="1"/>
  <c r="S114" i="1" s="1"/>
  <c r="U115" i="1"/>
  <c r="T115" i="1" s="1"/>
  <c r="S115" i="1" s="1"/>
  <c r="U116" i="1"/>
  <c r="T116" i="1" s="1"/>
  <c r="S116" i="1" s="1"/>
  <c r="U117" i="1"/>
  <c r="T117" i="1" s="1"/>
  <c r="S117" i="1" s="1"/>
  <c r="U118" i="1"/>
  <c r="T118" i="1" s="1"/>
  <c r="S118" i="1" s="1"/>
  <c r="U119" i="1"/>
  <c r="T119" i="1" s="1"/>
  <c r="S119" i="1" s="1"/>
  <c r="U120" i="1"/>
  <c r="T120" i="1" s="1"/>
  <c r="S120" i="1" s="1"/>
  <c r="U121" i="1"/>
  <c r="T121" i="1" s="1"/>
  <c r="S121" i="1" s="1"/>
  <c r="U122" i="1"/>
  <c r="T122" i="1" s="1"/>
  <c r="S122" i="1" s="1"/>
  <c r="U123" i="1"/>
  <c r="T123" i="1" s="1"/>
  <c r="S123" i="1" s="1"/>
  <c r="U124" i="1"/>
  <c r="T124" i="1" s="1"/>
  <c r="S124" i="1" s="1"/>
  <c r="U125" i="1"/>
  <c r="T125" i="1" s="1"/>
  <c r="S125" i="1" s="1"/>
  <c r="U126" i="1"/>
  <c r="T126" i="1" s="1"/>
  <c r="S126" i="1" s="1"/>
  <c r="U127" i="1"/>
  <c r="T127" i="1" s="1"/>
  <c r="S127" i="1" s="1"/>
  <c r="U128" i="1"/>
  <c r="T128" i="1" s="1"/>
  <c r="S128" i="1" s="1"/>
  <c r="U129" i="1"/>
  <c r="T129" i="1" s="1"/>
  <c r="S129" i="1" s="1"/>
  <c r="U130" i="1"/>
  <c r="T130" i="1" s="1"/>
  <c r="S130" i="1" s="1"/>
  <c r="U131" i="1"/>
  <c r="T131" i="1" s="1"/>
  <c r="S131" i="1" s="1"/>
  <c r="U132" i="1"/>
  <c r="T132" i="1" s="1"/>
  <c r="S132" i="1" s="1"/>
  <c r="U133" i="1"/>
  <c r="T133" i="1" s="1"/>
  <c r="S133" i="1" s="1"/>
  <c r="U134" i="1"/>
  <c r="T134" i="1" s="1"/>
  <c r="S134" i="1" s="1"/>
  <c r="U135" i="1"/>
  <c r="T135" i="1" s="1"/>
  <c r="S135" i="1" s="1"/>
  <c r="U136" i="1"/>
  <c r="T136" i="1" s="1"/>
  <c r="S136" i="1" s="1"/>
  <c r="U137" i="1"/>
  <c r="T137" i="1" s="1"/>
  <c r="S137" i="1" s="1"/>
  <c r="U138" i="1"/>
  <c r="T138" i="1" s="1"/>
  <c r="S138" i="1" s="1"/>
  <c r="U139" i="1"/>
  <c r="T139" i="1" s="1"/>
  <c r="S139" i="1" s="1"/>
  <c r="U140" i="1"/>
  <c r="T140" i="1" s="1"/>
  <c r="S140" i="1" s="1"/>
  <c r="U141" i="1"/>
  <c r="T141" i="1" s="1"/>
  <c r="S141" i="1" s="1"/>
  <c r="U142" i="1"/>
  <c r="T142" i="1" s="1"/>
  <c r="S142" i="1" s="1"/>
  <c r="U143" i="1"/>
  <c r="T143" i="1" s="1"/>
  <c r="S143" i="1" s="1"/>
  <c r="U144" i="1"/>
  <c r="T144" i="1" s="1"/>
  <c r="S144" i="1" s="1"/>
  <c r="U145" i="1"/>
  <c r="T145" i="1" s="1"/>
  <c r="S145" i="1" s="1"/>
  <c r="U146" i="1"/>
  <c r="T146" i="1" s="1"/>
  <c r="S146" i="1" s="1"/>
  <c r="U147" i="1"/>
  <c r="T147" i="1" s="1"/>
  <c r="S147" i="1" s="1"/>
  <c r="U148" i="1"/>
  <c r="T148" i="1" s="1"/>
  <c r="S148" i="1" s="1"/>
  <c r="U149" i="1"/>
  <c r="T149" i="1" s="1"/>
  <c r="S149" i="1" s="1"/>
  <c r="U150" i="1"/>
  <c r="T150" i="1" s="1"/>
  <c r="S150" i="1" s="1"/>
  <c r="U151" i="1"/>
  <c r="T151" i="1" s="1"/>
  <c r="S151" i="1" s="1"/>
  <c r="U152" i="1"/>
  <c r="T152" i="1" s="1"/>
  <c r="S152" i="1" s="1"/>
  <c r="U153" i="1"/>
  <c r="T153" i="1" s="1"/>
  <c r="S153" i="1" s="1"/>
  <c r="U154" i="1"/>
  <c r="T154" i="1" s="1"/>
  <c r="S154" i="1" s="1"/>
  <c r="U155" i="1"/>
  <c r="T155" i="1" s="1"/>
  <c r="S155" i="1" s="1"/>
  <c r="U156" i="1"/>
  <c r="T156" i="1" s="1"/>
  <c r="S156" i="1" s="1"/>
  <c r="U157" i="1"/>
  <c r="T157" i="1" s="1"/>
  <c r="S157" i="1" s="1"/>
  <c r="U158" i="1"/>
  <c r="T158" i="1" s="1"/>
  <c r="S158" i="1" s="1"/>
  <c r="U159" i="1"/>
  <c r="T159" i="1" s="1"/>
  <c r="S159" i="1" s="1"/>
  <c r="U160" i="1"/>
  <c r="T160" i="1" s="1"/>
  <c r="S160" i="1" s="1"/>
  <c r="U161" i="1"/>
  <c r="T161" i="1" s="1"/>
  <c r="S161" i="1" s="1"/>
  <c r="U162" i="1"/>
  <c r="T162" i="1" s="1"/>
  <c r="S162" i="1" s="1"/>
  <c r="U163" i="1"/>
  <c r="T163" i="1" s="1"/>
  <c r="S163" i="1" s="1"/>
  <c r="U164" i="1"/>
  <c r="T164" i="1" s="1"/>
  <c r="S164" i="1" s="1"/>
  <c r="U165" i="1"/>
  <c r="T165" i="1" s="1"/>
  <c r="S165" i="1" s="1"/>
  <c r="U166" i="1"/>
  <c r="T166" i="1" s="1"/>
  <c r="S166" i="1" s="1"/>
  <c r="U167" i="1"/>
  <c r="T167" i="1" s="1"/>
  <c r="S167" i="1" s="1"/>
  <c r="U168" i="1"/>
  <c r="T168" i="1" s="1"/>
  <c r="S168" i="1" s="1"/>
  <c r="U169" i="1"/>
  <c r="T169" i="1" s="1"/>
  <c r="S169" i="1" s="1"/>
  <c r="U170" i="1"/>
  <c r="T170" i="1" s="1"/>
  <c r="S170" i="1" s="1"/>
  <c r="U171" i="1"/>
  <c r="T171" i="1" s="1"/>
  <c r="S171" i="1" s="1"/>
  <c r="U172" i="1"/>
  <c r="T172" i="1" s="1"/>
  <c r="S172" i="1" s="1"/>
  <c r="U173" i="1"/>
  <c r="T173" i="1" s="1"/>
  <c r="S173" i="1" s="1"/>
  <c r="U174" i="1"/>
  <c r="T174" i="1" s="1"/>
  <c r="S174" i="1" s="1"/>
  <c r="U175" i="1"/>
  <c r="T175" i="1" s="1"/>
  <c r="S175" i="1" s="1"/>
  <c r="U176" i="1"/>
  <c r="T176" i="1" s="1"/>
  <c r="S176" i="1" s="1"/>
  <c r="U177" i="1"/>
  <c r="T177" i="1" s="1"/>
  <c r="S177" i="1" s="1"/>
  <c r="U178" i="1"/>
  <c r="T178" i="1" s="1"/>
  <c r="S178" i="1" s="1"/>
  <c r="U179" i="1"/>
  <c r="T179" i="1" s="1"/>
  <c r="S179" i="1" s="1"/>
  <c r="U180" i="1"/>
  <c r="T180" i="1" s="1"/>
  <c r="S180" i="1" s="1"/>
  <c r="U181" i="1"/>
  <c r="T181" i="1" s="1"/>
  <c r="S181" i="1" s="1"/>
  <c r="U182" i="1"/>
  <c r="T182" i="1" s="1"/>
  <c r="S182" i="1" s="1"/>
  <c r="U183" i="1"/>
  <c r="T183" i="1" s="1"/>
  <c r="S183" i="1" s="1"/>
  <c r="U184" i="1"/>
  <c r="T184" i="1" s="1"/>
  <c r="S184" i="1" s="1"/>
  <c r="U185" i="1"/>
  <c r="T185" i="1" s="1"/>
  <c r="S185" i="1" s="1"/>
  <c r="U186" i="1"/>
  <c r="T186" i="1" s="1"/>
  <c r="S186" i="1" s="1"/>
  <c r="U187" i="1"/>
  <c r="T187" i="1" s="1"/>
  <c r="S187" i="1" s="1"/>
  <c r="U188" i="1"/>
  <c r="T188" i="1" s="1"/>
  <c r="S188" i="1" s="1"/>
  <c r="U189" i="1"/>
  <c r="T189" i="1" s="1"/>
  <c r="S189" i="1" s="1"/>
  <c r="U190" i="1"/>
  <c r="T190" i="1" s="1"/>
  <c r="S190" i="1" s="1"/>
  <c r="U191" i="1"/>
  <c r="T191" i="1" s="1"/>
  <c r="S191" i="1" s="1"/>
  <c r="U192" i="1"/>
  <c r="T192" i="1" s="1"/>
  <c r="S192" i="1" s="1"/>
  <c r="U193" i="1"/>
  <c r="T193" i="1" s="1"/>
  <c r="S193" i="1" s="1"/>
  <c r="U194" i="1"/>
  <c r="T194" i="1" s="1"/>
  <c r="S194" i="1" s="1"/>
  <c r="U195" i="1"/>
  <c r="T195" i="1" s="1"/>
  <c r="S195" i="1" s="1"/>
  <c r="U196" i="1"/>
  <c r="T196" i="1" s="1"/>
  <c r="S196" i="1" s="1"/>
  <c r="U197" i="1"/>
  <c r="T197" i="1" s="1"/>
  <c r="S197" i="1" s="1"/>
  <c r="U198" i="1"/>
  <c r="T198" i="1" s="1"/>
  <c r="S198" i="1" s="1"/>
  <c r="U199" i="1"/>
  <c r="T199" i="1" s="1"/>
  <c r="S199" i="1" s="1"/>
  <c r="U200" i="1"/>
  <c r="T200" i="1" s="1"/>
  <c r="S200" i="1" s="1"/>
  <c r="U201" i="1"/>
  <c r="T201" i="1" s="1"/>
  <c r="S201" i="1" s="1"/>
  <c r="U202" i="1"/>
  <c r="T202" i="1" s="1"/>
  <c r="S202" i="1" s="1"/>
  <c r="U203" i="1"/>
  <c r="T203" i="1" s="1"/>
  <c r="S203" i="1" s="1"/>
  <c r="U204" i="1"/>
  <c r="T204" i="1" s="1"/>
  <c r="S204" i="1" s="1"/>
  <c r="U205" i="1"/>
  <c r="T205" i="1" s="1"/>
  <c r="S205" i="1" s="1"/>
  <c r="U206" i="1"/>
  <c r="T206" i="1" s="1"/>
  <c r="S206" i="1" s="1"/>
  <c r="U207" i="1"/>
  <c r="T207" i="1" s="1"/>
  <c r="S207" i="1" s="1"/>
  <c r="U208" i="1"/>
  <c r="T208" i="1" s="1"/>
  <c r="S208" i="1" s="1"/>
  <c r="U209" i="1"/>
  <c r="T209" i="1" s="1"/>
  <c r="S209" i="1" s="1"/>
  <c r="U210" i="1"/>
  <c r="T210" i="1" s="1"/>
  <c r="S210" i="1" s="1"/>
  <c r="U211" i="1"/>
  <c r="T211" i="1" s="1"/>
  <c r="S211" i="1" s="1"/>
  <c r="U212" i="1"/>
  <c r="T212" i="1" s="1"/>
  <c r="S212" i="1" s="1"/>
  <c r="U213" i="1"/>
  <c r="T213" i="1" s="1"/>
  <c r="S213" i="1" s="1"/>
  <c r="U214" i="1"/>
  <c r="T214" i="1" s="1"/>
  <c r="S214" i="1" s="1"/>
  <c r="U215" i="1"/>
  <c r="T215" i="1" s="1"/>
  <c r="S215" i="1" s="1"/>
  <c r="U216" i="1"/>
  <c r="T216" i="1" s="1"/>
  <c r="S216" i="1" s="1"/>
  <c r="U217" i="1"/>
  <c r="T217" i="1" s="1"/>
  <c r="S217" i="1" s="1"/>
  <c r="U218" i="1"/>
  <c r="T218" i="1" s="1"/>
  <c r="S218" i="1" s="1"/>
  <c r="U219" i="1"/>
  <c r="T219" i="1" s="1"/>
  <c r="S219" i="1" s="1"/>
  <c r="U220" i="1"/>
  <c r="T220" i="1" s="1"/>
  <c r="S220" i="1" s="1"/>
  <c r="U221" i="1"/>
  <c r="T221" i="1" s="1"/>
  <c r="S221" i="1" s="1"/>
  <c r="U222" i="1"/>
  <c r="T222" i="1" s="1"/>
  <c r="S222" i="1" s="1"/>
  <c r="U223" i="1"/>
  <c r="T223" i="1" s="1"/>
  <c r="S223" i="1" s="1"/>
  <c r="U224" i="1"/>
  <c r="T224" i="1" s="1"/>
  <c r="S224" i="1" s="1"/>
  <c r="U225" i="1"/>
  <c r="T225" i="1" s="1"/>
  <c r="S225" i="1" s="1"/>
  <c r="U226" i="1"/>
  <c r="T226" i="1" s="1"/>
  <c r="S226" i="1" s="1"/>
  <c r="U227" i="1"/>
  <c r="T227" i="1" s="1"/>
  <c r="S227" i="1" s="1"/>
  <c r="U228" i="1"/>
  <c r="T228" i="1" s="1"/>
  <c r="S228" i="1" s="1"/>
  <c r="U229" i="1"/>
  <c r="T229" i="1" s="1"/>
  <c r="S229" i="1" s="1"/>
  <c r="U230" i="1"/>
  <c r="T230" i="1" s="1"/>
  <c r="S230" i="1" s="1"/>
  <c r="U231" i="1"/>
  <c r="T231" i="1" s="1"/>
  <c r="S231" i="1" s="1"/>
  <c r="U232" i="1"/>
  <c r="T232" i="1" s="1"/>
  <c r="S232" i="1" s="1"/>
  <c r="U233" i="1"/>
  <c r="T233" i="1" s="1"/>
  <c r="S233" i="1" s="1"/>
  <c r="U234" i="1"/>
  <c r="T234" i="1" s="1"/>
  <c r="S234" i="1" s="1"/>
  <c r="U235" i="1"/>
  <c r="T235" i="1" s="1"/>
  <c r="S235" i="1" s="1"/>
  <c r="U236" i="1"/>
  <c r="T236" i="1" s="1"/>
  <c r="S236" i="1" s="1"/>
  <c r="U237" i="1"/>
  <c r="T237" i="1" s="1"/>
  <c r="S237" i="1" s="1"/>
  <c r="U238" i="1"/>
  <c r="T238" i="1" s="1"/>
  <c r="S238" i="1" s="1"/>
  <c r="U239" i="1"/>
  <c r="T239" i="1" s="1"/>
  <c r="S239" i="1" s="1"/>
  <c r="U240" i="1"/>
  <c r="T240" i="1" s="1"/>
  <c r="S240" i="1" s="1"/>
  <c r="U241" i="1"/>
  <c r="T241" i="1" s="1"/>
  <c r="S241" i="1" s="1"/>
  <c r="U242" i="1"/>
  <c r="T242" i="1" s="1"/>
  <c r="S242" i="1" s="1"/>
  <c r="U243" i="1"/>
  <c r="T243" i="1" s="1"/>
  <c r="S243" i="1" s="1"/>
  <c r="U244" i="1"/>
  <c r="T244" i="1" s="1"/>
  <c r="S244" i="1" s="1"/>
  <c r="U245" i="1"/>
  <c r="T245" i="1" s="1"/>
  <c r="S245" i="1" s="1"/>
  <c r="U246" i="1"/>
  <c r="T246" i="1" s="1"/>
  <c r="S246" i="1" s="1"/>
  <c r="U247" i="1"/>
  <c r="T247" i="1" s="1"/>
  <c r="S247" i="1" s="1"/>
  <c r="U248" i="1"/>
  <c r="T248" i="1" s="1"/>
  <c r="S248" i="1" s="1"/>
  <c r="U249" i="1"/>
  <c r="T249" i="1" s="1"/>
  <c r="S249" i="1" s="1"/>
  <c r="U250" i="1"/>
  <c r="T250" i="1" s="1"/>
  <c r="S250" i="1" s="1"/>
  <c r="U251" i="1"/>
  <c r="T251" i="1" s="1"/>
  <c r="S251" i="1" s="1"/>
  <c r="U252" i="1"/>
  <c r="T252" i="1" s="1"/>
  <c r="S252" i="1" s="1"/>
  <c r="U253" i="1"/>
  <c r="T253" i="1" s="1"/>
  <c r="S253" i="1" s="1"/>
  <c r="U254" i="1"/>
  <c r="T254" i="1" s="1"/>
  <c r="S254" i="1" s="1"/>
  <c r="U255" i="1"/>
  <c r="T255" i="1" s="1"/>
  <c r="S255" i="1" s="1"/>
  <c r="U256" i="1"/>
  <c r="T256" i="1" s="1"/>
  <c r="S256" i="1" s="1"/>
  <c r="U257" i="1"/>
  <c r="T257" i="1" s="1"/>
  <c r="S257" i="1" s="1"/>
  <c r="U258" i="1"/>
  <c r="T258" i="1" s="1"/>
  <c r="S258" i="1" s="1"/>
  <c r="U259" i="1"/>
  <c r="T259" i="1" s="1"/>
  <c r="S259" i="1" s="1"/>
  <c r="U260" i="1"/>
  <c r="T260" i="1" s="1"/>
  <c r="S260" i="1" s="1"/>
  <c r="U261" i="1"/>
  <c r="T261" i="1" s="1"/>
  <c r="S261" i="1" s="1"/>
  <c r="U262" i="1"/>
  <c r="T262" i="1" s="1"/>
  <c r="S262" i="1" s="1"/>
  <c r="U263" i="1"/>
  <c r="T263" i="1" s="1"/>
  <c r="S263" i="1" s="1"/>
  <c r="U264" i="1"/>
  <c r="T264" i="1" s="1"/>
  <c r="S264" i="1" s="1"/>
  <c r="U265" i="1"/>
  <c r="T265" i="1" s="1"/>
  <c r="S265" i="1" s="1"/>
  <c r="U266" i="1"/>
  <c r="T266" i="1" s="1"/>
  <c r="S266" i="1" s="1"/>
  <c r="U267" i="1"/>
  <c r="T267" i="1" s="1"/>
  <c r="S267" i="1" s="1"/>
  <c r="U268" i="1"/>
  <c r="T268" i="1" s="1"/>
  <c r="S268" i="1" s="1"/>
  <c r="U269" i="1"/>
  <c r="T269" i="1" s="1"/>
  <c r="S269" i="1" s="1"/>
  <c r="U270" i="1"/>
  <c r="T270" i="1" s="1"/>
  <c r="S270" i="1" s="1"/>
  <c r="U271" i="1"/>
  <c r="T271" i="1" s="1"/>
  <c r="S271" i="1" s="1"/>
  <c r="U272" i="1"/>
  <c r="T272" i="1" s="1"/>
  <c r="S272" i="1" s="1"/>
  <c r="U273" i="1"/>
  <c r="T273" i="1" s="1"/>
  <c r="S273" i="1" s="1"/>
  <c r="U274" i="1"/>
  <c r="T274" i="1" s="1"/>
  <c r="S274" i="1" s="1"/>
  <c r="U275" i="1"/>
  <c r="T275" i="1" s="1"/>
  <c r="S275" i="1" s="1"/>
  <c r="U276" i="1"/>
  <c r="T276" i="1" s="1"/>
  <c r="S276" i="1" s="1"/>
  <c r="U277" i="1"/>
  <c r="T277" i="1" s="1"/>
  <c r="S277" i="1" s="1"/>
  <c r="U278" i="1"/>
  <c r="T278" i="1" s="1"/>
  <c r="S278" i="1" s="1"/>
  <c r="U279" i="1"/>
  <c r="T279" i="1" s="1"/>
  <c r="S279" i="1" s="1"/>
  <c r="U280" i="1"/>
  <c r="T280" i="1" s="1"/>
  <c r="S280" i="1" s="1"/>
  <c r="U281" i="1"/>
  <c r="T281" i="1" s="1"/>
  <c r="S281" i="1" s="1"/>
  <c r="U282" i="1"/>
  <c r="T282" i="1" s="1"/>
  <c r="S282" i="1" s="1"/>
  <c r="U283" i="1"/>
  <c r="T283" i="1" s="1"/>
  <c r="S283" i="1" s="1"/>
  <c r="U284" i="1"/>
  <c r="T284" i="1" s="1"/>
  <c r="S284" i="1" s="1"/>
  <c r="U285" i="1"/>
  <c r="T285" i="1" s="1"/>
  <c r="S285" i="1" s="1"/>
  <c r="U286" i="1"/>
  <c r="T286" i="1" s="1"/>
  <c r="S286" i="1" s="1"/>
  <c r="U287" i="1"/>
  <c r="T287" i="1" s="1"/>
  <c r="S287" i="1" s="1"/>
  <c r="U288" i="1"/>
  <c r="T288" i="1" s="1"/>
  <c r="S288" i="1" s="1"/>
  <c r="U289" i="1"/>
  <c r="T289" i="1" s="1"/>
  <c r="S289" i="1" s="1"/>
  <c r="U290" i="1"/>
  <c r="T290" i="1" s="1"/>
  <c r="S290" i="1" s="1"/>
  <c r="U291" i="1"/>
  <c r="T291" i="1" s="1"/>
  <c r="S291" i="1" s="1"/>
  <c r="U292" i="1"/>
  <c r="T292" i="1" s="1"/>
  <c r="S292" i="1" s="1"/>
  <c r="U293" i="1"/>
  <c r="T293" i="1" s="1"/>
  <c r="S293" i="1" s="1"/>
  <c r="U294" i="1"/>
  <c r="T294" i="1" s="1"/>
  <c r="S294" i="1" s="1"/>
  <c r="U295" i="1"/>
  <c r="T295" i="1" s="1"/>
  <c r="S295" i="1" s="1"/>
  <c r="U296" i="1"/>
  <c r="T296" i="1" s="1"/>
  <c r="S296" i="1" s="1"/>
  <c r="U297" i="1"/>
  <c r="T297" i="1" s="1"/>
  <c r="S297" i="1" s="1"/>
  <c r="U298" i="1"/>
  <c r="T298" i="1" s="1"/>
  <c r="S298" i="1" s="1"/>
  <c r="U299" i="1"/>
  <c r="T299" i="1" s="1"/>
  <c r="S299" i="1" s="1"/>
  <c r="U300" i="1"/>
  <c r="T300" i="1" s="1"/>
  <c r="S300" i="1" s="1"/>
  <c r="U301" i="1"/>
  <c r="T301" i="1" s="1"/>
  <c r="S301" i="1" s="1"/>
  <c r="U302" i="1"/>
  <c r="T302" i="1" s="1"/>
  <c r="S302" i="1" s="1"/>
  <c r="U303" i="1"/>
  <c r="T303" i="1" s="1"/>
  <c r="S303" i="1" s="1"/>
  <c r="U304" i="1"/>
  <c r="T304" i="1" s="1"/>
  <c r="S304" i="1" s="1"/>
  <c r="U305" i="1"/>
  <c r="T305" i="1" s="1"/>
  <c r="S305" i="1" s="1"/>
  <c r="U306" i="1"/>
  <c r="T306" i="1" s="1"/>
  <c r="S306" i="1" s="1"/>
  <c r="U307" i="1"/>
  <c r="T307" i="1" s="1"/>
  <c r="S307" i="1" s="1"/>
  <c r="U308" i="1"/>
  <c r="T308" i="1" s="1"/>
  <c r="S308" i="1" s="1"/>
  <c r="U309" i="1"/>
  <c r="T309" i="1" s="1"/>
  <c r="S309" i="1" s="1"/>
  <c r="U310" i="1"/>
  <c r="T310" i="1" s="1"/>
  <c r="S310" i="1" s="1"/>
  <c r="U311" i="1"/>
  <c r="T311" i="1" s="1"/>
  <c r="S311" i="1" s="1"/>
  <c r="U312" i="1"/>
  <c r="T312" i="1" s="1"/>
  <c r="S312" i="1" s="1"/>
  <c r="U313" i="1"/>
  <c r="T313" i="1" s="1"/>
  <c r="S313" i="1" s="1"/>
  <c r="U314" i="1"/>
  <c r="T314" i="1" s="1"/>
  <c r="S314" i="1" s="1"/>
  <c r="U315" i="1"/>
  <c r="T315" i="1" s="1"/>
  <c r="S315" i="1" s="1"/>
  <c r="U316" i="1"/>
  <c r="T316" i="1" s="1"/>
  <c r="S316" i="1" s="1"/>
  <c r="U317" i="1"/>
  <c r="T317" i="1" s="1"/>
  <c r="S317" i="1" s="1"/>
  <c r="U318" i="1"/>
  <c r="T318" i="1" s="1"/>
  <c r="S318" i="1" s="1"/>
  <c r="U319" i="1"/>
  <c r="T319" i="1" s="1"/>
  <c r="S319" i="1" s="1"/>
  <c r="U320" i="1"/>
  <c r="T320" i="1" s="1"/>
  <c r="S320" i="1" s="1"/>
  <c r="U321" i="1"/>
  <c r="T321" i="1" s="1"/>
  <c r="S321" i="1" s="1"/>
  <c r="U322" i="1"/>
  <c r="T322" i="1" s="1"/>
  <c r="S322" i="1" s="1"/>
  <c r="U323" i="1"/>
  <c r="T323" i="1" s="1"/>
  <c r="S323" i="1" s="1"/>
  <c r="U324" i="1"/>
  <c r="T324" i="1" s="1"/>
  <c r="S324" i="1" s="1"/>
  <c r="U325" i="1"/>
  <c r="T325" i="1" s="1"/>
  <c r="S325" i="1" s="1"/>
  <c r="U326" i="1"/>
  <c r="T326" i="1" s="1"/>
  <c r="S326" i="1" s="1"/>
  <c r="U327" i="1"/>
  <c r="T327" i="1" s="1"/>
  <c r="S327" i="1" s="1"/>
  <c r="U328" i="1"/>
  <c r="T328" i="1" s="1"/>
  <c r="S328" i="1" s="1"/>
  <c r="U329" i="1"/>
  <c r="T329" i="1" s="1"/>
  <c r="S329" i="1" s="1"/>
  <c r="U330" i="1"/>
  <c r="T330" i="1" s="1"/>
  <c r="S330" i="1" s="1"/>
  <c r="U331" i="1"/>
  <c r="T331" i="1" s="1"/>
  <c r="S331" i="1" s="1"/>
  <c r="U332" i="1"/>
  <c r="T332" i="1" s="1"/>
  <c r="S332" i="1" s="1"/>
  <c r="U333" i="1"/>
  <c r="T333" i="1" s="1"/>
  <c r="S333" i="1" s="1"/>
  <c r="U334" i="1"/>
  <c r="T334" i="1" s="1"/>
  <c r="S334" i="1" s="1"/>
  <c r="U335" i="1"/>
  <c r="T335" i="1" s="1"/>
  <c r="S335" i="1" s="1"/>
  <c r="U336" i="1"/>
  <c r="T336" i="1" s="1"/>
  <c r="S336" i="1" s="1"/>
  <c r="U337" i="1"/>
  <c r="T337" i="1" s="1"/>
  <c r="S337" i="1" s="1"/>
  <c r="U338" i="1"/>
  <c r="T338" i="1" s="1"/>
  <c r="S338" i="1" s="1"/>
  <c r="U339" i="1"/>
  <c r="T339" i="1" s="1"/>
  <c r="S339" i="1" s="1"/>
  <c r="U340" i="1"/>
  <c r="T340" i="1" s="1"/>
  <c r="S340" i="1" s="1"/>
  <c r="U341" i="1"/>
  <c r="T341" i="1" s="1"/>
  <c r="S341" i="1" s="1"/>
  <c r="U342" i="1"/>
  <c r="T342" i="1" s="1"/>
  <c r="S342" i="1" s="1"/>
  <c r="U343" i="1"/>
  <c r="T343" i="1" s="1"/>
  <c r="S343" i="1" s="1"/>
  <c r="U344" i="1"/>
  <c r="T344" i="1" s="1"/>
  <c r="S344" i="1" s="1"/>
  <c r="U345" i="1"/>
  <c r="T345" i="1" s="1"/>
  <c r="S345" i="1" s="1"/>
  <c r="U346" i="1"/>
  <c r="T346" i="1" s="1"/>
  <c r="S346" i="1" s="1"/>
  <c r="U347" i="1"/>
  <c r="T347" i="1" s="1"/>
  <c r="S347" i="1" s="1"/>
  <c r="U348" i="1"/>
  <c r="T348" i="1" s="1"/>
  <c r="S348" i="1" s="1"/>
  <c r="U349" i="1"/>
  <c r="T349" i="1" s="1"/>
  <c r="S349" i="1" s="1"/>
  <c r="U350" i="1"/>
  <c r="T350" i="1" s="1"/>
  <c r="S350" i="1" s="1"/>
  <c r="U351" i="1"/>
  <c r="T351" i="1" s="1"/>
  <c r="S351" i="1" s="1"/>
  <c r="U352" i="1"/>
  <c r="T352" i="1" s="1"/>
  <c r="S352" i="1" s="1"/>
  <c r="U353" i="1"/>
  <c r="T353" i="1" s="1"/>
  <c r="S353" i="1" s="1"/>
  <c r="U354" i="1"/>
  <c r="T354" i="1" s="1"/>
  <c r="S354" i="1" s="1"/>
  <c r="U355" i="1"/>
  <c r="T355" i="1" s="1"/>
  <c r="S355" i="1" s="1"/>
  <c r="U356" i="1"/>
  <c r="T356" i="1" s="1"/>
  <c r="S356" i="1" s="1"/>
  <c r="U357" i="1"/>
  <c r="T357" i="1" s="1"/>
  <c r="S357" i="1" s="1"/>
  <c r="U358" i="1"/>
  <c r="T358" i="1" s="1"/>
  <c r="S358" i="1" s="1"/>
  <c r="U359" i="1"/>
  <c r="T359" i="1" s="1"/>
  <c r="S359" i="1" s="1"/>
  <c r="U360" i="1"/>
  <c r="T360" i="1" s="1"/>
  <c r="S360" i="1" s="1"/>
  <c r="U361" i="1"/>
  <c r="T361" i="1" s="1"/>
  <c r="S361" i="1" s="1"/>
  <c r="U362" i="1"/>
  <c r="T362" i="1" s="1"/>
  <c r="S362" i="1" s="1"/>
  <c r="U363" i="1"/>
  <c r="T363" i="1" s="1"/>
  <c r="S363" i="1" s="1"/>
  <c r="U364" i="1"/>
  <c r="T364" i="1" s="1"/>
  <c r="S364" i="1" s="1"/>
  <c r="U365" i="1"/>
  <c r="T365" i="1" s="1"/>
  <c r="S365" i="1" s="1"/>
  <c r="U366" i="1"/>
  <c r="T366" i="1" s="1"/>
  <c r="S366" i="1" s="1"/>
  <c r="U367" i="1"/>
  <c r="T367" i="1" s="1"/>
  <c r="S367" i="1" s="1"/>
  <c r="U368" i="1"/>
  <c r="T368" i="1" s="1"/>
  <c r="S368" i="1" s="1"/>
  <c r="U369" i="1"/>
  <c r="T369" i="1" s="1"/>
  <c r="S369" i="1" s="1"/>
  <c r="U370" i="1"/>
  <c r="T370" i="1" s="1"/>
  <c r="S370" i="1" s="1"/>
  <c r="U371" i="1"/>
  <c r="T371" i="1" s="1"/>
  <c r="S371" i="1" s="1"/>
  <c r="U372" i="1"/>
  <c r="T372" i="1" s="1"/>
  <c r="S372" i="1" s="1"/>
  <c r="U373" i="1"/>
  <c r="T373" i="1" s="1"/>
  <c r="S373" i="1" s="1"/>
  <c r="U374" i="1"/>
  <c r="T374" i="1" s="1"/>
  <c r="S374" i="1" s="1"/>
  <c r="U375" i="1"/>
  <c r="T375" i="1" s="1"/>
  <c r="S375" i="1" s="1"/>
  <c r="U376" i="1"/>
  <c r="T376" i="1" s="1"/>
  <c r="S376" i="1" s="1"/>
  <c r="U377" i="1"/>
  <c r="T377" i="1" s="1"/>
  <c r="S377" i="1" s="1"/>
  <c r="U378" i="1"/>
  <c r="T378" i="1" s="1"/>
  <c r="S378" i="1" s="1"/>
  <c r="U379" i="1"/>
  <c r="T379" i="1" s="1"/>
  <c r="S379" i="1" s="1"/>
  <c r="U380" i="1"/>
  <c r="T380" i="1" s="1"/>
  <c r="S380" i="1" s="1"/>
  <c r="U381" i="1"/>
  <c r="T381" i="1" s="1"/>
  <c r="S381" i="1" s="1"/>
  <c r="U382" i="1"/>
  <c r="T382" i="1" s="1"/>
  <c r="S382" i="1" s="1"/>
  <c r="U383" i="1"/>
  <c r="T383" i="1" s="1"/>
  <c r="S383" i="1" s="1"/>
  <c r="U384" i="1"/>
  <c r="T384" i="1" s="1"/>
  <c r="S384" i="1" s="1"/>
  <c r="U385" i="1"/>
  <c r="T385" i="1" s="1"/>
  <c r="S385" i="1" s="1"/>
  <c r="U386" i="1"/>
  <c r="T386" i="1" s="1"/>
  <c r="S386" i="1" s="1"/>
  <c r="U387" i="1"/>
  <c r="T387" i="1" s="1"/>
  <c r="S387" i="1" s="1"/>
  <c r="U388" i="1"/>
  <c r="T388" i="1" s="1"/>
  <c r="S388" i="1" s="1"/>
  <c r="U389" i="1"/>
  <c r="T389" i="1" s="1"/>
  <c r="S389" i="1" s="1"/>
  <c r="U390" i="1"/>
  <c r="T390" i="1" s="1"/>
  <c r="S390" i="1" s="1"/>
  <c r="U391" i="1"/>
  <c r="T391" i="1" s="1"/>
  <c r="S391" i="1" s="1"/>
  <c r="U392" i="1"/>
  <c r="T392" i="1" s="1"/>
  <c r="S392" i="1" s="1"/>
  <c r="U393" i="1"/>
  <c r="T393" i="1" s="1"/>
  <c r="S393" i="1" s="1"/>
  <c r="U394" i="1"/>
  <c r="T394" i="1" s="1"/>
  <c r="S394" i="1" s="1"/>
  <c r="U395" i="1"/>
  <c r="T395" i="1" s="1"/>
  <c r="S395" i="1" s="1"/>
  <c r="U396" i="1"/>
  <c r="T396" i="1" s="1"/>
  <c r="S396" i="1" s="1"/>
  <c r="U397" i="1"/>
  <c r="T397" i="1" s="1"/>
  <c r="S397" i="1" s="1"/>
  <c r="U398" i="1"/>
  <c r="T398" i="1" s="1"/>
  <c r="S398" i="1" s="1"/>
  <c r="U399" i="1"/>
  <c r="T399" i="1" s="1"/>
  <c r="S399" i="1" s="1"/>
  <c r="U400" i="1"/>
  <c r="T400" i="1" s="1"/>
  <c r="S400" i="1" s="1"/>
  <c r="U401" i="1"/>
  <c r="T401" i="1" s="1"/>
  <c r="S401" i="1" s="1"/>
  <c r="U402" i="1"/>
  <c r="T402" i="1" s="1"/>
  <c r="S402" i="1" s="1"/>
  <c r="U403" i="1"/>
  <c r="T403" i="1" s="1"/>
  <c r="S403" i="1" s="1"/>
  <c r="U404" i="1"/>
  <c r="T404" i="1" s="1"/>
  <c r="S404" i="1" s="1"/>
  <c r="U405" i="1"/>
  <c r="T405" i="1" s="1"/>
  <c r="S405" i="1" s="1"/>
  <c r="U406" i="1"/>
  <c r="T406" i="1" s="1"/>
  <c r="S406" i="1" s="1"/>
  <c r="U407" i="1"/>
  <c r="T407" i="1" s="1"/>
  <c r="S407" i="1" s="1"/>
  <c r="U408" i="1"/>
  <c r="T408" i="1" s="1"/>
  <c r="S408" i="1" s="1"/>
  <c r="U409" i="1"/>
  <c r="T409" i="1" s="1"/>
  <c r="S409" i="1" s="1"/>
  <c r="U410" i="1"/>
  <c r="T410" i="1" s="1"/>
  <c r="S410" i="1" s="1"/>
  <c r="U411" i="1"/>
  <c r="T411" i="1" s="1"/>
  <c r="S411" i="1" s="1"/>
  <c r="U412" i="1"/>
  <c r="T412" i="1" s="1"/>
  <c r="S412" i="1" s="1"/>
  <c r="U413" i="1"/>
  <c r="T413" i="1" s="1"/>
  <c r="S413" i="1" s="1"/>
  <c r="U414" i="1"/>
  <c r="T414" i="1" s="1"/>
  <c r="S414" i="1" s="1"/>
  <c r="U415" i="1"/>
  <c r="T415" i="1" s="1"/>
  <c r="S415" i="1" s="1"/>
  <c r="U416" i="1"/>
  <c r="T416" i="1" s="1"/>
  <c r="S416" i="1" s="1"/>
  <c r="U417" i="1"/>
  <c r="T417" i="1" s="1"/>
  <c r="S417" i="1" s="1"/>
  <c r="U418" i="1"/>
  <c r="T418" i="1" s="1"/>
  <c r="S418" i="1" s="1"/>
  <c r="U419" i="1"/>
  <c r="T419" i="1" s="1"/>
  <c r="S419" i="1" s="1"/>
  <c r="U420" i="1"/>
  <c r="T420" i="1" s="1"/>
  <c r="S420" i="1" s="1"/>
  <c r="U421" i="1"/>
  <c r="T421" i="1" s="1"/>
  <c r="S421" i="1" s="1"/>
  <c r="U422" i="1"/>
  <c r="T422" i="1" s="1"/>
  <c r="S422" i="1" s="1"/>
  <c r="U423" i="1"/>
  <c r="T423" i="1" s="1"/>
  <c r="S423" i="1" s="1"/>
  <c r="U424" i="1"/>
  <c r="T424" i="1" s="1"/>
  <c r="S424" i="1" s="1"/>
  <c r="U425" i="1"/>
  <c r="T425" i="1" s="1"/>
  <c r="S425" i="1" s="1"/>
  <c r="U426" i="1"/>
  <c r="T426" i="1" s="1"/>
  <c r="S426" i="1" s="1"/>
  <c r="U427" i="1"/>
  <c r="T427" i="1" s="1"/>
  <c r="S427" i="1" s="1"/>
  <c r="U428" i="1"/>
  <c r="T428" i="1" s="1"/>
  <c r="S428" i="1" s="1"/>
  <c r="U429" i="1"/>
  <c r="T429" i="1" s="1"/>
  <c r="S429" i="1" s="1"/>
  <c r="U430" i="1"/>
  <c r="T430" i="1" s="1"/>
  <c r="S430" i="1" s="1"/>
  <c r="U431" i="1"/>
  <c r="T431" i="1" s="1"/>
  <c r="S431" i="1" s="1"/>
  <c r="U432" i="1"/>
  <c r="T432" i="1" s="1"/>
  <c r="S432" i="1" s="1"/>
  <c r="U433" i="1"/>
  <c r="T433" i="1" s="1"/>
  <c r="S433" i="1" s="1"/>
  <c r="U434" i="1"/>
  <c r="T434" i="1" s="1"/>
  <c r="S434" i="1" s="1"/>
  <c r="U435" i="1"/>
  <c r="T435" i="1" s="1"/>
  <c r="S435" i="1" s="1"/>
  <c r="U436" i="1"/>
  <c r="T436" i="1" s="1"/>
  <c r="S436" i="1" s="1"/>
  <c r="U437" i="1"/>
  <c r="T437" i="1" s="1"/>
  <c r="S437" i="1" s="1"/>
  <c r="U438" i="1"/>
  <c r="T438" i="1" s="1"/>
  <c r="S438" i="1" s="1"/>
  <c r="U439" i="1"/>
  <c r="T439" i="1" s="1"/>
  <c r="S439" i="1" s="1"/>
  <c r="U440" i="1"/>
  <c r="T440" i="1" s="1"/>
  <c r="S440" i="1" s="1"/>
  <c r="U441" i="1"/>
  <c r="T441" i="1" s="1"/>
  <c r="S441" i="1" s="1"/>
  <c r="U442" i="1"/>
  <c r="T442" i="1" s="1"/>
  <c r="S442" i="1" s="1"/>
  <c r="U443" i="1"/>
  <c r="T443" i="1" s="1"/>
  <c r="S443" i="1" s="1"/>
  <c r="U444" i="1"/>
  <c r="T444" i="1" s="1"/>
  <c r="S444" i="1" s="1"/>
  <c r="U445" i="1"/>
  <c r="T445" i="1" s="1"/>
  <c r="S445" i="1" s="1"/>
  <c r="U446" i="1"/>
  <c r="T446" i="1" s="1"/>
  <c r="S446" i="1" s="1"/>
  <c r="U447" i="1"/>
  <c r="T447" i="1" s="1"/>
  <c r="S447" i="1" s="1"/>
  <c r="U448" i="1"/>
  <c r="T448" i="1" s="1"/>
  <c r="S448" i="1" s="1"/>
  <c r="U449" i="1"/>
  <c r="T449" i="1" s="1"/>
  <c r="S449" i="1" s="1"/>
  <c r="U450" i="1"/>
  <c r="T450" i="1" s="1"/>
  <c r="S450" i="1" s="1"/>
  <c r="U451" i="1"/>
  <c r="T451" i="1" s="1"/>
  <c r="S451" i="1" s="1"/>
  <c r="U452" i="1"/>
  <c r="T452" i="1" s="1"/>
  <c r="S452" i="1" s="1"/>
  <c r="U453" i="1"/>
  <c r="T453" i="1" s="1"/>
  <c r="S453" i="1" s="1"/>
  <c r="U454" i="1"/>
  <c r="T454" i="1" s="1"/>
  <c r="S454" i="1" s="1"/>
  <c r="U455" i="1"/>
  <c r="T455" i="1" s="1"/>
  <c r="S455" i="1" s="1"/>
  <c r="U456" i="1"/>
  <c r="T456" i="1" s="1"/>
  <c r="S456" i="1" s="1"/>
  <c r="U457" i="1"/>
  <c r="T457" i="1" s="1"/>
  <c r="S457" i="1" s="1"/>
  <c r="U458" i="1"/>
  <c r="T458" i="1" s="1"/>
  <c r="S458" i="1" s="1"/>
  <c r="U459" i="1"/>
  <c r="T459" i="1" s="1"/>
  <c r="S459" i="1" s="1"/>
  <c r="U460" i="1"/>
  <c r="T460" i="1" s="1"/>
  <c r="S460" i="1" s="1"/>
  <c r="U461" i="1"/>
  <c r="T461" i="1" s="1"/>
  <c r="S461" i="1" s="1"/>
  <c r="U462" i="1"/>
  <c r="T462" i="1" s="1"/>
  <c r="S462" i="1" s="1"/>
  <c r="U463" i="1"/>
  <c r="T463" i="1" s="1"/>
  <c r="S463" i="1" s="1"/>
  <c r="U464" i="1"/>
  <c r="T464" i="1" s="1"/>
  <c r="S464" i="1" s="1"/>
  <c r="U465" i="1"/>
  <c r="T465" i="1" s="1"/>
  <c r="S465" i="1" s="1"/>
  <c r="U466" i="1"/>
  <c r="T466" i="1" s="1"/>
  <c r="S466" i="1" s="1"/>
  <c r="U467" i="1"/>
  <c r="T467" i="1" s="1"/>
  <c r="S467" i="1" s="1"/>
  <c r="U468" i="1"/>
  <c r="T468" i="1" s="1"/>
  <c r="S468" i="1" s="1"/>
  <c r="U469" i="1"/>
  <c r="T469" i="1" s="1"/>
  <c r="S469" i="1" s="1"/>
  <c r="U470" i="1"/>
  <c r="T470" i="1" s="1"/>
  <c r="S470" i="1" s="1"/>
  <c r="U471" i="1"/>
  <c r="T471" i="1" s="1"/>
  <c r="S471" i="1" s="1"/>
  <c r="U472" i="1"/>
  <c r="T472" i="1" s="1"/>
  <c r="S472" i="1" s="1"/>
  <c r="U473" i="1"/>
  <c r="T473" i="1" s="1"/>
  <c r="S473" i="1" s="1"/>
  <c r="U474" i="1"/>
  <c r="T474" i="1" s="1"/>
  <c r="S474" i="1" s="1"/>
  <c r="U475" i="1"/>
  <c r="T475" i="1" s="1"/>
  <c r="S475" i="1" s="1"/>
  <c r="U476" i="1"/>
  <c r="T476" i="1" s="1"/>
  <c r="S476" i="1" s="1"/>
  <c r="U477" i="1"/>
  <c r="T477" i="1" s="1"/>
  <c r="S477" i="1" s="1"/>
  <c r="U478" i="1"/>
  <c r="T478" i="1" s="1"/>
  <c r="S478" i="1" s="1"/>
  <c r="U479" i="1"/>
  <c r="T479" i="1" s="1"/>
  <c r="S479" i="1" s="1"/>
  <c r="U480" i="1"/>
  <c r="T480" i="1" s="1"/>
  <c r="S480" i="1" s="1"/>
  <c r="U481" i="1"/>
  <c r="T481" i="1" s="1"/>
  <c r="S481" i="1" s="1"/>
  <c r="U482" i="1"/>
  <c r="T482" i="1" s="1"/>
  <c r="S482" i="1" s="1"/>
  <c r="U483" i="1"/>
  <c r="T483" i="1" s="1"/>
  <c r="S483" i="1" s="1"/>
  <c r="U484" i="1"/>
  <c r="T484" i="1" s="1"/>
  <c r="S484" i="1" s="1"/>
  <c r="U485" i="1"/>
  <c r="T485" i="1" s="1"/>
  <c r="S485" i="1" s="1"/>
  <c r="U486" i="1"/>
  <c r="T486" i="1" s="1"/>
  <c r="S486" i="1" s="1"/>
  <c r="U487" i="1"/>
  <c r="T487" i="1" s="1"/>
  <c r="S487" i="1" s="1"/>
  <c r="U488" i="1"/>
  <c r="T488" i="1" s="1"/>
  <c r="S488" i="1" s="1"/>
  <c r="U489" i="1"/>
  <c r="T489" i="1" s="1"/>
  <c r="S489" i="1" s="1"/>
  <c r="U490" i="1"/>
  <c r="T490" i="1" s="1"/>
  <c r="S490" i="1" s="1"/>
  <c r="U491" i="1"/>
  <c r="T491" i="1" s="1"/>
  <c r="S491" i="1" s="1"/>
  <c r="U492" i="1"/>
  <c r="T492" i="1" s="1"/>
  <c r="S492" i="1" s="1"/>
  <c r="U493" i="1"/>
  <c r="T493" i="1" s="1"/>
  <c r="S493" i="1" s="1"/>
  <c r="U494" i="1"/>
  <c r="T494" i="1" s="1"/>
  <c r="S494" i="1" s="1"/>
  <c r="U495" i="1"/>
  <c r="T495" i="1" s="1"/>
  <c r="S495" i="1" s="1"/>
  <c r="U496" i="1"/>
  <c r="T496" i="1" s="1"/>
  <c r="S496" i="1" s="1"/>
  <c r="U497" i="1"/>
  <c r="T497" i="1" s="1"/>
  <c r="S497" i="1" s="1"/>
  <c r="U498" i="1"/>
  <c r="T498" i="1" s="1"/>
  <c r="S498" i="1" s="1"/>
  <c r="U499" i="1"/>
  <c r="T499" i="1" s="1"/>
  <c r="S499" i="1" s="1"/>
  <c r="U500" i="1"/>
  <c r="T500" i="1" s="1"/>
  <c r="S500" i="1" s="1"/>
  <c r="U501" i="1"/>
  <c r="T501" i="1" s="1"/>
  <c r="S501" i="1" s="1"/>
  <c r="U502" i="1"/>
  <c r="T502" i="1" s="1"/>
  <c r="S502" i="1" s="1"/>
  <c r="U503" i="1"/>
  <c r="T503" i="1" s="1"/>
  <c r="S503" i="1" s="1"/>
  <c r="U504" i="1"/>
  <c r="T504" i="1" s="1"/>
  <c r="S504" i="1" s="1"/>
  <c r="U505" i="1"/>
  <c r="T505" i="1" s="1"/>
  <c r="S505" i="1" s="1"/>
  <c r="U506" i="1"/>
  <c r="T506" i="1" s="1"/>
  <c r="S506" i="1" s="1"/>
  <c r="U507" i="1"/>
  <c r="T507" i="1" s="1"/>
  <c r="S507" i="1" s="1"/>
  <c r="U508" i="1"/>
  <c r="T508" i="1" s="1"/>
  <c r="S508" i="1" s="1"/>
  <c r="U509" i="1"/>
  <c r="T509" i="1" s="1"/>
  <c r="S509" i="1" s="1"/>
  <c r="U510" i="1"/>
  <c r="T510" i="1" s="1"/>
  <c r="S510" i="1" s="1"/>
  <c r="U511" i="1"/>
  <c r="T511" i="1" s="1"/>
  <c r="S511" i="1" s="1"/>
  <c r="U512" i="1"/>
  <c r="T512" i="1" s="1"/>
  <c r="S512" i="1" s="1"/>
  <c r="U513" i="1"/>
  <c r="T513" i="1" s="1"/>
  <c r="S513" i="1" s="1"/>
  <c r="U514" i="1"/>
  <c r="T514" i="1" s="1"/>
  <c r="S514" i="1" s="1"/>
  <c r="U515" i="1"/>
  <c r="T515" i="1" s="1"/>
  <c r="S515" i="1" s="1"/>
  <c r="U516" i="1"/>
  <c r="T516" i="1" s="1"/>
  <c r="S516" i="1" s="1"/>
  <c r="U517" i="1"/>
  <c r="T517" i="1" s="1"/>
  <c r="S517" i="1" s="1"/>
  <c r="U518" i="1"/>
  <c r="T518" i="1" s="1"/>
  <c r="S518" i="1" s="1"/>
  <c r="U519" i="1"/>
  <c r="T519" i="1" s="1"/>
  <c r="S519" i="1" s="1"/>
  <c r="U520" i="1"/>
  <c r="T520" i="1" s="1"/>
  <c r="S520" i="1" s="1"/>
  <c r="U521" i="1"/>
  <c r="T521" i="1" s="1"/>
  <c r="S521" i="1" s="1"/>
  <c r="U522" i="1"/>
  <c r="T522" i="1" s="1"/>
  <c r="S522" i="1" s="1"/>
  <c r="U523" i="1"/>
  <c r="T523" i="1" s="1"/>
  <c r="S523" i="1" s="1"/>
  <c r="U524" i="1"/>
  <c r="T524" i="1" s="1"/>
  <c r="S524" i="1" s="1"/>
  <c r="U525" i="1"/>
  <c r="T525" i="1" s="1"/>
  <c r="S525" i="1" s="1"/>
  <c r="U526" i="1"/>
  <c r="T526" i="1" s="1"/>
  <c r="S526" i="1" s="1"/>
  <c r="U527" i="1"/>
  <c r="T527" i="1" s="1"/>
  <c r="S527" i="1" s="1"/>
  <c r="U528" i="1"/>
  <c r="T528" i="1" s="1"/>
  <c r="S528" i="1" s="1"/>
  <c r="U529" i="1"/>
  <c r="T529" i="1" s="1"/>
  <c r="S529" i="1" s="1"/>
  <c r="U530" i="1"/>
  <c r="T530" i="1" s="1"/>
  <c r="S530" i="1" s="1"/>
  <c r="U531" i="1"/>
  <c r="T531" i="1" s="1"/>
  <c r="S531" i="1" s="1"/>
  <c r="U532" i="1"/>
  <c r="T532" i="1" s="1"/>
  <c r="S532" i="1" s="1"/>
  <c r="U533" i="1"/>
  <c r="T533" i="1" s="1"/>
  <c r="S533" i="1" s="1"/>
  <c r="U534" i="1"/>
  <c r="T534" i="1" s="1"/>
  <c r="S534" i="1" s="1"/>
  <c r="U535" i="1"/>
  <c r="T535" i="1" s="1"/>
  <c r="S535" i="1" s="1"/>
  <c r="U536" i="1"/>
  <c r="T536" i="1" s="1"/>
  <c r="S536" i="1" s="1"/>
  <c r="U537" i="1"/>
  <c r="T537" i="1" s="1"/>
  <c r="S537" i="1" s="1"/>
  <c r="U538" i="1"/>
  <c r="T538" i="1" s="1"/>
  <c r="S538" i="1" s="1"/>
  <c r="U539" i="1"/>
  <c r="T539" i="1" s="1"/>
  <c r="S539" i="1" s="1"/>
  <c r="U540" i="1"/>
  <c r="T540" i="1" s="1"/>
  <c r="S540" i="1" s="1"/>
  <c r="U541" i="1"/>
  <c r="T541" i="1" s="1"/>
  <c r="S541" i="1" s="1"/>
  <c r="U542" i="1"/>
  <c r="T542" i="1" s="1"/>
  <c r="S542" i="1" s="1"/>
  <c r="U543" i="1"/>
  <c r="T543" i="1" s="1"/>
  <c r="S543" i="1" s="1"/>
  <c r="U544" i="1"/>
  <c r="T544" i="1" s="1"/>
  <c r="S544" i="1" s="1"/>
  <c r="U545" i="1"/>
  <c r="T545" i="1" s="1"/>
  <c r="S545" i="1" s="1"/>
  <c r="U546" i="1"/>
  <c r="T546" i="1" s="1"/>
  <c r="S546" i="1" s="1"/>
  <c r="U547" i="1"/>
  <c r="T547" i="1" s="1"/>
  <c r="S547" i="1" s="1"/>
  <c r="U548" i="1"/>
  <c r="T548" i="1" s="1"/>
  <c r="S548" i="1" s="1"/>
  <c r="U549" i="1"/>
  <c r="T549" i="1" s="1"/>
  <c r="S549" i="1" s="1"/>
  <c r="U550" i="1"/>
  <c r="T550" i="1" s="1"/>
  <c r="S550" i="1" s="1"/>
  <c r="U551" i="1"/>
  <c r="T551" i="1" s="1"/>
  <c r="S551" i="1" s="1"/>
  <c r="U552" i="1"/>
  <c r="T552" i="1" s="1"/>
  <c r="S552" i="1" s="1"/>
  <c r="U553" i="1"/>
  <c r="T553" i="1" s="1"/>
  <c r="S553" i="1" s="1"/>
  <c r="U554" i="1"/>
  <c r="T554" i="1" s="1"/>
  <c r="S554" i="1" s="1"/>
  <c r="U555" i="1"/>
  <c r="T555" i="1" s="1"/>
  <c r="S555" i="1" s="1"/>
  <c r="U556" i="1"/>
  <c r="T556" i="1" s="1"/>
  <c r="S556" i="1" s="1"/>
  <c r="U557" i="1"/>
  <c r="T557" i="1" s="1"/>
  <c r="S557" i="1" s="1"/>
  <c r="U558" i="1"/>
  <c r="T558" i="1" s="1"/>
  <c r="S558" i="1" s="1"/>
  <c r="U559" i="1"/>
  <c r="T559" i="1" s="1"/>
  <c r="S559" i="1" s="1"/>
  <c r="U560" i="1"/>
  <c r="T560" i="1" s="1"/>
  <c r="S560" i="1" s="1"/>
  <c r="U561" i="1"/>
  <c r="T561" i="1" s="1"/>
  <c r="S561" i="1" s="1"/>
  <c r="U562" i="1"/>
  <c r="T562" i="1" s="1"/>
  <c r="S562" i="1" s="1"/>
  <c r="U563" i="1"/>
  <c r="T563" i="1" s="1"/>
  <c r="S563" i="1" s="1"/>
  <c r="U564" i="1"/>
  <c r="T564" i="1" s="1"/>
  <c r="S564" i="1" s="1"/>
  <c r="U565" i="1"/>
  <c r="T565" i="1" s="1"/>
  <c r="S565" i="1" s="1"/>
  <c r="U566" i="1"/>
  <c r="T566" i="1" s="1"/>
  <c r="S566" i="1" s="1"/>
  <c r="U567" i="1"/>
  <c r="T567" i="1" s="1"/>
  <c r="S567" i="1" s="1"/>
  <c r="U568" i="1"/>
  <c r="T568" i="1" s="1"/>
  <c r="S568" i="1" s="1"/>
  <c r="U569" i="1"/>
  <c r="T569" i="1" s="1"/>
  <c r="S569" i="1" s="1"/>
  <c r="U570" i="1"/>
  <c r="T570" i="1" s="1"/>
  <c r="S570" i="1" s="1"/>
  <c r="U571" i="1"/>
  <c r="T571" i="1" s="1"/>
  <c r="S571" i="1" s="1"/>
  <c r="U572" i="1"/>
  <c r="T572" i="1" s="1"/>
  <c r="S572" i="1" s="1"/>
  <c r="U573" i="1"/>
  <c r="T573" i="1" s="1"/>
  <c r="S573" i="1" s="1"/>
  <c r="U574" i="1"/>
  <c r="T574" i="1" s="1"/>
  <c r="S574" i="1" s="1"/>
  <c r="U575" i="1"/>
  <c r="T575" i="1" s="1"/>
  <c r="S575" i="1" s="1"/>
  <c r="U576" i="1"/>
  <c r="T576" i="1" s="1"/>
  <c r="S576" i="1" s="1"/>
  <c r="U577" i="1"/>
  <c r="T577" i="1" s="1"/>
  <c r="S577" i="1" s="1"/>
  <c r="U578" i="1"/>
  <c r="T578" i="1" s="1"/>
  <c r="S578" i="1" s="1"/>
  <c r="U579" i="1"/>
  <c r="T579" i="1" s="1"/>
  <c r="S579" i="1" s="1"/>
  <c r="U580" i="1"/>
  <c r="T580" i="1" s="1"/>
  <c r="S580" i="1" s="1"/>
  <c r="U581" i="1"/>
  <c r="T581" i="1" s="1"/>
  <c r="S581" i="1" s="1"/>
  <c r="U582" i="1"/>
  <c r="T582" i="1" s="1"/>
  <c r="S582" i="1" s="1"/>
  <c r="U583" i="1"/>
  <c r="T583" i="1" s="1"/>
  <c r="S583" i="1" s="1"/>
  <c r="U584" i="1"/>
  <c r="T584" i="1" s="1"/>
  <c r="S584" i="1" s="1"/>
  <c r="U585" i="1"/>
  <c r="T585" i="1" s="1"/>
  <c r="S585" i="1" s="1"/>
  <c r="U586" i="1"/>
  <c r="T586" i="1" s="1"/>
  <c r="S586" i="1" s="1"/>
  <c r="U587" i="1"/>
  <c r="T587" i="1" s="1"/>
  <c r="S587" i="1" s="1"/>
  <c r="U588" i="1"/>
  <c r="T588" i="1" s="1"/>
  <c r="S588" i="1" s="1"/>
  <c r="U589" i="1"/>
  <c r="T589" i="1" s="1"/>
  <c r="S589" i="1" s="1"/>
  <c r="U590" i="1"/>
  <c r="T590" i="1" s="1"/>
  <c r="S590" i="1" s="1"/>
  <c r="U591" i="1"/>
  <c r="T591" i="1" s="1"/>
  <c r="S591" i="1" s="1"/>
  <c r="U592" i="1"/>
  <c r="T592" i="1" s="1"/>
  <c r="S592" i="1" s="1"/>
  <c r="U593" i="1"/>
  <c r="T593" i="1" s="1"/>
  <c r="S593" i="1" s="1"/>
  <c r="U594" i="1"/>
  <c r="T594" i="1" s="1"/>
  <c r="S594" i="1" s="1"/>
  <c r="U595" i="1"/>
  <c r="T595" i="1" s="1"/>
  <c r="S595" i="1" s="1"/>
  <c r="U596" i="1"/>
  <c r="T596" i="1" s="1"/>
  <c r="S596" i="1" s="1"/>
  <c r="U597" i="1"/>
  <c r="T597" i="1" s="1"/>
  <c r="S597" i="1" s="1"/>
  <c r="U598" i="1"/>
  <c r="T598" i="1" s="1"/>
  <c r="S598" i="1" s="1"/>
  <c r="U599" i="1"/>
  <c r="T599" i="1" s="1"/>
  <c r="S599" i="1" s="1"/>
  <c r="U600" i="1"/>
  <c r="T600" i="1" s="1"/>
  <c r="S600" i="1" s="1"/>
  <c r="U601" i="1"/>
  <c r="T601" i="1" s="1"/>
  <c r="S601" i="1" s="1"/>
  <c r="U602" i="1"/>
  <c r="T602" i="1" s="1"/>
  <c r="S602" i="1" s="1"/>
  <c r="U603" i="1"/>
  <c r="T603" i="1" s="1"/>
  <c r="S603" i="1" s="1"/>
  <c r="U604" i="1"/>
  <c r="T604" i="1" s="1"/>
  <c r="S604" i="1" s="1"/>
  <c r="U605" i="1"/>
  <c r="T605" i="1" s="1"/>
  <c r="S605" i="1" s="1"/>
  <c r="U606" i="1"/>
  <c r="T606" i="1" s="1"/>
  <c r="S606" i="1" s="1"/>
  <c r="U607" i="1"/>
  <c r="T607" i="1" s="1"/>
  <c r="S607" i="1" s="1"/>
  <c r="U608" i="1"/>
  <c r="T608" i="1" s="1"/>
  <c r="S608" i="1" s="1"/>
  <c r="U609" i="1"/>
  <c r="T609" i="1" s="1"/>
  <c r="S609" i="1" s="1"/>
  <c r="U610" i="1"/>
  <c r="T610" i="1" s="1"/>
  <c r="S610" i="1" s="1"/>
  <c r="U611" i="1"/>
  <c r="T611" i="1" s="1"/>
  <c r="S611" i="1" s="1"/>
  <c r="U612" i="1"/>
  <c r="T612" i="1" s="1"/>
  <c r="S612" i="1" s="1"/>
  <c r="U613" i="1"/>
  <c r="T613" i="1" s="1"/>
  <c r="S613" i="1" s="1"/>
  <c r="U614" i="1"/>
  <c r="T614" i="1" s="1"/>
  <c r="S614" i="1" s="1"/>
  <c r="U615" i="1"/>
  <c r="T615" i="1" s="1"/>
  <c r="S615" i="1" s="1"/>
  <c r="U616" i="1"/>
  <c r="T616" i="1" s="1"/>
  <c r="S616" i="1" s="1"/>
  <c r="U617" i="1"/>
  <c r="T617" i="1" s="1"/>
  <c r="S617" i="1" s="1"/>
  <c r="U618" i="1"/>
  <c r="T618" i="1" s="1"/>
  <c r="S618" i="1" s="1"/>
  <c r="U619" i="1"/>
  <c r="T619" i="1" s="1"/>
  <c r="S619" i="1" s="1"/>
  <c r="U620" i="1"/>
  <c r="T620" i="1" s="1"/>
  <c r="S620" i="1" s="1"/>
  <c r="U621" i="1"/>
  <c r="T621" i="1" s="1"/>
  <c r="S621" i="1" s="1"/>
  <c r="U622" i="1"/>
  <c r="T622" i="1" s="1"/>
  <c r="S622" i="1" s="1"/>
  <c r="U623" i="1"/>
  <c r="T623" i="1" s="1"/>
  <c r="S623" i="1" s="1"/>
  <c r="U624" i="1"/>
  <c r="T624" i="1" s="1"/>
  <c r="S624" i="1" s="1"/>
  <c r="U625" i="1"/>
  <c r="T625" i="1" s="1"/>
  <c r="S625" i="1" s="1"/>
  <c r="U626" i="1"/>
  <c r="T626" i="1" s="1"/>
  <c r="S626" i="1" s="1"/>
  <c r="U627" i="1"/>
  <c r="T627" i="1" s="1"/>
  <c r="S627" i="1" s="1"/>
  <c r="U628" i="1"/>
  <c r="T628" i="1" s="1"/>
  <c r="S628" i="1" s="1"/>
  <c r="U629" i="1"/>
  <c r="T629" i="1" s="1"/>
  <c r="S629" i="1" s="1"/>
  <c r="U630" i="1"/>
  <c r="T630" i="1" s="1"/>
  <c r="S630" i="1" s="1"/>
  <c r="U631" i="1"/>
  <c r="T631" i="1" s="1"/>
  <c r="S631" i="1" s="1"/>
  <c r="U632" i="1"/>
  <c r="T632" i="1" s="1"/>
  <c r="S632" i="1" s="1"/>
  <c r="U633" i="1"/>
  <c r="T633" i="1" s="1"/>
  <c r="S633" i="1" s="1"/>
  <c r="U634" i="1"/>
  <c r="T634" i="1" s="1"/>
  <c r="S634" i="1" s="1"/>
  <c r="U635" i="1"/>
  <c r="T635" i="1" s="1"/>
  <c r="S635" i="1" s="1"/>
  <c r="U636" i="1"/>
  <c r="T636" i="1" s="1"/>
  <c r="S636" i="1" s="1"/>
  <c r="U637" i="1"/>
  <c r="T637" i="1" s="1"/>
  <c r="S637" i="1" s="1"/>
  <c r="U638" i="1"/>
  <c r="T638" i="1" s="1"/>
  <c r="S638" i="1" s="1"/>
  <c r="U639" i="1"/>
  <c r="T639" i="1" s="1"/>
  <c r="S639" i="1" s="1"/>
  <c r="U640" i="1"/>
  <c r="T640" i="1" s="1"/>
  <c r="S640" i="1" s="1"/>
  <c r="U641" i="1"/>
  <c r="T641" i="1" s="1"/>
  <c r="S641" i="1" s="1"/>
  <c r="U642" i="1"/>
  <c r="T642" i="1" s="1"/>
  <c r="S642" i="1" s="1"/>
  <c r="U643" i="1"/>
  <c r="T643" i="1" s="1"/>
  <c r="S643" i="1" s="1"/>
  <c r="U644" i="1"/>
  <c r="T644" i="1" s="1"/>
  <c r="S644" i="1" s="1"/>
  <c r="U645" i="1"/>
  <c r="T645" i="1" s="1"/>
  <c r="S645" i="1" s="1"/>
  <c r="U646" i="1"/>
  <c r="T646" i="1" s="1"/>
  <c r="S646" i="1" s="1"/>
  <c r="U647" i="1"/>
  <c r="T647" i="1" s="1"/>
  <c r="S647" i="1" s="1"/>
  <c r="U648" i="1"/>
  <c r="T648" i="1" s="1"/>
  <c r="S648" i="1" s="1"/>
  <c r="U649" i="1"/>
  <c r="T649" i="1" s="1"/>
  <c r="S649" i="1" s="1"/>
  <c r="U650" i="1"/>
  <c r="T650" i="1" s="1"/>
  <c r="S650" i="1" s="1"/>
  <c r="U651" i="1"/>
  <c r="T651" i="1" s="1"/>
  <c r="S651" i="1" s="1"/>
  <c r="U652" i="1"/>
  <c r="T652" i="1" s="1"/>
  <c r="S652" i="1" s="1"/>
  <c r="U653" i="1"/>
  <c r="T653" i="1" s="1"/>
  <c r="S653" i="1" s="1"/>
  <c r="U654" i="1"/>
  <c r="T654" i="1" s="1"/>
  <c r="S654" i="1" s="1"/>
  <c r="U655" i="1"/>
  <c r="T655" i="1" s="1"/>
  <c r="S655" i="1" s="1"/>
  <c r="U656" i="1"/>
  <c r="T656" i="1" s="1"/>
  <c r="S656" i="1" s="1"/>
  <c r="U657" i="1"/>
  <c r="T657" i="1" s="1"/>
  <c r="S657" i="1" s="1"/>
  <c r="U658" i="1"/>
  <c r="T658" i="1" s="1"/>
  <c r="S658" i="1" s="1"/>
  <c r="U659" i="1"/>
  <c r="T659" i="1" s="1"/>
  <c r="S659" i="1" s="1"/>
  <c r="U660" i="1"/>
  <c r="T660" i="1" s="1"/>
  <c r="S660" i="1" s="1"/>
  <c r="U661" i="1"/>
  <c r="T661" i="1" s="1"/>
  <c r="S661" i="1" s="1"/>
  <c r="U662" i="1"/>
  <c r="T662" i="1" s="1"/>
  <c r="S662" i="1" s="1"/>
  <c r="U663" i="1"/>
  <c r="T663" i="1" s="1"/>
  <c r="S663" i="1" s="1"/>
  <c r="U664" i="1"/>
  <c r="T664" i="1" s="1"/>
  <c r="S664" i="1" s="1"/>
  <c r="U665" i="1"/>
  <c r="T665" i="1" s="1"/>
  <c r="S665" i="1" s="1"/>
  <c r="U666" i="1"/>
  <c r="T666" i="1" s="1"/>
  <c r="S666" i="1" s="1"/>
  <c r="U667" i="1"/>
  <c r="T667" i="1" s="1"/>
  <c r="S667" i="1" s="1"/>
  <c r="U668" i="1"/>
  <c r="T668" i="1" s="1"/>
  <c r="S668" i="1" s="1"/>
  <c r="U669" i="1"/>
  <c r="T669" i="1" s="1"/>
  <c r="S669" i="1" s="1"/>
  <c r="U670" i="1"/>
  <c r="T670" i="1" s="1"/>
  <c r="S670" i="1" s="1"/>
  <c r="U671" i="1"/>
  <c r="T671" i="1" s="1"/>
  <c r="S671" i="1" s="1"/>
  <c r="U672" i="1"/>
  <c r="T672" i="1" s="1"/>
  <c r="S672" i="1" s="1"/>
  <c r="U673" i="1"/>
  <c r="T673" i="1" s="1"/>
  <c r="S673" i="1" s="1"/>
  <c r="U674" i="1"/>
  <c r="T674" i="1" s="1"/>
  <c r="S674" i="1" s="1"/>
  <c r="U675" i="1"/>
  <c r="T675" i="1" s="1"/>
  <c r="S675" i="1" s="1"/>
  <c r="U676" i="1"/>
  <c r="T676" i="1" s="1"/>
  <c r="S676" i="1" s="1"/>
  <c r="U677" i="1"/>
  <c r="T677" i="1" s="1"/>
  <c r="S677" i="1" s="1"/>
  <c r="U678" i="1"/>
  <c r="T678" i="1" s="1"/>
  <c r="S678" i="1" s="1"/>
  <c r="U679" i="1"/>
  <c r="T679" i="1" s="1"/>
  <c r="S679" i="1" s="1"/>
  <c r="U680" i="1"/>
  <c r="T680" i="1" s="1"/>
  <c r="S680" i="1" s="1"/>
  <c r="U681" i="1"/>
  <c r="T681" i="1" s="1"/>
  <c r="S681" i="1" s="1"/>
  <c r="U682" i="1"/>
  <c r="T682" i="1" s="1"/>
  <c r="S682" i="1" s="1"/>
  <c r="U683" i="1"/>
  <c r="T683" i="1" s="1"/>
  <c r="S683" i="1" s="1"/>
  <c r="U684" i="1"/>
  <c r="T684" i="1" s="1"/>
  <c r="S684" i="1" s="1"/>
  <c r="U685" i="1"/>
  <c r="T685" i="1" s="1"/>
  <c r="S685" i="1" s="1"/>
  <c r="U686" i="1"/>
  <c r="T686" i="1" s="1"/>
  <c r="S686" i="1" s="1"/>
  <c r="U687" i="1"/>
  <c r="T687" i="1" s="1"/>
  <c r="S687" i="1" s="1"/>
  <c r="U688" i="1"/>
  <c r="T688" i="1" s="1"/>
  <c r="S688" i="1" s="1"/>
  <c r="U689" i="1"/>
  <c r="T689" i="1" s="1"/>
  <c r="S689" i="1" s="1"/>
  <c r="U690" i="1"/>
  <c r="T690" i="1" s="1"/>
  <c r="S690" i="1" s="1"/>
  <c r="U691" i="1"/>
  <c r="T691" i="1" s="1"/>
  <c r="S691" i="1" s="1"/>
  <c r="U692" i="1"/>
  <c r="T692" i="1" s="1"/>
  <c r="S692" i="1" s="1"/>
  <c r="U693" i="1"/>
  <c r="T693" i="1" s="1"/>
  <c r="S693" i="1" s="1"/>
  <c r="U694" i="1"/>
  <c r="T694" i="1" s="1"/>
  <c r="S694" i="1" s="1"/>
  <c r="U695" i="1"/>
  <c r="T695" i="1" s="1"/>
  <c r="S695" i="1" s="1"/>
  <c r="U696" i="1"/>
  <c r="T696" i="1" s="1"/>
  <c r="S696" i="1" s="1"/>
  <c r="U697" i="1"/>
  <c r="T697" i="1" s="1"/>
  <c r="S697" i="1" s="1"/>
  <c r="U698" i="1"/>
  <c r="T698" i="1" s="1"/>
  <c r="S698" i="1" s="1"/>
  <c r="U699" i="1"/>
  <c r="T699" i="1" s="1"/>
  <c r="S699" i="1" s="1"/>
  <c r="U700" i="1"/>
  <c r="T700" i="1" s="1"/>
  <c r="S700" i="1" s="1"/>
  <c r="U701" i="1"/>
  <c r="T701" i="1" s="1"/>
  <c r="S701" i="1" s="1"/>
  <c r="U702" i="1"/>
  <c r="T702" i="1" s="1"/>
  <c r="S702" i="1" s="1"/>
  <c r="U703" i="1"/>
  <c r="T703" i="1" s="1"/>
  <c r="S703" i="1" s="1"/>
  <c r="U704" i="1"/>
  <c r="T704" i="1" s="1"/>
  <c r="S704" i="1" s="1"/>
  <c r="U705" i="1"/>
  <c r="T705" i="1" s="1"/>
  <c r="S705" i="1" s="1"/>
  <c r="U706" i="1"/>
  <c r="T706" i="1" s="1"/>
  <c r="S706" i="1" s="1"/>
  <c r="U707" i="1"/>
  <c r="T707" i="1" s="1"/>
  <c r="S707" i="1" s="1"/>
  <c r="U708" i="1"/>
  <c r="T708" i="1" s="1"/>
  <c r="S708" i="1" s="1"/>
  <c r="U709" i="1"/>
  <c r="T709" i="1" s="1"/>
  <c r="S709" i="1" s="1"/>
  <c r="U710" i="1"/>
  <c r="T710" i="1" s="1"/>
  <c r="S710" i="1" s="1"/>
  <c r="U711" i="1"/>
  <c r="T711" i="1" s="1"/>
  <c r="S711" i="1" s="1"/>
  <c r="U712" i="1"/>
  <c r="T712" i="1" s="1"/>
  <c r="S712" i="1" s="1"/>
  <c r="U713" i="1"/>
  <c r="T713" i="1" s="1"/>
  <c r="S713" i="1" s="1"/>
  <c r="U714" i="1"/>
  <c r="T714" i="1" s="1"/>
  <c r="S714" i="1" s="1"/>
  <c r="U715" i="1"/>
  <c r="T715" i="1" s="1"/>
  <c r="S715" i="1" s="1"/>
  <c r="U716" i="1"/>
  <c r="T716" i="1" s="1"/>
  <c r="S716" i="1" s="1"/>
  <c r="U717" i="1"/>
  <c r="T717" i="1" s="1"/>
  <c r="S717" i="1" s="1"/>
  <c r="U718" i="1"/>
  <c r="T718" i="1" s="1"/>
  <c r="S718" i="1" s="1"/>
  <c r="U719" i="1"/>
  <c r="T719" i="1" s="1"/>
  <c r="S719" i="1" s="1"/>
  <c r="U720" i="1"/>
  <c r="T720" i="1" s="1"/>
  <c r="S720" i="1" s="1"/>
  <c r="U721" i="1"/>
  <c r="T721" i="1" s="1"/>
  <c r="S721" i="1" s="1"/>
  <c r="U722" i="1"/>
  <c r="T722" i="1" s="1"/>
  <c r="S722" i="1" s="1"/>
  <c r="U723" i="1"/>
  <c r="T723" i="1" s="1"/>
  <c r="S723" i="1" s="1"/>
  <c r="U724" i="1"/>
  <c r="T724" i="1" s="1"/>
  <c r="S724" i="1" s="1"/>
  <c r="U725" i="1"/>
  <c r="T725" i="1" s="1"/>
  <c r="S725" i="1" s="1"/>
  <c r="U726" i="1"/>
  <c r="T726" i="1" s="1"/>
  <c r="S726" i="1" s="1"/>
  <c r="U727" i="1"/>
  <c r="T727" i="1" s="1"/>
  <c r="S727" i="1" s="1"/>
  <c r="U728" i="1"/>
  <c r="T728" i="1" s="1"/>
  <c r="S728" i="1" s="1"/>
  <c r="U729" i="1"/>
  <c r="T729" i="1" s="1"/>
  <c r="S729" i="1" s="1"/>
  <c r="U730" i="1"/>
  <c r="T730" i="1" s="1"/>
  <c r="S730" i="1" s="1"/>
  <c r="U731" i="1"/>
  <c r="T731" i="1" s="1"/>
  <c r="S731" i="1" s="1"/>
  <c r="U732" i="1"/>
  <c r="T732" i="1" s="1"/>
  <c r="S732" i="1" s="1"/>
  <c r="U733" i="1"/>
  <c r="T733" i="1" s="1"/>
  <c r="S733" i="1" s="1"/>
  <c r="U734" i="1"/>
  <c r="T734" i="1" s="1"/>
  <c r="S734" i="1" s="1"/>
  <c r="U735" i="1"/>
  <c r="T735" i="1" s="1"/>
  <c r="S735" i="1" s="1"/>
  <c r="U736" i="1"/>
  <c r="T736" i="1" s="1"/>
  <c r="S736" i="1" s="1"/>
  <c r="U737" i="1"/>
  <c r="T737" i="1" s="1"/>
  <c r="S737" i="1" s="1"/>
  <c r="U738" i="1"/>
  <c r="T738" i="1" s="1"/>
  <c r="S738" i="1" s="1"/>
  <c r="U739" i="1"/>
  <c r="T739" i="1" s="1"/>
  <c r="S739" i="1" s="1"/>
  <c r="U740" i="1"/>
  <c r="T740" i="1" s="1"/>
  <c r="S740" i="1" s="1"/>
  <c r="U741" i="1"/>
  <c r="T741" i="1" s="1"/>
  <c r="S741" i="1" s="1"/>
  <c r="U742" i="1"/>
  <c r="T742" i="1" s="1"/>
  <c r="S742" i="1" s="1"/>
  <c r="U743" i="1"/>
  <c r="T743" i="1" s="1"/>
  <c r="S743" i="1" s="1"/>
  <c r="U744" i="1"/>
  <c r="T744" i="1" s="1"/>
  <c r="S744" i="1" s="1"/>
  <c r="U745" i="1"/>
  <c r="T745" i="1" s="1"/>
  <c r="S745" i="1" s="1"/>
  <c r="U746" i="1"/>
  <c r="T746" i="1" s="1"/>
  <c r="S746" i="1" s="1"/>
  <c r="U747" i="1"/>
  <c r="T747" i="1" s="1"/>
  <c r="S747" i="1" s="1"/>
  <c r="U748" i="1"/>
  <c r="T748" i="1" s="1"/>
  <c r="S748" i="1" s="1"/>
  <c r="U749" i="1"/>
  <c r="T749" i="1" s="1"/>
  <c r="S749" i="1" s="1"/>
  <c r="U750" i="1"/>
  <c r="T750" i="1" s="1"/>
  <c r="S750" i="1" s="1"/>
  <c r="U751" i="1"/>
  <c r="T751" i="1" s="1"/>
  <c r="S751" i="1" s="1"/>
  <c r="U752" i="1"/>
  <c r="T752" i="1" s="1"/>
  <c r="S752" i="1" s="1"/>
  <c r="U753" i="1"/>
  <c r="T753" i="1" s="1"/>
  <c r="S753" i="1" s="1"/>
  <c r="U754" i="1"/>
  <c r="T754" i="1" s="1"/>
  <c r="S754" i="1" s="1"/>
  <c r="U755" i="1"/>
  <c r="T755" i="1" s="1"/>
  <c r="S755" i="1" s="1"/>
  <c r="U756" i="1"/>
  <c r="T756" i="1" s="1"/>
  <c r="S756" i="1" s="1"/>
  <c r="U757" i="1"/>
  <c r="T757" i="1" s="1"/>
  <c r="S757" i="1" s="1"/>
  <c r="U758" i="1"/>
  <c r="T758" i="1" s="1"/>
  <c r="S758" i="1" s="1"/>
  <c r="U759" i="1"/>
  <c r="T759" i="1" s="1"/>
  <c r="S759" i="1" s="1"/>
  <c r="U760" i="1"/>
  <c r="T760" i="1" s="1"/>
  <c r="S760" i="1" s="1"/>
  <c r="U761" i="1"/>
  <c r="T761" i="1" s="1"/>
  <c r="S761" i="1" s="1"/>
  <c r="U762" i="1"/>
  <c r="T762" i="1" s="1"/>
  <c r="S762" i="1" s="1"/>
  <c r="U763" i="1"/>
  <c r="T763" i="1" s="1"/>
  <c r="S763" i="1" s="1"/>
  <c r="U764" i="1"/>
  <c r="T764" i="1" s="1"/>
  <c r="S764" i="1" s="1"/>
  <c r="U765" i="1"/>
  <c r="T765" i="1" s="1"/>
  <c r="S765" i="1" s="1"/>
  <c r="U766" i="1"/>
  <c r="T766" i="1" s="1"/>
  <c r="S766" i="1" s="1"/>
  <c r="U767" i="1"/>
  <c r="T767" i="1" s="1"/>
  <c r="S767" i="1" s="1"/>
  <c r="U768" i="1"/>
  <c r="T768" i="1" s="1"/>
  <c r="S768" i="1" s="1"/>
  <c r="U769" i="1"/>
  <c r="T769" i="1" s="1"/>
  <c r="S769" i="1" s="1"/>
  <c r="U770" i="1"/>
  <c r="T770" i="1" s="1"/>
  <c r="S770" i="1" s="1"/>
  <c r="U771" i="1"/>
  <c r="T771" i="1" s="1"/>
  <c r="S771" i="1" s="1"/>
  <c r="U772" i="1"/>
  <c r="T772" i="1" s="1"/>
  <c r="S772" i="1" s="1"/>
  <c r="U773" i="1"/>
  <c r="T773" i="1" s="1"/>
  <c r="S773" i="1" s="1"/>
  <c r="U774" i="1"/>
  <c r="T774" i="1" s="1"/>
  <c r="S774" i="1" s="1"/>
  <c r="U775" i="1"/>
  <c r="T775" i="1" s="1"/>
  <c r="S775" i="1" s="1"/>
  <c r="U776" i="1"/>
  <c r="T776" i="1" s="1"/>
  <c r="S776" i="1" s="1"/>
  <c r="U777" i="1"/>
  <c r="T777" i="1" s="1"/>
  <c r="S777" i="1" s="1"/>
  <c r="U778" i="1"/>
  <c r="T778" i="1" s="1"/>
  <c r="S778" i="1" s="1"/>
  <c r="U779" i="1"/>
  <c r="T779" i="1" s="1"/>
  <c r="S779" i="1" s="1"/>
  <c r="U780" i="1"/>
  <c r="T780" i="1" s="1"/>
  <c r="S780" i="1" s="1"/>
  <c r="U781" i="1"/>
  <c r="T781" i="1" s="1"/>
  <c r="S781" i="1" s="1"/>
  <c r="U782" i="1"/>
  <c r="T782" i="1" s="1"/>
  <c r="S782" i="1" s="1"/>
  <c r="U783" i="1"/>
  <c r="T783" i="1" s="1"/>
  <c r="S783" i="1" s="1"/>
  <c r="U784" i="1"/>
  <c r="T784" i="1" s="1"/>
  <c r="S784" i="1" s="1"/>
  <c r="U785" i="1"/>
  <c r="T785" i="1" s="1"/>
  <c r="S785" i="1" s="1"/>
  <c r="U786" i="1"/>
  <c r="T786" i="1" s="1"/>
  <c r="S786" i="1" s="1"/>
  <c r="U787" i="1"/>
  <c r="T787" i="1" s="1"/>
  <c r="S787" i="1" s="1"/>
  <c r="U788" i="1"/>
  <c r="T788" i="1" s="1"/>
  <c r="S788" i="1" s="1"/>
  <c r="U789" i="1"/>
  <c r="T789" i="1" s="1"/>
  <c r="S789" i="1" s="1"/>
  <c r="U790" i="1"/>
  <c r="T790" i="1" s="1"/>
  <c r="S790" i="1" s="1"/>
  <c r="U791" i="1"/>
  <c r="T791" i="1" s="1"/>
  <c r="S791" i="1" s="1"/>
  <c r="U792" i="1"/>
  <c r="T792" i="1" s="1"/>
  <c r="S792" i="1" s="1"/>
  <c r="U793" i="1"/>
  <c r="T793" i="1" s="1"/>
  <c r="S793" i="1" s="1"/>
  <c r="U794" i="1"/>
  <c r="T794" i="1" s="1"/>
  <c r="S794" i="1" s="1"/>
  <c r="U795" i="1"/>
  <c r="T795" i="1" s="1"/>
  <c r="S795" i="1" s="1"/>
  <c r="U796" i="1"/>
  <c r="T796" i="1" s="1"/>
  <c r="S796" i="1" s="1"/>
  <c r="U797" i="1"/>
  <c r="T797" i="1" s="1"/>
  <c r="S797" i="1" s="1"/>
  <c r="U798" i="1"/>
  <c r="T798" i="1" s="1"/>
  <c r="S798" i="1" s="1"/>
  <c r="U799" i="1"/>
  <c r="T799" i="1" s="1"/>
  <c r="S799" i="1" s="1"/>
  <c r="U800" i="1"/>
  <c r="T800" i="1" s="1"/>
  <c r="S800" i="1" s="1"/>
  <c r="U801" i="1"/>
  <c r="T801" i="1" s="1"/>
  <c r="S801" i="1" s="1"/>
  <c r="U802" i="1"/>
  <c r="T802" i="1" s="1"/>
  <c r="S802" i="1" s="1"/>
  <c r="U803" i="1"/>
  <c r="T803" i="1" s="1"/>
  <c r="S803" i="1" s="1"/>
  <c r="U804" i="1"/>
  <c r="T804" i="1" s="1"/>
  <c r="S804" i="1" s="1"/>
  <c r="U805" i="1"/>
  <c r="T805" i="1" s="1"/>
  <c r="S805" i="1" s="1"/>
  <c r="U806" i="1"/>
  <c r="T806" i="1" s="1"/>
  <c r="S806" i="1" s="1"/>
  <c r="U807" i="1"/>
  <c r="T807" i="1" s="1"/>
  <c r="S807" i="1" s="1"/>
  <c r="U808" i="1"/>
  <c r="T808" i="1" s="1"/>
  <c r="S808" i="1" s="1"/>
  <c r="U809" i="1"/>
  <c r="T809" i="1" s="1"/>
  <c r="S809" i="1" s="1"/>
  <c r="U810" i="1"/>
  <c r="T810" i="1" s="1"/>
  <c r="S810" i="1" s="1"/>
  <c r="U811" i="1"/>
  <c r="T811" i="1" s="1"/>
  <c r="S811" i="1" s="1"/>
  <c r="U812" i="1"/>
  <c r="T812" i="1" s="1"/>
  <c r="S812" i="1" s="1"/>
  <c r="U813" i="1"/>
  <c r="T813" i="1" s="1"/>
  <c r="S813" i="1" s="1"/>
  <c r="U814" i="1"/>
  <c r="T814" i="1" s="1"/>
  <c r="S814" i="1" s="1"/>
  <c r="U815" i="1"/>
  <c r="T815" i="1" s="1"/>
  <c r="S815" i="1" s="1"/>
  <c r="U816" i="1"/>
  <c r="T816" i="1" s="1"/>
  <c r="S816" i="1" s="1"/>
  <c r="U817" i="1"/>
  <c r="T817" i="1" s="1"/>
  <c r="S817" i="1" s="1"/>
  <c r="U818" i="1"/>
  <c r="T818" i="1" s="1"/>
  <c r="S818" i="1" s="1"/>
  <c r="U819" i="1"/>
  <c r="T819" i="1" s="1"/>
  <c r="S819" i="1" s="1"/>
  <c r="U820" i="1"/>
  <c r="T820" i="1" s="1"/>
  <c r="S820" i="1" s="1"/>
  <c r="U821" i="1"/>
  <c r="T821" i="1" s="1"/>
  <c r="S821" i="1" s="1"/>
  <c r="U822" i="1"/>
  <c r="T822" i="1" s="1"/>
  <c r="S822" i="1" s="1"/>
  <c r="U823" i="1"/>
  <c r="T823" i="1" s="1"/>
  <c r="S823" i="1" s="1"/>
  <c r="U824" i="1"/>
  <c r="T824" i="1" s="1"/>
  <c r="S824" i="1" s="1"/>
  <c r="U825" i="1"/>
  <c r="T825" i="1" s="1"/>
  <c r="S825" i="1" s="1"/>
  <c r="U826" i="1"/>
  <c r="T826" i="1" s="1"/>
  <c r="S826" i="1" s="1"/>
  <c r="U827" i="1"/>
  <c r="T827" i="1" s="1"/>
  <c r="S827" i="1" s="1"/>
  <c r="U828" i="1"/>
  <c r="T828" i="1" s="1"/>
  <c r="S828" i="1" s="1"/>
  <c r="U829" i="1"/>
  <c r="T829" i="1" s="1"/>
  <c r="S829" i="1" s="1"/>
  <c r="U830" i="1"/>
  <c r="T830" i="1" s="1"/>
  <c r="S830" i="1" s="1"/>
  <c r="U831" i="1"/>
  <c r="T831" i="1" s="1"/>
  <c r="S831" i="1" s="1"/>
  <c r="U832" i="1"/>
  <c r="T832" i="1" s="1"/>
  <c r="S832" i="1" s="1"/>
  <c r="U833" i="1"/>
  <c r="T833" i="1" s="1"/>
  <c r="S833" i="1" s="1"/>
  <c r="U834" i="1"/>
  <c r="T834" i="1" s="1"/>
  <c r="S834" i="1" s="1"/>
  <c r="U835" i="1"/>
  <c r="T835" i="1" s="1"/>
  <c r="S835" i="1" s="1"/>
  <c r="U836" i="1"/>
  <c r="T836" i="1" s="1"/>
  <c r="S836" i="1" s="1"/>
  <c r="U837" i="1"/>
  <c r="T837" i="1" s="1"/>
  <c r="S837" i="1" s="1"/>
  <c r="U838" i="1"/>
  <c r="T838" i="1" s="1"/>
  <c r="S838" i="1" s="1"/>
  <c r="U839" i="1"/>
  <c r="T839" i="1" s="1"/>
  <c r="S839" i="1" s="1"/>
  <c r="U840" i="1"/>
  <c r="T840" i="1" s="1"/>
  <c r="S840" i="1" s="1"/>
  <c r="U841" i="1"/>
  <c r="T841" i="1" s="1"/>
  <c r="S841" i="1" s="1"/>
  <c r="U842" i="1"/>
  <c r="T842" i="1" s="1"/>
  <c r="S842" i="1" s="1"/>
  <c r="U843" i="1"/>
  <c r="T843" i="1" s="1"/>
  <c r="S843" i="1" s="1"/>
  <c r="U844" i="1"/>
  <c r="T844" i="1" s="1"/>
  <c r="S844" i="1" s="1"/>
  <c r="U845" i="1"/>
  <c r="T845" i="1" s="1"/>
  <c r="S845" i="1" s="1"/>
  <c r="U846" i="1"/>
  <c r="T846" i="1" s="1"/>
  <c r="S846" i="1" s="1"/>
  <c r="U847" i="1"/>
  <c r="T847" i="1" s="1"/>
  <c r="S847" i="1" s="1"/>
  <c r="U848" i="1"/>
  <c r="T848" i="1" s="1"/>
  <c r="S848" i="1" s="1"/>
  <c r="U849" i="1"/>
  <c r="T849" i="1" s="1"/>
  <c r="S849" i="1" s="1"/>
  <c r="U850" i="1"/>
  <c r="T850" i="1" s="1"/>
  <c r="S850" i="1" s="1"/>
  <c r="U851" i="1"/>
  <c r="T851" i="1" s="1"/>
  <c r="S851" i="1" s="1"/>
  <c r="U852" i="1"/>
  <c r="T852" i="1" s="1"/>
  <c r="S852" i="1" s="1"/>
  <c r="U853" i="1"/>
  <c r="T853" i="1" s="1"/>
  <c r="S853" i="1" s="1"/>
  <c r="U854" i="1"/>
  <c r="T854" i="1" s="1"/>
  <c r="S854" i="1" s="1"/>
  <c r="U855" i="1"/>
  <c r="T855" i="1" s="1"/>
  <c r="S855" i="1" s="1"/>
  <c r="U856" i="1"/>
  <c r="T856" i="1" s="1"/>
  <c r="S856" i="1" s="1"/>
  <c r="U857" i="1"/>
  <c r="T857" i="1" s="1"/>
  <c r="S857" i="1" s="1"/>
  <c r="U858" i="1"/>
  <c r="T858" i="1" s="1"/>
  <c r="S858" i="1" s="1"/>
  <c r="U859" i="1"/>
  <c r="T859" i="1" s="1"/>
  <c r="S859" i="1" s="1"/>
  <c r="U860" i="1"/>
  <c r="T860" i="1" s="1"/>
  <c r="S860" i="1" s="1"/>
  <c r="U861" i="1"/>
  <c r="T861" i="1" s="1"/>
  <c r="S861" i="1" s="1"/>
  <c r="U862" i="1"/>
  <c r="T862" i="1" s="1"/>
  <c r="S862" i="1" s="1"/>
  <c r="U863" i="1"/>
  <c r="T863" i="1" s="1"/>
  <c r="S863" i="1" s="1"/>
  <c r="U864" i="1"/>
  <c r="T864" i="1" s="1"/>
  <c r="S864" i="1" s="1"/>
  <c r="U865" i="1"/>
  <c r="T865" i="1" s="1"/>
  <c r="S865" i="1" s="1"/>
  <c r="U866" i="1"/>
  <c r="T866" i="1" s="1"/>
  <c r="S866" i="1" s="1"/>
  <c r="U867" i="1"/>
  <c r="T867" i="1" s="1"/>
  <c r="S867" i="1" s="1"/>
  <c r="U868" i="1"/>
  <c r="T868" i="1" s="1"/>
  <c r="S868" i="1" s="1"/>
  <c r="U869" i="1"/>
  <c r="T869" i="1" s="1"/>
  <c r="S869" i="1" s="1"/>
  <c r="U870" i="1"/>
  <c r="T870" i="1" s="1"/>
  <c r="S870" i="1" s="1"/>
  <c r="U871" i="1"/>
  <c r="T871" i="1" s="1"/>
  <c r="S871" i="1" s="1"/>
  <c r="U872" i="1"/>
  <c r="T872" i="1" s="1"/>
  <c r="S872" i="1" s="1"/>
  <c r="U873" i="1"/>
  <c r="T873" i="1" s="1"/>
  <c r="S873" i="1" s="1"/>
  <c r="U874" i="1"/>
  <c r="T874" i="1" s="1"/>
  <c r="S874" i="1" s="1"/>
  <c r="U875" i="1"/>
  <c r="T875" i="1" s="1"/>
  <c r="S875" i="1" s="1"/>
  <c r="U876" i="1"/>
  <c r="T876" i="1" s="1"/>
  <c r="S876" i="1" s="1"/>
  <c r="U877" i="1"/>
  <c r="T877" i="1" s="1"/>
  <c r="S877" i="1" s="1"/>
  <c r="U878" i="1"/>
  <c r="T878" i="1" s="1"/>
  <c r="S878" i="1" s="1"/>
  <c r="U879" i="1"/>
  <c r="T879" i="1" s="1"/>
  <c r="S879" i="1" s="1"/>
  <c r="U880" i="1"/>
  <c r="T880" i="1" s="1"/>
  <c r="S880" i="1" s="1"/>
  <c r="U881" i="1"/>
  <c r="T881" i="1" s="1"/>
  <c r="S881" i="1" s="1"/>
  <c r="U882" i="1"/>
  <c r="T882" i="1" s="1"/>
  <c r="S882" i="1" s="1"/>
  <c r="U883" i="1"/>
  <c r="T883" i="1" s="1"/>
  <c r="S883" i="1" s="1"/>
  <c r="U884" i="1"/>
  <c r="T884" i="1" s="1"/>
  <c r="S884" i="1" s="1"/>
  <c r="U885" i="1"/>
  <c r="T885" i="1" s="1"/>
  <c r="S885" i="1" s="1"/>
  <c r="U886" i="1"/>
  <c r="T886" i="1" s="1"/>
  <c r="S886" i="1" s="1"/>
  <c r="U887" i="1"/>
  <c r="T887" i="1" s="1"/>
  <c r="S887" i="1" s="1"/>
  <c r="U888" i="1"/>
  <c r="T888" i="1" s="1"/>
  <c r="S888" i="1" s="1"/>
  <c r="U889" i="1"/>
  <c r="T889" i="1" s="1"/>
  <c r="S889" i="1" s="1"/>
  <c r="U890" i="1"/>
  <c r="T890" i="1" s="1"/>
  <c r="S890" i="1" s="1"/>
  <c r="U891" i="1"/>
  <c r="T891" i="1" s="1"/>
  <c r="S891" i="1" s="1"/>
  <c r="U892" i="1"/>
  <c r="T892" i="1" s="1"/>
  <c r="S892" i="1" s="1"/>
  <c r="U893" i="1"/>
  <c r="T893" i="1" s="1"/>
  <c r="S893" i="1" s="1"/>
  <c r="U894" i="1"/>
  <c r="T894" i="1" s="1"/>
  <c r="S894" i="1" s="1"/>
  <c r="U895" i="1"/>
  <c r="T895" i="1" s="1"/>
  <c r="S895" i="1" s="1"/>
  <c r="U896" i="1"/>
  <c r="T896" i="1" s="1"/>
  <c r="S896" i="1" s="1"/>
  <c r="U897" i="1"/>
  <c r="T897" i="1" s="1"/>
  <c r="S897" i="1" s="1"/>
  <c r="U898" i="1"/>
  <c r="T898" i="1" s="1"/>
  <c r="S898" i="1" s="1"/>
  <c r="U899" i="1"/>
  <c r="T899" i="1" s="1"/>
  <c r="S899" i="1" s="1"/>
  <c r="U900" i="1"/>
  <c r="T900" i="1" s="1"/>
  <c r="S900" i="1" s="1"/>
  <c r="U901" i="1"/>
  <c r="T901" i="1" s="1"/>
  <c r="S901" i="1" s="1"/>
  <c r="U902" i="1"/>
  <c r="T902" i="1" s="1"/>
  <c r="S902" i="1" s="1"/>
  <c r="U903" i="1"/>
  <c r="T903" i="1" s="1"/>
  <c r="S903" i="1" s="1"/>
  <c r="U904" i="1"/>
  <c r="T904" i="1" s="1"/>
  <c r="S904" i="1" s="1"/>
  <c r="U905" i="1"/>
  <c r="T905" i="1" s="1"/>
  <c r="S905" i="1" s="1"/>
  <c r="U906" i="1"/>
  <c r="T906" i="1" s="1"/>
  <c r="S906" i="1" s="1"/>
  <c r="U907" i="1"/>
  <c r="T907" i="1" s="1"/>
  <c r="S907" i="1" s="1"/>
  <c r="U908" i="1"/>
  <c r="T908" i="1" s="1"/>
  <c r="S908" i="1" s="1"/>
  <c r="U909" i="1"/>
  <c r="T909" i="1" s="1"/>
  <c r="S909" i="1" s="1"/>
  <c r="U910" i="1"/>
  <c r="T910" i="1" s="1"/>
  <c r="S910" i="1" s="1"/>
  <c r="U911" i="1"/>
  <c r="T911" i="1" s="1"/>
  <c r="S911" i="1" s="1"/>
  <c r="U912" i="1"/>
  <c r="T912" i="1" s="1"/>
  <c r="S912" i="1" s="1"/>
  <c r="U913" i="1"/>
  <c r="T913" i="1" s="1"/>
  <c r="S913" i="1" s="1"/>
  <c r="U914" i="1"/>
  <c r="T914" i="1" s="1"/>
  <c r="S914" i="1" s="1"/>
  <c r="U915" i="1"/>
  <c r="T915" i="1" s="1"/>
  <c r="S915" i="1" s="1"/>
  <c r="U916" i="1"/>
  <c r="T916" i="1" s="1"/>
  <c r="S916" i="1" s="1"/>
  <c r="U917" i="1"/>
  <c r="T917" i="1" s="1"/>
  <c r="S917" i="1" s="1"/>
  <c r="U918" i="1"/>
  <c r="T918" i="1" s="1"/>
  <c r="S918" i="1" s="1"/>
  <c r="U919" i="1"/>
  <c r="T919" i="1" s="1"/>
  <c r="S919" i="1" s="1"/>
  <c r="U920" i="1"/>
  <c r="T920" i="1" s="1"/>
  <c r="S920" i="1" s="1"/>
  <c r="U921" i="1"/>
  <c r="T921" i="1" s="1"/>
  <c r="S921" i="1" s="1"/>
  <c r="U922" i="1"/>
  <c r="T922" i="1" s="1"/>
  <c r="S922" i="1" s="1"/>
  <c r="U923" i="1"/>
  <c r="T923" i="1" s="1"/>
  <c r="S923" i="1" s="1"/>
  <c r="U924" i="1"/>
  <c r="T924" i="1" s="1"/>
  <c r="S924" i="1" s="1"/>
  <c r="U925" i="1"/>
  <c r="T925" i="1" s="1"/>
  <c r="S925" i="1" s="1"/>
  <c r="U926" i="1"/>
  <c r="T926" i="1" s="1"/>
  <c r="S926" i="1" s="1"/>
  <c r="U927" i="1"/>
  <c r="T927" i="1" s="1"/>
  <c r="S927" i="1" s="1"/>
  <c r="U928" i="1"/>
  <c r="T928" i="1" s="1"/>
  <c r="S928" i="1" s="1"/>
  <c r="U929" i="1"/>
  <c r="T929" i="1" s="1"/>
  <c r="S929" i="1" s="1"/>
  <c r="U930" i="1"/>
  <c r="T930" i="1" s="1"/>
  <c r="S930" i="1" s="1"/>
  <c r="U931" i="1"/>
  <c r="T931" i="1" s="1"/>
  <c r="S931" i="1" s="1"/>
  <c r="U932" i="1"/>
  <c r="T932" i="1" s="1"/>
  <c r="S932" i="1" s="1"/>
  <c r="U933" i="1"/>
  <c r="T933" i="1" s="1"/>
  <c r="S933" i="1" s="1"/>
  <c r="U934" i="1"/>
  <c r="T934" i="1" s="1"/>
  <c r="S934" i="1" s="1"/>
  <c r="U935" i="1"/>
  <c r="T935" i="1" s="1"/>
  <c r="S935" i="1" s="1"/>
  <c r="U936" i="1"/>
  <c r="T936" i="1" s="1"/>
  <c r="S936" i="1" s="1"/>
  <c r="U937" i="1"/>
  <c r="T937" i="1" s="1"/>
  <c r="S937" i="1" s="1"/>
  <c r="U938" i="1"/>
  <c r="T938" i="1" s="1"/>
  <c r="S938" i="1" s="1"/>
  <c r="U939" i="1"/>
  <c r="T939" i="1" s="1"/>
  <c r="S939" i="1" s="1"/>
  <c r="U940" i="1"/>
  <c r="T940" i="1" s="1"/>
  <c r="S940" i="1" s="1"/>
  <c r="U941" i="1"/>
  <c r="T941" i="1" s="1"/>
  <c r="S941" i="1" s="1"/>
  <c r="U942" i="1"/>
  <c r="T942" i="1" s="1"/>
  <c r="S942" i="1" s="1"/>
  <c r="U943" i="1"/>
  <c r="T943" i="1" s="1"/>
  <c r="S943" i="1" s="1"/>
  <c r="U944" i="1"/>
  <c r="T944" i="1" s="1"/>
  <c r="S944" i="1" s="1"/>
  <c r="U945" i="1"/>
  <c r="T945" i="1" s="1"/>
  <c r="S945" i="1" s="1"/>
  <c r="U946" i="1"/>
  <c r="T946" i="1" s="1"/>
  <c r="S946" i="1" s="1"/>
  <c r="U947" i="1"/>
  <c r="T947" i="1" s="1"/>
  <c r="S947" i="1" s="1"/>
  <c r="U948" i="1"/>
  <c r="T948" i="1" s="1"/>
  <c r="S948" i="1" s="1"/>
  <c r="U949" i="1"/>
  <c r="T949" i="1" s="1"/>
  <c r="S949" i="1" s="1"/>
  <c r="U950" i="1"/>
  <c r="T950" i="1" s="1"/>
  <c r="S950" i="1" s="1"/>
  <c r="U951" i="1"/>
  <c r="T951" i="1" s="1"/>
  <c r="S951" i="1" s="1"/>
  <c r="U952" i="1"/>
  <c r="T952" i="1" s="1"/>
  <c r="S952" i="1" s="1"/>
  <c r="U953" i="1"/>
  <c r="T953" i="1" s="1"/>
  <c r="S953" i="1" s="1"/>
  <c r="U954" i="1"/>
  <c r="T954" i="1" s="1"/>
  <c r="S954" i="1" s="1"/>
  <c r="U955" i="1"/>
  <c r="T955" i="1" s="1"/>
  <c r="S955" i="1" s="1"/>
  <c r="U956" i="1"/>
  <c r="T956" i="1" s="1"/>
  <c r="S956" i="1" s="1"/>
  <c r="U957" i="1"/>
  <c r="T957" i="1" s="1"/>
  <c r="S957" i="1" s="1"/>
  <c r="U958" i="1"/>
  <c r="T958" i="1" s="1"/>
  <c r="S958" i="1" s="1"/>
  <c r="U959" i="1"/>
  <c r="T959" i="1" s="1"/>
  <c r="S959" i="1" s="1"/>
  <c r="U960" i="1"/>
  <c r="T960" i="1" s="1"/>
  <c r="S960" i="1" s="1"/>
  <c r="U961" i="1"/>
  <c r="T961" i="1" s="1"/>
  <c r="S961" i="1" s="1"/>
  <c r="U962" i="1"/>
  <c r="T962" i="1" s="1"/>
  <c r="S962" i="1" s="1"/>
  <c r="U963" i="1"/>
  <c r="T963" i="1" s="1"/>
  <c r="S963" i="1" s="1"/>
  <c r="U964" i="1"/>
  <c r="T964" i="1" s="1"/>
  <c r="S964" i="1" s="1"/>
  <c r="U965" i="1"/>
  <c r="T965" i="1" s="1"/>
  <c r="S965" i="1" s="1"/>
  <c r="U966" i="1"/>
  <c r="T966" i="1" s="1"/>
  <c r="S966" i="1" s="1"/>
  <c r="U967" i="1"/>
  <c r="T967" i="1" s="1"/>
  <c r="S967" i="1" s="1"/>
  <c r="U968" i="1"/>
  <c r="T968" i="1" s="1"/>
  <c r="S968" i="1" s="1"/>
  <c r="U969" i="1"/>
  <c r="T969" i="1" s="1"/>
  <c r="S969" i="1" s="1"/>
  <c r="U970" i="1"/>
  <c r="T970" i="1" s="1"/>
  <c r="S970" i="1" s="1"/>
  <c r="U971" i="1"/>
  <c r="T971" i="1" s="1"/>
  <c r="S971" i="1" s="1"/>
  <c r="U972" i="1"/>
  <c r="T972" i="1" s="1"/>
  <c r="S972" i="1" s="1"/>
  <c r="U973" i="1"/>
  <c r="T973" i="1" s="1"/>
  <c r="S973" i="1" s="1"/>
  <c r="U974" i="1"/>
  <c r="T974" i="1" s="1"/>
  <c r="S974" i="1" s="1"/>
  <c r="U975" i="1"/>
  <c r="T975" i="1" s="1"/>
  <c r="S975" i="1" s="1"/>
  <c r="U976" i="1"/>
  <c r="T976" i="1" s="1"/>
  <c r="S976" i="1" s="1"/>
  <c r="U977" i="1"/>
  <c r="T977" i="1" s="1"/>
  <c r="S977" i="1" s="1"/>
  <c r="U978" i="1"/>
  <c r="T978" i="1" s="1"/>
  <c r="S978" i="1" s="1"/>
  <c r="U979" i="1"/>
  <c r="T979" i="1" s="1"/>
  <c r="S979" i="1" s="1"/>
  <c r="U980" i="1"/>
  <c r="T980" i="1" s="1"/>
  <c r="S980" i="1" s="1"/>
  <c r="U981" i="1"/>
  <c r="T981" i="1" s="1"/>
  <c r="S981" i="1" s="1"/>
  <c r="U982" i="1"/>
  <c r="T982" i="1" s="1"/>
  <c r="S982" i="1" s="1"/>
  <c r="U983" i="1"/>
  <c r="T983" i="1" s="1"/>
  <c r="S983" i="1" s="1"/>
  <c r="U984" i="1"/>
  <c r="T984" i="1" s="1"/>
  <c r="S984" i="1" s="1"/>
  <c r="U985" i="1"/>
  <c r="T985" i="1" s="1"/>
  <c r="S985" i="1" s="1"/>
  <c r="U986" i="1"/>
  <c r="T986" i="1" s="1"/>
  <c r="S986" i="1" s="1"/>
  <c r="U987" i="1"/>
  <c r="T987" i="1" s="1"/>
  <c r="S987" i="1" s="1"/>
  <c r="U988" i="1"/>
  <c r="T988" i="1" s="1"/>
  <c r="S988" i="1" s="1"/>
  <c r="U989" i="1"/>
  <c r="T989" i="1" s="1"/>
  <c r="S989" i="1" s="1"/>
  <c r="U990" i="1"/>
  <c r="T990" i="1" s="1"/>
  <c r="S990" i="1" s="1"/>
  <c r="U991" i="1"/>
  <c r="T991" i="1" s="1"/>
  <c r="S991" i="1" s="1"/>
  <c r="U992" i="1"/>
  <c r="T992" i="1" s="1"/>
  <c r="S992" i="1" s="1"/>
  <c r="U993" i="1"/>
  <c r="T993" i="1" s="1"/>
  <c r="S993" i="1" s="1"/>
  <c r="U994" i="1"/>
  <c r="T994" i="1" s="1"/>
  <c r="S994" i="1" s="1"/>
  <c r="U995" i="1"/>
  <c r="T995" i="1" s="1"/>
  <c r="S995" i="1" s="1"/>
  <c r="U996" i="1"/>
  <c r="T996" i="1" s="1"/>
  <c r="S996" i="1" s="1"/>
  <c r="U997" i="1"/>
  <c r="T997" i="1" s="1"/>
  <c r="S997" i="1" s="1"/>
  <c r="U998" i="1"/>
  <c r="T998" i="1" s="1"/>
  <c r="S998" i="1" s="1"/>
  <c r="U999" i="1"/>
  <c r="T999" i="1" s="1"/>
  <c r="S999" i="1" s="1"/>
  <c r="U1000" i="1"/>
  <c r="T1000" i="1" s="1"/>
  <c r="S1000" i="1" s="1"/>
  <c r="U1001" i="1"/>
  <c r="T1001" i="1" s="1"/>
  <c r="S1001" i="1" s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A4" i="28" l="1"/>
  <c r="C4" i="28" a="1"/>
  <c r="C4" i="28" s="1"/>
  <c r="B4" i="28" a="1"/>
  <c r="B4" i="28" s="1"/>
  <c r="B5" i="19"/>
  <c r="A4" i="10"/>
  <c r="B4" i="10" s="1" a="1"/>
  <c r="A4" i="13"/>
  <c r="C4" i="13" a="1"/>
  <c r="B4" i="13" a="1"/>
  <c r="D4" i="28" l="1" a="1"/>
  <c r="D4" i="25" a="1"/>
  <c r="C4" i="13"/>
  <c r="B9" i="10"/>
  <c r="B4" i="10"/>
  <c r="B4" i="13"/>
  <c r="D4" i="13" s="1" a="1"/>
  <c r="D4" i="28" l="1"/>
  <c r="D4" i="25"/>
  <c r="C4" i="10" a="1"/>
  <c r="C4" i="10" s="1"/>
  <c r="D4" i="1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<sst xmlns="http://schemas.openxmlformats.org/spreadsheetml/2006/main" count="13045" uniqueCount="1213">
  <si>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</si>
  <si>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</si>
  <si>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</si>
  <si>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</si>
  <si>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</si>
  <si>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</si>
  <si>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</si>
  <si>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</si>
  <si>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</si>
  <si>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</si>
  <si>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</si>
  <si>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</si>
  <si>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</si>
  <si>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</si>
  <si>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</si>
  <si>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</si>
  <si>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</si>
  <si>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</si>
  <si>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</si>
  <si>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</si>
  <si>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</si>
  <si>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</si>
  <si>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</si>
  <si>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</si>
  <si>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</si>
  <si>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</si>
  <si>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</si>
  <si>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</si>
  <si>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</si>
  <si>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</si>
  <si>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</si>
  <si>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</si>
  <si>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</si>
  <si>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</si>
  <si>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</si>
  <si>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</si>
  <si>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</si>
  <si>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</si>
  <si>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</si>
  <si>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</si>
  <si>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</si>
  <si>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</si>
  <si>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</si>
  <si>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</si>
  <si>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</si>
  <si>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</si>
  <si>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</si>
  <si>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</si>
  <si>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</si>
  <si>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</si>
  <si>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</si>
  <si>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</si>
  <si>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</si>
  <si>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</si>
  <si>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</si>
  <si>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</si>
  <si>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</si>
  <si>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</si>
  <si>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</si>
  <si>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</si>
  <si>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</si>
  <si>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</si>
  <si>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</si>
  <si>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</si>
  <si>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</si>
  <si>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</si>
  <si>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</si>
  <si>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</si>
  <si>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</si>
  <si>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</si>
  <si>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</si>
  <si>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</si>
  <si>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</si>
  <si>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</si>
  <si>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</si>
  <si>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</si>
  <si>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</si>
  <si>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</si>
  <si>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</si>
  <si>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</si>
  <si>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</si>
  <si>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</si>
  <si>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</si>
  <si>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</si>
  <si>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</si>
  <si>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</si>
  <si>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</si>
  <si>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</si>
  <si>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</si>
  <si>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</si>
  <si>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</si>
  <si>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</si>
  <si>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</si>
  <si>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</si>
  <si>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</si>
  <si>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</si>
  <si>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</si>
  <si>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</si>
  <si>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</si>
  <si>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</si>
  <si>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</si>
  <si>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</si>
  <si>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</si>
  <si>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</si>
  <si>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</si>
  <si>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</si>
  <si>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</si>
  <si>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</si>
  <si>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</si>
  <si>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</si>
  <si>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</si>
  <si>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</si>
  <si>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</si>
  <si>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</si>
  <si>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</si>
  <si>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</si>
  <si>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</si>
  <si>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</si>
  <si>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</si>
  <si>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</si>
  <si>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</si>
  <si>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</si>
  <si>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</si>
  <si>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</si>
  <si>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</si>
  <si>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</si>
  <si>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</si>
  <si>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</si>
  <si>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</si>
  <si>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</si>
  <si>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</si>
  <si>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</si>
  <si>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</si>
  <si>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</si>
  <si>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</si>
  <si>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</si>
  <si>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</si>
  <si>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</si>
  <si>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</si>
  <si>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</si>
  <si>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</si>
  <si>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</si>
  <si>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</si>
  <si>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</si>
  <si>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</si>
  <si>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</si>
  <si>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</si>
  <si>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</si>
  <si>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</si>
  <si>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</si>
  <si>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</si>
  <si>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</si>
  <si>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</si>
  <si>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</si>
  <si>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</si>
  <si>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</si>
  <si>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</si>
  <si>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</si>
  <si>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</si>
  <si>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</si>
  <si>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</si>
  <si>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</si>
  <si>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</si>
  <si>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</si>
  <si>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</si>
  <si>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</si>
  <si>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</si>
  <si>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</si>
  <si>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</si>
  <si>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</si>
  <si>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</si>
  <si>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</si>
  <si>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</si>
  <si>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</si>
  <si>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</si>
  <si>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</si>
  <si>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</si>
  <si>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</si>
  <si>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</si>
  <si>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</si>
  <si>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</si>
  <si>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</si>
  <si>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</si>
  <si>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</si>
  <si>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</si>
  <si>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</si>
  <si>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</si>
  <si>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</si>
  <si>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</si>
  <si>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</si>
  <si>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</si>
  <si>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</si>
  <si>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</si>
  <si>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</si>
  <si>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</si>
  <si>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</si>
  <si>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</si>
  <si>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</si>
  <si>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</si>
  <si>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</si>
  <si>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</si>
  <si>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</si>
  <si>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</si>
  <si>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</si>
  <si>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</si>
  <si>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</si>
  <si>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</si>
  <si>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</si>
  <si>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</si>
  <si>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</si>
  <si>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</si>
  <si>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</si>
  <si>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</si>
  <si>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</si>
  <si>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</si>
  <si>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</si>
  <si>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</si>
  <si>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</si>
  <si>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</si>
  <si>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</si>
  <si>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</si>
  <si>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</si>
  <si>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</si>
  <si>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</si>
  <si>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</si>
  <si>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</si>
  <si>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</si>
  <si>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</si>
  <si>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</si>
  <si>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</si>
  <si>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</si>
  <si>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</si>
  <si>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</si>
  <si>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</si>
  <si>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</si>
  <si>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</si>
  <si>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</si>
  <si>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</si>
  <si>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</si>
  <si>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</si>
  <si>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</si>
  <si>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</si>
  <si>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</si>
  <si>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</si>
  <si>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</si>
  <si>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</si>
  <si>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</si>
  <si>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</si>
  <si>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</si>
  <si>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</si>
  <si>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</si>
  <si>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</si>
  <si>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</si>
  <si>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</si>
  <si>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</si>
  <si>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</si>
  <si>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</si>
  <si>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</si>
  <si>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</si>
  <si>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</si>
  <si>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</si>
  <si>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</si>
  <si>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</si>
  <si>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</si>
  <si>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</si>
  <si>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</si>
  <si>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</si>
  <si>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</si>
  <si>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</si>
  <si>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</si>
  <si>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</si>
  <si>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</si>
  <si>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</si>
  <si>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</si>
  <si>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</si>
  <si>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</si>
  <si>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</si>
  <si>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</si>
  <si>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</si>
  <si>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</si>
  <si>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</si>
  <si>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</si>
  <si>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</si>
  <si>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</si>
  <si>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</si>
  <si>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</si>
  <si>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</si>
  <si>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</si>
  <si>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</si>
  <si>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</si>
  <si>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</si>
  <si>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</si>
  <si>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</si>
  <si>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</si>
  <si>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</si>
  <si>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</si>
  <si>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</si>
  <si>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</si>
  <si>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</si>
  <si>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</si>
  <si>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</si>
  <si>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</si>
  <si>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</si>
  <si>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</si>
  <si>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</si>
  <si>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</si>
  <si>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</si>
  <si>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</si>
  <si>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</si>
  <si>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</si>
  <si>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</si>
  <si>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</si>
  <si>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</si>
  <si>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</si>
  <si>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</si>
  <si>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</si>
  <si>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</si>
  <si>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</si>
  <si>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</si>
  <si>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</si>
  <si>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</si>
  <si>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</si>
  <si>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</si>
  <si>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</si>
  <si>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</si>
  <si>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</si>
  <si>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</si>
  <si>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</si>
  <si>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</si>
  <si>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</si>
  <si>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</si>
  <si>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</si>
  <si>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</si>
  <si>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</si>
  <si>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</si>
  <si>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</si>
  <si>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</si>
  <si>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</si>
  <si>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</si>
  <si>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</si>
  <si>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</si>
  <si>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</si>
  <si>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</si>
  <si>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</si>
  <si>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</si>
  <si>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</si>
  <si>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</si>
  <si>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</si>
  <si>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</si>
  <si>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</si>
  <si>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</si>
  <si>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</si>
  <si>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</si>
  <si>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</si>
  <si>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</si>
  <si>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</si>
  <si>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</si>
  <si>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</si>
  <si>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</si>
  <si>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</si>
  <si>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</si>
  <si>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</si>
  <si>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</si>
  <si>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</si>
  <si>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</si>
  <si>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</si>
  <si>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</si>
  <si>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</si>
  <si>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</si>
  <si>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</si>
  <si>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</si>
  <si>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</si>
  <si>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</si>
  <si>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</si>
  <si>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</si>
  <si>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</si>
  <si>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</si>
  <si>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</si>
  <si>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</si>
  <si>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</si>
  <si>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</si>
  <si>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</si>
  <si>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</si>
  <si>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</si>
  <si>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</si>
  <si>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</si>
  <si>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</si>
  <si>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</si>
  <si>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</si>
  <si>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</si>
  <si>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</si>
  <si>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</si>
  <si>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</si>
  <si>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</si>
  <si>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</si>
  <si>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</si>
  <si>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</si>
  <si>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</si>
  <si>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</si>
  <si>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</si>
  <si>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</si>
  <si>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</si>
  <si>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</si>
  <si>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</si>
  <si>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</si>
  <si>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</si>
  <si>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</si>
  <si>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</si>
  <si>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</si>
  <si>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</si>
  <si>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</si>
  <si>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</si>
  <si>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</si>
  <si>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</si>
  <si>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</si>
  <si>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</si>
  <si>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</si>
  <si>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</si>
  <si>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</si>
  <si>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</si>
  <si>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</si>
  <si>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</si>
  <si>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</si>
  <si>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</si>
  <si>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</si>
  <si>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</si>
  <si>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</si>
  <si>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</si>
  <si>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</si>
  <si>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</si>
  <si>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</si>
  <si>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</si>
  <si>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</si>
  <si>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</si>
  <si>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</si>
  <si>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</si>
  <si>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</si>
  <si>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</si>
  <si>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</si>
  <si>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</si>
  <si>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</si>
  <si>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</si>
  <si>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</si>
  <si>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</si>
  <si>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</si>
  <si>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</si>
  <si>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</si>
  <si>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</si>
  <si>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</si>
  <si>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</si>
  <si>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</si>
  <si>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</si>
  <si>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</si>
  <si>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</si>
  <si>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</si>
  <si>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</si>
  <si>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</si>
  <si>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</si>
  <si>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</si>
  <si>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</si>
  <si>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</si>
  <si>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</si>
  <si>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</si>
  <si>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</si>
  <si>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</si>
  <si>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</si>
  <si>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</si>
  <si>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</si>
  <si>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</si>
  <si>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</si>
  <si>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</si>
  <si>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</si>
  <si>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</si>
  <si>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</si>
  <si>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</si>
  <si>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</si>
  <si>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</si>
  <si>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</si>
  <si>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</si>
  <si>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</si>
  <si>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</si>
  <si>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</si>
  <si>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</si>
  <si>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</si>
  <si>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</si>
  <si>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</si>
  <si>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</si>
  <si>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</si>
  <si>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</si>
  <si>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</si>
  <si>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</si>
  <si>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</si>
  <si>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</si>
  <si>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</si>
  <si>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</si>
  <si>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</si>
  <si>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</si>
  <si>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</si>
  <si>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</si>
  <si>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</si>
  <si>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</si>
  <si>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</si>
  <si>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</si>
  <si>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</si>
  <si>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</si>
  <si>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</si>
  <si>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</si>
  <si>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</si>
  <si>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</si>
  <si>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</si>
  <si>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</si>
  <si>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</si>
  <si>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</si>
  <si>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</si>
  <si>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</si>
  <si>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</si>
  <si>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</si>
  <si>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</si>
  <si>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</si>
  <si>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</si>
  <si>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</si>
  <si>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</si>
  <si>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</si>
  <si>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</si>
  <si>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</si>
  <si>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</si>
  <si>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</si>
  <si>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</si>
  <si>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</si>
  <si>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</si>
  <si>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</si>
  <si>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</si>
  <si>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</si>
  <si>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</si>
  <si>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</si>
  <si>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</si>
  <si>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</si>
  <si>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</si>
  <si>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</si>
  <si>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</si>
  <si>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</si>
  <si>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</si>
  <si>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</si>
  <si>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</si>
  <si>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</si>
  <si>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</si>
  <si>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</si>
  <si>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</si>
  <si>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</si>
  <si>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</si>
  <si>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</si>
  <si>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</si>
  <si>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</si>
  <si>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</si>
  <si>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</si>
  <si>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</si>
  <si>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</si>
  <si>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</si>
  <si>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</si>
  <si>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</si>
  <si>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</si>
  <si>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</si>
  <si>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</si>
  <si>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</si>
  <si>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</si>
  <si>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</si>
  <si>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</si>
  <si>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</si>
  <si>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</si>
  <si>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</si>
  <si>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</si>
  <si>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</si>
  <si>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</si>
  <si>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</si>
  <si>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</si>
  <si>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</si>
  <si>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</si>
  <si>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</si>
  <si>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</si>
  <si>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</si>
  <si>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</si>
  <si>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</si>
  <si>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</si>
  <si>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</si>
  <si>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</si>
  <si>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</si>
  <si>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</si>
  <si>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</si>
  <si>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</si>
  <si>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</si>
  <si>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</si>
  <si>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</si>
  <si>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</si>
  <si>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</si>
  <si>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</si>
  <si>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</si>
  <si>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</si>
  <si>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</si>
  <si>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</si>
  <si>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</si>
  <si>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</si>
  <si>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</si>
  <si>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</si>
  <si>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</si>
  <si>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</si>
  <si>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</si>
  <si>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</si>
  <si>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</si>
  <si>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</si>
  <si>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</si>
  <si>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</si>
  <si>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</si>
  <si>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</si>
  <si>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</si>
  <si>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</si>
  <si>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</si>
  <si>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</si>
  <si>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</si>
  <si>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</si>
  <si>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</si>
  <si>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</si>
  <si>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</si>
  <si>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</si>
  <si>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</si>
  <si>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</si>
  <si>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</si>
  <si>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</si>
  <si>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</si>
  <si>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</si>
  <si>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</si>
  <si>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</si>
  <si>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</si>
  <si>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</si>
  <si>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</si>
  <si>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</si>
  <si>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</si>
  <si>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</si>
  <si>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</si>
  <si>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</si>
  <si>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</si>
  <si>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</si>
  <si>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</si>
  <si>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</si>
  <si>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</si>
  <si>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</si>
  <si>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</si>
  <si>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</si>
  <si>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</si>
  <si>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</si>
  <si>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</si>
  <si>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</si>
  <si>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</si>
  <si>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</si>
  <si>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</si>
  <si>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</si>
  <si>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</si>
  <si>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</si>
  <si>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</si>
  <si>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</si>
  <si>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</si>
  <si>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</si>
  <si>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</si>
  <si>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</si>
  <si>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</si>
  <si>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</si>
  <si>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</si>
  <si>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</si>
  <si>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</si>
  <si>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</si>
  <si>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</si>
  <si>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</si>
  <si>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</si>
  <si>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</si>
  <si>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</si>
  <si>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</si>
  <si>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</si>
  <si>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</si>
  <si>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</si>
  <si>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</si>
  <si>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</si>
  <si>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</si>
  <si>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</si>
  <si>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</si>
  <si>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</si>
  <si>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</si>
  <si>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</si>
  <si>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</si>
  <si>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</si>
  <si>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</si>
  <si>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</si>
  <si>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</si>
  <si>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</si>
  <si>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</si>
  <si>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</si>
  <si>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</si>
  <si>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</si>
  <si>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</si>
  <si>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</si>
  <si>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</si>
  <si>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</si>
  <si>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</si>
  <si>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</si>
  <si>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</si>
  <si>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</si>
  <si>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</si>
  <si>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</si>
  <si>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</si>
  <si>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</si>
  <si>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</si>
  <si>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</si>
  <si>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</si>
  <si>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</si>
  <si>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</si>
  <si>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</si>
  <si>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</si>
  <si>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</si>
  <si>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</si>
  <si>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</si>
  <si>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</si>
  <si>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</si>
  <si>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</si>
  <si>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</si>
  <si>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</si>
  <si>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</si>
  <si>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</si>
  <si>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</si>
  <si>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</si>
  <si>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</si>
  <si>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</si>
  <si>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</si>
  <si>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</si>
  <si>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</si>
  <si>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</si>
  <si>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</si>
  <si>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</si>
  <si>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</si>
  <si>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</si>
  <si>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</si>
  <si>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</si>
  <si>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</si>
  <si>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</si>
  <si>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</si>
  <si>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</si>
  <si>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</si>
  <si>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</si>
  <si>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</si>
  <si>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</si>
  <si>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</si>
  <si>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</si>
  <si>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</si>
  <si>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</si>
  <si>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</si>
  <si>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</si>
  <si>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</si>
  <si>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</si>
  <si>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</si>
  <si>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</si>
  <si>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</si>
  <si>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</si>
  <si>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</si>
  <si>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</si>
  <si>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</si>
  <si>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</si>
  <si>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</si>
  <si>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</si>
  <si>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</si>
  <si>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</si>
  <si>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</si>
  <si>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</si>
  <si>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</si>
  <si>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</si>
  <si>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</si>
  <si>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</si>
  <si>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</si>
  <si>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</si>
  <si>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</si>
  <si>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</si>
  <si>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</si>
  <si>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</si>
  <si>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</si>
  <si>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</si>
  <si>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</si>
  <si>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</si>
  <si>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</si>
  <si>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</si>
  <si>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</si>
  <si>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</si>
  <si>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</si>
  <si>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</si>
  <si>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</si>
  <si>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</si>
  <si>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</si>
  <si>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</si>
  <si>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</si>
  <si>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</si>
  <si>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</si>
  <si>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</si>
  <si>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</si>
  <si>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</si>
  <si>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</si>
  <si>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</si>
  <si>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</si>
  <si>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</si>
  <si>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</si>
  <si>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</si>
  <si>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</si>
  <si>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</si>
  <si>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</si>
  <si>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</si>
  <si>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</si>
  <si>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</si>
  <si>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</si>
  <si>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</si>
  <si>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</si>
  <si>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</si>
  <si>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</si>
  <si>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</si>
  <si>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</si>
  <si>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</si>
  <si>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</si>
  <si>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</si>
  <si>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</si>
  <si>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</si>
  <si>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</si>
  <si>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</si>
  <si>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</si>
  <si>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</si>
  <si>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</si>
  <si>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</si>
  <si>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</si>
  <si>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</si>
  <si>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</si>
  <si>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</si>
  <si>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</si>
  <si>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</si>
  <si>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</si>
  <si>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</si>
  <si>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</si>
  <si>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</si>
  <si>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</si>
  <si>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</si>
  <si>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</si>
  <si>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</si>
  <si>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</si>
  <si>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</si>
  <si>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</si>
  <si>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</si>
  <si>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</si>
  <si>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</si>
  <si>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</si>
  <si>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</si>
  <si>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</si>
  <si>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</si>
  <si>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</si>
  <si>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</si>
  <si>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</si>
  <si>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</si>
  <si>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</si>
  <si>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</si>
  <si>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</si>
  <si>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</si>
  <si>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</si>
  <si>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</si>
  <si>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</si>
  <si>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</si>
  <si>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</si>
  <si>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</si>
  <si>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</si>
  <si>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</si>
  <si>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</si>
  <si>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</si>
  <si>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</si>
  <si>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</si>
  <si>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</si>
  <si>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</si>
  <si>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</si>
  <si>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</si>
  <si>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</si>
  <si>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</si>
  <si>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</si>
  <si>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</si>
  <si>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</si>
  <si>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</si>
  <si>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</si>
  <si>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</si>
  <si>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</si>
  <si>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</si>
  <si>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</si>
  <si>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</si>
  <si>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</si>
  <si>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</si>
  <si>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</si>
  <si>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</si>
  <si>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</si>
  <si>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</si>
  <si>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</si>
  <si>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</si>
  <si>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</si>
  <si>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</si>
  <si>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</si>
  <si>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</si>
  <si>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</si>
  <si>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</si>
  <si>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</si>
  <si>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</si>
  <si>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</si>
  <si>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</si>
  <si>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</si>
  <si>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</si>
  <si>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</si>
  <si>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</si>
  <si>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</si>
  <si>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</si>
  <si>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</si>
  <si>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</si>
  <si>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</si>
  <si>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</si>
  <si>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</si>
  <si>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</si>
  <si>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</si>
  <si>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</si>
  <si>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</si>
  <si>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</si>
  <si>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</si>
  <si>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</si>
  <si>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</si>
  <si>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</si>
  <si>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</si>
  <si>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</si>
  <si>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</si>
  <si>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</si>
  <si>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</si>
  <si>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</si>
  <si>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</si>
  <si>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</si>
  <si>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</si>
  <si>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</si>
  <si>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</si>
  <si>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</si>
  <si>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</si>
  <si>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</si>
  <si>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</si>
  <si>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</si>
  <si>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</si>
  <si>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</si>
  <si>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</si>
  <si>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</si>
  <si>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</si>
  <si>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</si>
  <si>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</si>
  <si>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</si>
  <si>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</si>
  <si>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</si>
  <si>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</si>
  <si>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</si>
  <si>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</si>
  <si>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</si>
  <si>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</si>
  <si>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</si>
  <si>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</si>
  <si>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</si>
  <si>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</si>
  <si>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</si>
  <si>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</si>
  <si>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</si>
  <si>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</si>
  <si>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</si>
  <si>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</si>
  <si>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</si>
  <si>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</si>
  <si>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</si>
  <si>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</si>
  <si>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</si>
  <si>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</si>
  <si>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</si>
  <si>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</si>
  <si>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</si>
  <si>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</si>
  <si>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</si>
  <si>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</si>
  <si>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</si>
  <si>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</si>
  <si>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</si>
  <si>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</si>
  <si>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</si>
  <si>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</si>
  <si>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</si>
  <si>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</si>
  <si>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</si>
  <si>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</si>
  <si>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</si>
  <si>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</si>
  <si>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</si>
  <si>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</si>
  <si>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</si>
  <si>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</si>
  <si>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</si>
  <si>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</si>
  <si>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</si>
  <si>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</si>
  <si>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</si>
  <si>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</si>
  <si>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</si>
  <si>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</si>
  <si>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</si>
  <si>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</si>
  <si>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</si>
  <si>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</si>
  <si>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</si>
  <si>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</si>
  <si>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</si>
  <si>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</si>
  <si>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</si>
  <si>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</si>
  <si>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</si>
  <si>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</si>
  <si>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</si>
  <si>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</si>
  <si>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</si>
  <si>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</si>
  <si>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</si>
  <si>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</si>
  <si>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</si>
  <si>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</si>
  <si>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</si>
  <si>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</si>
  <si>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</si>
  <si>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</si>
  <si>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</si>
  <si>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</si>
  <si>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</si>
  <si>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</si>
  <si>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</si>
  <si>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</si>
  <si>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</si>
  <si>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</si>
  <si>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</si>
  <si>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</si>
  <si>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</si>
  <si>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</si>
  <si>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</si>
  <si>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</si>
  <si>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</si>
  <si>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</si>
  <si>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</si>
  <si>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</si>
  <si>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</si>
  <si>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</si>
  <si>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</si>
  <si>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</si>
  <si>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</si>
  <si>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</si>
  <si>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</si>
  <si>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</si>
  <si>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</si>
  <si>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</si>
  <si>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</si>
  <si>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</si>
  <si>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</si>
  <si>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</si>
  <si>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</si>
  <si>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</si>
  <si>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</si>
  <si>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</si>
  <si>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</si>
  <si>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</si>
  <si>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</si>
  <si>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</si>
  <si>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</si>
  <si>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</si>
  <si>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</si>
  <si>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</si>
  <si>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</si>
  <si>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</si>
  <si>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</si>
  <si>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</si>
  <si>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</si>
  <si>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</si>
  <si>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</si>
  <si>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</si>
  <si>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</si>
  <si>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</si>
  <si>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</si>
  <si>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</si>
  <si>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</si>
  <si>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</si>
  <si>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</si>
  <si>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</si>
  <si>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</si>
  <si>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</si>
  <si>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</si>
  <si>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</si>
  <si>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</si>
  <si>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</si>
  <si>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</si>
  <si>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</si>
  <si>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</si>
  <si>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</si>
  <si>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</si>
  <si>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</si>
  <si>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</si>
  <si>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</si>
  <si>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</si>
  <si>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</si>
  <si>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</si>
  <si>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</si>
  <si>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</si>
  <si>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</si>
  <si>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</si>
  <si>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</si>
  <si>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</si>
  <si>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</si>
  <si>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</si>
  <si>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</si>
  <si>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</si>
  <si>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</si>
  <si>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</si>
  <si>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</si>
  <si>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</si>
  <si>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</si>
  <si>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</si>
  <si>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</si>
  <si>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</si>
  <si>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</si>
  <si>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</si>
  <si>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</si>
  <si>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</si>
  <si>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</si>
  <si>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</si>
  <si>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</si>
  <si>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</si>
  <si>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</si>
  <si>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</si>
  <si>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</si>
  <si>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</si>
  <si>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</si>
  <si>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</si>
  <si>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</si>
  <si>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</si>
  <si>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</si>
  <si>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</si>
  <si>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</si>
  <si>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</si>
  <si>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</si>
  <si>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</si>
  <si>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</si>
  <si>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</si>
  <si>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</si>
  <si>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</si>
  <si>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</si>
  <si>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</si>
  <si>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</si>
  <si>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</si>
  <si>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</si>
  <si>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</si>
  <si>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</si>
  <si>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</si>
  <si>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</si>
  <si>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</si>
  <si>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</si>
  <si>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</si>
  <si>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</si>
  <si>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</si>
  <si>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</si>
  <si>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</si>
  <si>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</si>
  <si>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</si>
  <si>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</si>
  <si>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</si>
  <si>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</si>
  <si>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</si>
  <si>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</si>
  <si>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</si>
  <si>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</si>
  <si>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</si>
  <si>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</si>
  <si>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</si>
  <si>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</si>
  <si>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</si>
  <si>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</si>
  <si>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</si>
  <si>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</si>
  <si>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</si>
  <si>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</si>
  <si>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</si>
  <si>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</si>
  <si>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</si>
  <si>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</si>
  <si>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</si>
  <si>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</si>
  <si>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</si>
  <si>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</si>
  <si>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</si>
  <si>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</si>
  <si>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</si>
  <si>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</si>
  <si>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</si>
  <si>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</si>
  <si>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</si>
  <si>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</si>
  <si>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部署名_1階層</t>
  </si>
  <si>
    <t>売上実績</t>
    <rPh sb="0" eb="2">
      <t>ウリアゲ</t>
    </rPh>
    <rPh sb="2" eb="4">
      <t>ジッセキ</t>
    </rPh>
    <phoneticPr fontId="1"/>
  </si>
  <si>
    <t>構成比</t>
    <rPh sb="0" eb="3">
      <t>コウセイヒ</t>
    </rPh>
    <phoneticPr fontId="1"/>
  </si>
  <si>
    <t>①売上実績</t>
    <rPh sb="1" eb="3">
      <t>ウリアゲ</t>
    </rPh>
    <rPh sb="3" eb="5">
      <t>ジッセキ</t>
    </rPh>
    <phoneticPr fontId="1"/>
  </si>
  <si>
    <t>②受注件数</t>
    <rPh sb="1" eb="3">
      <t>ジュチュウ</t>
    </rPh>
    <rPh sb="3" eb="5">
      <t>ケンスウ</t>
    </rPh>
    <phoneticPr fontId="1"/>
  </si>
  <si>
    <t>平均単価（①/②）</t>
    <rPh sb="0" eb="2">
      <t>ヘイキン</t>
    </rPh>
    <rPh sb="2" eb="4">
      <t>タンカ</t>
    </rPh>
    <phoneticPr fontId="1"/>
  </si>
  <si>
    <t>部署名_2階層</t>
  </si>
  <si>
    <t>営業1本部</t>
  </si>
  <si>
    <t>営業2本部</t>
  </si>
  <si>
    <t>営業3本部</t>
  </si>
  <si>
    <t>合計/売上金額</t>
    <rPh sb="0" eb="2">
      <t>ゴウケイ</t>
    </rPh>
    <rPh sb="5" eb="7">
      <t>キンガク</t>
    </rPh>
    <phoneticPr fontId="1"/>
  </si>
  <si>
    <t>合計/売上金額</t>
    <phoneticPr fontId="1"/>
  </si>
  <si>
    <t>商品名</t>
    <rPh sb="0" eb="3">
      <t>ショウヒンメイ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</si>
</sst>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  <font>
      <b/>
      <sz val="11"/>
      <color theme="1"/>
      <name val="Meiryo UI"/>
      <family val="3"/>
      <charset val="128"/>
    </font>
    <font>
      <sz val="11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4506668294322"/>
      </bottom>
      <diagonal/>
    </border>
    <border>
      <left/>
      <right/>
      <top/>
      <bottom style="thin">
        <color theme="4" tint="0.39994506668294322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176" fontId="0" fillId="0" borderId="0" xfId="0" applyNumberFormat="1">
      <alignment vertical="center"/>
    </xf>
    <xf numFmtId="0" fontId="3" fillId="2" borderId="2" xfId="0" applyFont="1" applyFill="1" applyBorder="1" applyAlignment="1">
      <alignment horizontal="left" vertical="center"/>
    </xf>
    <xf numFmtId="38" fontId="3" fillId="2" borderId="2" xfId="0" applyNumberFormat="1" applyFont="1" applyFill="1" applyBorder="1">
      <alignment vertical="center"/>
    </xf>
    <xf numFmtId="176" fontId="3" fillId="2" borderId="2" xfId="0" applyNumberFormat="1" applyFont="1" applyFill="1" applyBorder="1">
      <alignment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3" fillId="2" borderId="1" xfId="0" applyFont="1" applyFill="1" applyBorder="1" applyAlignment="1">
      <alignment horizontal="left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0" borderId="2" xfId="0" applyFont="1" applyBorder="1">
      <alignment vertical="center"/>
    </xf>
    <xf numFmtId="0" fontId="4" fillId="0" borderId="0" xfId="0" applyFont="1">
      <alignment vertical="center"/>
    </xf>
    <xf numFmtId="0" fontId="3" fillId="2" borderId="3" xfId="0" applyFont="1" applyFill="1" applyBorder="1" applyAlignment="1">
      <alignment horizontal="left" vertical="center"/>
    </xf>
    <xf numFmtId="38" fontId="3" fillId="2" borderId="3" xfId="0" applyNumberFormat="1" applyFont="1" applyFill="1" applyBorder="1">
      <alignment vertical="center"/>
    </xf>
    <xf numFmtId="38" fontId="3" fillId="2" borderId="3" xfId="1" applyFont="1" applyFill="1" applyBorder="1" applyAlignment="1">
      <alignment vertical="center"/>
    </xf>
    <xf numFmtId="0" fontId="4" fillId="3" borderId="0" xfId="0" applyFont="1" applyFill="1">
      <alignment vertical="center"/>
    </xf>
    <xf numFmtId="38" fontId="4" fillId="3" borderId="0" xfId="1" applyFont="1" applyFill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0" xfId="1" applyFont="1" applyBorder="1">
      <alignment vertical="center"/>
    </xf>
    <xf numFmtId="0" fontId="0" fillId="0" borderId="4" xfId="0" applyBorder="1" applyAlignment="1">
      <alignment horizontal="left" vertical="center"/>
    </xf>
    <xf numFmtId="38" fontId="0" fillId="0" borderId="4" xfId="1" applyFont="1" applyBorder="1">
      <alignment vertical="center"/>
    </xf>
    <xf numFmtId="38" fontId="5" fillId="0" borderId="2" xfId="1" applyFont="1" applyBorder="1">
      <alignment vertical="center"/>
    </xf>
    <xf numFmtId="38" fontId="5" fillId="0" borderId="0" xfId="1" applyFont="1" applyBorder="1">
      <alignment vertical="center"/>
    </xf>
    <xf numFmtId="38" fontId="5" fillId="0" borderId="4" xfId="1" applyFont="1" applyBorder="1">
      <alignment vertical="center"/>
    </xf>
    <xf numFmtId="38" fontId="0" fillId="0" borderId="2" xfId="0" applyNumberFormat="1" applyBorder="1">
      <alignment vertical="center"/>
    </xf>
    <xf numFmtId="38" fontId="0" fillId="0" borderId="4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17">
    <dxf>
      <font>
        <b/>
        <i val="0"/>
      </font>
      <fill>
        <patternFill>
          <bgColor theme="4" tint="0.79998168889431442"/>
        </patternFill>
      </fill>
      <border>
        <top style="thin">
          <color theme="4" tint="0.39994506668294322"/>
        </top>
        <bottom/>
        <vertical/>
        <horizontal/>
      </border>
    </dxf>
    <dxf>
      <font>
        <b/>
        <i val="0"/>
      </font>
      <fill>
        <patternFill>
          <bgColor theme="4" tint="0.79998168889431442"/>
        </patternFill>
      </fill>
      <border>
        <top style="thin">
          <color theme="4" tint="0.39994506668294322"/>
        </top>
        <bottom/>
        <vertical/>
        <horizontal/>
      </border>
    </dxf>
    <dxf>
      <font>
        <b/>
        <i val="0"/>
      </font>
      <fill>
        <patternFill>
          <bgColor theme="4" tint="0.79998168889431442"/>
        </patternFill>
      </fill>
      <border>
        <top style="thin">
          <color theme="4" tint="0.39994506668294322"/>
        </top>
        <bottom/>
        <vertical/>
        <horizontal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16"/>
    <tableColumn id="3" xr3:uid="{450323B9-A4FB-4A5F-B19E-49FBEA1096CD}" name="商品コード"/>
    <tableColumn id="14" xr3:uid="{099F65A7-ACC3-4BCA-A3F0-A44D48108B25}" name="商品カテゴリ" dataDxfId="15"/>
    <tableColumn id="15" xr3:uid="{416791BF-0B75-4E76-B0A0-4F52742E0D08}" name="商品名" dataDxfId="14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3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12"/>
    <tableColumn id="12" xr3:uid="{0654846A-0E1F-4FDE-A80A-4EC0AE927E45}" name="担当者" dataDxfId="11"/>
    <tableColumn id="13" xr3:uid="{D1ACE9A5-163D-419E-B80A-638359E4BA1A}" name="エリア" dataDxfId="10"/>
    <tableColumn id="6" xr3:uid="{FB163BBA-0FB2-437F-8E48-E18C80B27006}" name="社員番号"/>
    <tableColumn id="7" xr3:uid="{D60F1BCA-554E-456F-9884-B8316CBE83FB}" name="担当者名" dataDxfId="9"/>
    <tableColumn id="8" xr3:uid="{6C52E4FF-52F3-4DCF-909B-A8E11B967BF6}" name="部署コード" dataDxfId="8"/>
    <tableColumn id="9" xr3:uid="{AD9E0025-8F6D-4EE4-837C-14FDF0D368D2}" name="部署名_1階層" dataDxfId="7"/>
    <tableColumn id="10" xr3:uid="{CD1BBFD0-C9A7-4D4F-9623-AF37F41454CE}" name="部署名_2階層" dataDxfId="6"/>
    <tableColumn id="19" xr3:uid="{25F9971C-A3CC-4AF1-914A-E9DE5731B626}" name="事業年度" dataDxfId="5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4">
      <calculatedColumnFormula>IF(売上明細[[#This Row],[月]]&lt;=3,4,ROUNDUP(売上明細[[#This Row],[月]]/3,0)-1)&amp;"Q"</calculatedColumnFormula>
    </tableColumn>
    <tableColumn id="21" xr3:uid="{F95E631F-FF3A-4E73-B47A-7025C0B93577}" name="月" dataDxfId="3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65153-1F5A-4839-83EF-0E5DBD041230}">
  <sheetPr codeName="Sheet1"/>
  <dimension ref="A3:C9"/>
  <sheetViews>
    <sheetView tabSelected="1" workbookViewId="0">
      <selection activeCell="A4" sqref="A4"/>
    </sheetView>
  </sheetViews>
  <sheetFormatPr defaultRowHeight="15" x14ac:dyDescent="0.35"/>
  <cols>
    <col min="1" max="1" width="9.2109375" bestFit="1" customWidth="1"/>
    <col min="2" max="2" width="12.2109375" bestFit="1" customWidth="1"/>
    <col min="3" max="3" width="7.85546875" bestFit="1" customWidth="1"/>
    <col min="5" max="5" width="10" bestFit="1" customWidth="1"/>
  </cols>
  <sheetData>
    <row r="3" spans="1:3" x14ac:dyDescent="0.35">
      <c r="A3" s="5" t="s">
        <v>1198</v>
      </c>
      <c r="B3" s="5" t="s">
        <v>1201</v>
      </c>
      <c r="C3" s="5" t="s">
        <v>1202</v>
      </c>
    </row>
    <row r="4" spans="1:3" x14ac:dyDescent="0.35">
      <c r="A4" s="3" t="str" cm="1">
        <f t="array" ref="A4:A8">_xlfn.UNIQUE(売上明細[商品カテゴリ])</f>
        <v>アルコール</v>
      </c>
      <c r="B4" s="4" cm="1">
        <f t="array" ref="B4:B8">SUMIFS(売上明細[売上金額],売上明細[商品カテゴリ],_xlfn.ANCHORARRAY(A4))</f>
        <v>295862224</v>
      </c>
      <c r="C4" s="6" cm="1">
        <f t="array" ref="C4:C9">B4:B9/B9</f>
        <v>0.76348010163266666</v>
      </c>
    </row>
    <row r="5" spans="1:3" x14ac:dyDescent="0.35">
      <c r="A5" s="3" t="str">
        <v>お茶</v>
      </c>
      <c r="B5" s="4">
        <v>25362360</v>
      </c>
      <c r="C5" s="6">
        <v>6.5448224273620959E-2</v>
      </c>
    </row>
    <row r="6" spans="1:3" x14ac:dyDescent="0.35">
      <c r="A6" s="3" t="str">
        <v>清涼飲料水</v>
      </c>
      <c r="B6" s="4">
        <v>36642140</v>
      </c>
      <c r="C6" s="6">
        <v>9.4555987557365218E-2</v>
      </c>
    </row>
    <row r="7" spans="1:3" x14ac:dyDescent="0.35">
      <c r="A7" s="3" t="str">
        <v>飲料水</v>
      </c>
      <c r="B7" s="4">
        <v>13875200</v>
      </c>
      <c r="C7" s="6">
        <v>3.5805311549924591E-2</v>
      </c>
    </row>
    <row r="8" spans="1:3" x14ac:dyDescent="0.35">
      <c r="A8" s="3" t="str">
        <v>コーヒー飲料</v>
      </c>
      <c r="B8" s="4">
        <v>15776000</v>
      </c>
      <c r="C8" s="6">
        <v>4.0710374986422562E-2</v>
      </c>
    </row>
    <row r="9" spans="1:3" x14ac:dyDescent="0.35">
      <c r="A9" s="7" t="s">
        <v>1197</v>
      </c>
      <c r="B9" s="8">
        <f>SUM(_xlfn.ANCHORARRAY(B4))</f>
        <v>387517924</v>
      </c>
      <c r="C9" s="9">
        <v>1</v>
      </c>
    </row>
  </sheetData>
  <sortState xmlns:xlrd2="http://schemas.microsoft.com/office/spreadsheetml/2017/richdata2" ref="A4:C8">
    <sortCondition descending="1" ref="C4:C8"/>
  </sortState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063DF-FE95-4A72-8292-A5A88E2A7A21}">
  <sheetPr codeName="Sheet2"/>
  <dimension ref="A3:D8"/>
  <sheetViews>
    <sheetView workbookViewId="0">
      <selection activeCell="B4" sqref="B4"/>
    </sheetView>
  </sheetViews>
  <sheetFormatPr defaultRowHeight="15" x14ac:dyDescent="0.35"/>
  <cols>
    <col min="1" max="1" width="9.2109375" customWidth="1"/>
    <col min="2" max="2" width="12.2109375" bestFit="1" customWidth="1"/>
    <col min="3" max="3" width="9.0703125" bestFit="1" customWidth="1"/>
    <col min="4" max="4" width="15.140625" customWidth="1"/>
  </cols>
  <sheetData>
    <row r="3" spans="1:4" x14ac:dyDescent="0.35">
      <c r="A3" s="5" t="s">
        <v>1198</v>
      </c>
      <c r="B3" s="5" t="s">
        <v>1203</v>
      </c>
      <c r="C3" s="5" t="s">
        <v>1204</v>
      </c>
      <c r="D3" s="5" t="s">
        <v>1205</v>
      </c>
    </row>
    <row r="4" spans="1:4" x14ac:dyDescent="0.35">
      <c r="A4" s="3" t="str" cm="1">
        <f t="array" ref="A4:A8">_xlfn.UNIQUE(売上明細[商品カテゴリ])</f>
        <v>アルコール</v>
      </c>
      <c r="B4" s="4" cm="1">
        <f t="array" ref="B4:B8">SUMIFS(売上明細[売上金額],売上明細[商品カテゴリ],_xlfn.ANCHORARRAY(A4))</f>
        <v>295862224</v>
      </c>
      <c r="C4" cm="1">
        <f t="array" ref="C4:C8">COUNTIFS(売上明細[商品カテゴリ],_xlfn.ANCHORARRAY(A4))</f>
        <v>254</v>
      </c>
      <c r="D4" s="2" cm="1">
        <f t="array" ref="D4:D8">_xlfn.ANCHORARRAY(B4)/_xlfn.ANCHORARRAY(C4)</f>
        <v>1164811.9055118109</v>
      </c>
    </row>
    <row r="5" spans="1:4" x14ac:dyDescent="0.35">
      <c r="A5" s="3" t="str">
        <v>お茶</v>
      </c>
      <c r="B5" s="4">
        <v>25362360</v>
      </c>
      <c r="C5">
        <v>263</v>
      </c>
      <c r="D5" s="2">
        <v>96434.828897338404</v>
      </c>
    </row>
    <row r="6" spans="1:4" x14ac:dyDescent="0.35">
      <c r="A6" s="3" t="str">
        <v>清涼飲料水</v>
      </c>
      <c r="B6" s="4">
        <v>36642140</v>
      </c>
      <c r="C6">
        <v>226</v>
      </c>
      <c r="D6" s="2">
        <v>162133.36283185839</v>
      </c>
    </row>
    <row r="7" spans="1:4" x14ac:dyDescent="0.35">
      <c r="A7" s="3" t="str">
        <v>飲料水</v>
      </c>
      <c r="B7" s="4">
        <v>13875200</v>
      </c>
      <c r="C7">
        <v>135</v>
      </c>
      <c r="D7" s="2">
        <v>102779.25925925926</v>
      </c>
    </row>
    <row r="8" spans="1:4" x14ac:dyDescent="0.35">
      <c r="A8" s="3" t="str">
        <v>コーヒー飲料</v>
      </c>
      <c r="B8" s="4">
        <v>15776000</v>
      </c>
      <c r="C8">
        <v>122</v>
      </c>
      <c r="D8" s="2">
        <v>129311.47540983607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8817C-C5E2-40AD-B975-067319797DDD}">
  <dimension ref="A3:C7"/>
  <sheetViews>
    <sheetView zoomScaleNormal="100" workbookViewId="0">
      <selection activeCell="B5" sqref="B5"/>
    </sheetView>
  </sheetViews>
  <sheetFormatPr defaultRowHeight="15" x14ac:dyDescent="0.35"/>
  <cols>
    <col min="1" max="1" width="12.140625" customWidth="1"/>
    <col min="2" max="3" width="12.640625" bestFit="1" customWidth="1"/>
  </cols>
  <sheetData>
    <row r="3" spans="1:3" x14ac:dyDescent="0.35">
      <c r="A3" s="11" t="s">
        <v>1210</v>
      </c>
      <c r="B3" s="11" t="s">
        <v>1193</v>
      </c>
      <c r="C3" s="11"/>
    </row>
    <row r="4" spans="1:3" x14ac:dyDescent="0.35">
      <c r="A4" s="5" t="s">
        <v>1101</v>
      </c>
      <c r="B4" s="12" cm="1">
        <f t="array" ref="B4:C4">TRANSPOSE(_xlfn.UNIQUE(売上明細[事業年度]))</f>
        <v>2024</v>
      </c>
      <c r="C4" s="12">
        <v>2025</v>
      </c>
    </row>
    <row r="5" spans="1:3" x14ac:dyDescent="0.35">
      <c r="A5" s="3" t="str" cm="1">
        <f t="array" ref="A5:A7">_xlfn._xlws.SORT(_xlfn.UNIQUE(売上明細[部署名_1階層]))</f>
        <v>営業1本部</v>
      </c>
      <c r="B5" s="2" cm="1">
        <f t="array" ref="B5:C7">SUMIFS(売上明細[売上金額],売上明細[部署名_1階層],_xlfn.ANCHORARRAY(A5),売上明細[事業年度],_xlfn.ANCHORARRAY(B4))</f>
        <v>38800580</v>
      </c>
      <c r="C5" s="2">
        <v>36681988</v>
      </c>
    </row>
    <row r="6" spans="1:3" x14ac:dyDescent="0.35">
      <c r="A6" s="3" t="str">
        <v>営業2本部</v>
      </c>
      <c r="B6" s="2">
        <v>75942804</v>
      </c>
      <c r="C6" s="2">
        <v>58319320</v>
      </c>
    </row>
    <row r="7" spans="1:3" x14ac:dyDescent="0.35">
      <c r="A7" s="3" t="str">
        <v>営業3本部</v>
      </c>
      <c r="B7" s="2">
        <v>79881064</v>
      </c>
      <c r="C7" s="2">
        <v>97892168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8341-D34F-4957-9922-75B38BC03851}">
  <dimension ref="A1:D11"/>
  <sheetViews>
    <sheetView workbookViewId="0">
      <selection activeCell="A4" sqref="A4"/>
    </sheetView>
  </sheetViews>
  <sheetFormatPr defaultRowHeight="15" x14ac:dyDescent="0.35"/>
  <cols>
    <col min="1" max="1" width="8.78515625" bestFit="1" customWidth="1"/>
    <col min="2" max="2" width="10.140625" bestFit="1" customWidth="1"/>
    <col min="3" max="3" width="9.0703125" bestFit="1" customWidth="1"/>
    <col min="4" max="4" width="15.140625" customWidth="1"/>
  </cols>
  <sheetData>
    <row r="1" spans="1:4" x14ac:dyDescent="0.35">
      <c r="A1" s="13" t="s">
        <v>1198</v>
      </c>
      <c r="B1" s="14" t="s">
        <v>1157</v>
      </c>
    </row>
    <row r="3" spans="1:4" x14ac:dyDescent="0.35">
      <c r="A3" s="5" t="s">
        <v>1212</v>
      </c>
      <c r="B3" s="5" t="s">
        <v>1203</v>
      </c>
      <c r="C3" s="5" t="s">
        <v>1204</v>
      </c>
      <c r="D3" s="5" t="s">
        <v>1205</v>
      </c>
    </row>
    <row r="4" spans="1:4" x14ac:dyDescent="0.35">
      <c r="A4" s="3" t="str" cm="1">
        <f t="array" ref="A4:A11">_xlfn.UNIQUE(_xlfn._xlws.FILTER(売上明細[商品名],売上明細[商品カテゴリ]=B1))</f>
        <v>白ワイン</v>
      </c>
      <c r="B4" s="2" cm="1">
        <f t="array" ref="B4:B11">SUMIFS(売上明細[売上金額],売上明細[商品名],_xlfn.ANCHORARRAY(A4))</f>
        <v>22704000</v>
      </c>
      <c r="C4" s="2" cm="1">
        <f t="array" ref="C4:C11">COUNTIFS(売上明細[商品名],_xlfn.ANCHORARRAY(A4))</f>
        <v>36</v>
      </c>
      <c r="D4" s="2" cm="1">
        <f t="array" ref="D4:D11">_xlfn.ANCHORARRAY(B4)/_xlfn.ANCHORARRAY(C4)</f>
        <v>630666.66666666663</v>
      </c>
    </row>
    <row r="5" spans="1:4" x14ac:dyDescent="0.35">
      <c r="A5" s="3" t="str">
        <v>麦焼酎</v>
      </c>
      <c r="B5" s="2">
        <v>45680000</v>
      </c>
      <c r="C5" s="2">
        <v>32</v>
      </c>
      <c r="D5" s="2">
        <v>1427500</v>
      </c>
    </row>
    <row r="6" spans="1:4" x14ac:dyDescent="0.35">
      <c r="A6" s="3" t="str">
        <v>日本酒</v>
      </c>
      <c r="B6" s="2">
        <v>57840000</v>
      </c>
      <c r="C6" s="2">
        <v>38</v>
      </c>
      <c r="D6" s="2">
        <v>1522105.2631578948</v>
      </c>
    </row>
    <row r="7" spans="1:4" x14ac:dyDescent="0.35">
      <c r="A7" s="3" t="str">
        <v>赤ワイン</v>
      </c>
      <c r="B7" s="2">
        <v>23160000</v>
      </c>
      <c r="C7" s="2">
        <v>36</v>
      </c>
      <c r="D7" s="2">
        <v>643333.33333333337</v>
      </c>
    </row>
    <row r="8" spans="1:4" x14ac:dyDescent="0.35">
      <c r="A8" s="3" t="str">
        <v>ウィスキー</v>
      </c>
      <c r="B8" s="2">
        <v>53856000</v>
      </c>
      <c r="C8" s="2">
        <v>26</v>
      </c>
      <c r="D8" s="2">
        <v>2071384.6153846155</v>
      </c>
    </row>
    <row r="9" spans="1:4" x14ac:dyDescent="0.35">
      <c r="A9" t="str">
        <v>ビール</v>
      </c>
      <c r="B9" s="2">
        <v>10041600</v>
      </c>
      <c r="C9" s="2">
        <v>31</v>
      </c>
      <c r="D9" s="2">
        <v>323922.58064516127</v>
      </c>
    </row>
    <row r="10" spans="1:4" x14ac:dyDescent="0.35">
      <c r="A10" t="str">
        <v>スコッチ</v>
      </c>
      <c r="B10" s="2">
        <v>36417600</v>
      </c>
      <c r="C10" s="2">
        <v>25</v>
      </c>
      <c r="D10" s="2">
        <v>1456704</v>
      </c>
    </row>
    <row r="11" spans="1:4" x14ac:dyDescent="0.35">
      <c r="A11" t="str">
        <v>芋焼酎</v>
      </c>
      <c r="B11" s="2">
        <v>46163024</v>
      </c>
      <c r="C11" s="2">
        <v>30</v>
      </c>
      <c r="D11" s="2">
        <v>1538767.4666666666</v>
      </c>
    </row>
  </sheetData>
  <phoneticPr fontId="1"/>
  <dataValidations count="1">
    <dataValidation type="list" allowBlank="1" showInputMessage="1" showErrorMessage="1" sqref="B1" xr:uid="{85553573-1686-4D4B-8E5F-4ECBBE3A2284}">
      <formula1>INDIRECT("売上明細[商品カテゴリ]")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93DA-1C3E-4E48-B12E-C5773EBA2B48}">
  <dimension ref="A3:D8"/>
  <sheetViews>
    <sheetView workbookViewId="0">
      <selection activeCell="D4" sqref="D4"/>
    </sheetView>
  </sheetViews>
  <sheetFormatPr defaultRowHeight="15" x14ac:dyDescent="0.35"/>
  <cols>
    <col min="1" max="1" width="5.2109375" bestFit="1" customWidth="1"/>
    <col min="2" max="2" width="11.35546875" customWidth="1"/>
    <col min="3" max="3" width="11.35546875" bestFit="1" customWidth="1"/>
    <col min="4" max="4" width="12.85546875" bestFit="1" customWidth="1"/>
  </cols>
  <sheetData>
    <row r="3" spans="1:4" x14ac:dyDescent="0.35">
      <c r="B3" s="5" t="s">
        <v>1200</v>
      </c>
      <c r="C3" s="5" t="s">
        <v>1206</v>
      </c>
      <c r="D3" s="5" t="s">
        <v>1211</v>
      </c>
    </row>
    <row r="4" spans="1:4" x14ac:dyDescent="0.35">
      <c r="A4" t="str" cm="1">
        <f t="array" ref="A4:C8">_xlfn._xlws.SORT(_xlfn.UNIQUE(売上明細[[部署コード]:[部署名_2階層]]))</f>
        <v>D001</v>
      </c>
      <c r="B4" s="15" t="str">
        <v>営業1本部</v>
      </c>
      <c r="C4" t="str">
        <v>首都圏営業部</v>
      </c>
      <c r="D4" s="4" cm="1">
        <f t="array" ref="D4:D8">SUMIFS(売上明細[売上金額],売上明細[部署コード],_xlfn.CHOOSECOLS(_xlfn.ANCHORARRAY(A4),1))</f>
        <v>75482568</v>
      </c>
    </row>
    <row r="5" spans="1:4" x14ac:dyDescent="0.35">
      <c r="A5" t="str">
        <v>D002</v>
      </c>
      <c r="B5" s="10" t="str">
        <v>営業2本部</v>
      </c>
      <c r="C5" t="str">
        <v>東北営業部</v>
      </c>
      <c r="D5" s="4">
        <v>43436772</v>
      </c>
    </row>
    <row r="6" spans="1:4" x14ac:dyDescent="0.35">
      <c r="A6" t="str">
        <v>D003</v>
      </c>
      <c r="B6" s="10" t="str">
        <v>営業2本部</v>
      </c>
      <c r="C6" t="str">
        <v>関東営業部</v>
      </c>
      <c r="D6" s="4">
        <v>90825352</v>
      </c>
    </row>
    <row r="7" spans="1:4" x14ac:dyDescent="0.35">
      <c r="A7" t="str">
        <v>D004</v>
      </c>
      <c r="B7" s="10" t="str">
        <v>営業3本部</v>
      </c>
      <c r="C7" t="str">
        <v>近畿営業部</v>
      </c>
      <c r="D7" s="4">
        <v>84696568</v>
      </c>
    </row>
    <row r="8" spans="1:4" x14ac:dyDescent="0.35">
      <c r="A8" t="str">
        <v>D005</v>
      </c>
      <c r="B8" s="10" t="str">
        <v>営業3本部</v>
      </c>
      <c r="C8" t="str">
        <v>九州営業部</v>
      </c>
      <c r="D8" s="4">
        <v>93076664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0F86B-DFAE-4586-B415-31563FF3C5FB}">
  <dimension ref="A3:D9"/>
  <sheetViews>
    <sheetView zoomScaleNormal="100" workbookViewId="0">
      <selection activeCell="A4" sqref="A4"/>
    </sheetView>
  </sheetViews>
  <sheetFormatPr defaultRowHeight="15" x14ac:dyDescent="0.35"/>
  <cols>
    <col min="1" max="1" width="9.2109375" customWidth="1"/>
    <col min="2" max="2" width="12.2109375" bestFit="1" customWidth="1"/>
    <col min="3" max="3" width="9.0703125" bestFit="1" customWidth="1"/>
    <col min="4" max="4" width="15.140625" customWidth="1"/>
  </cols>
  <sheetData>
    <row r="3" spans="1:4" x14ac:dyDescent="0.35">
      <c r="A3" s="5" t="s">
        <v>1198</v>
      </c>
      <c r="B3" s="5" t="s">
        <v>1203</v>
      </c>
      <c r="C3" s="5" t="s">
        <v>1204</v>
      </c>
      <c r="D3" s="5" t="s">
        <v>1205</v>
      </c>
    </row>
    <row r="4" spans="1:4" x14ac:dyDescent="0.35">
      <c r="A4" s="3" t="str" cm="1">
        <f t="array" ref="A4:A9">_xlfn.VSTACK(_xlfn.UNIQUE(売上明細[商品カテゴリ]),"総計")</f>
        <v>アルコール</v>
      </c>
      <c r="B4" s="2" cm="1">
        <f t="array" ref="B4:B9">IF(_xlfn.ANCHORARRAY(A4)="総計",SUM(売上明細[売上金額]),SUMIFS(売上明細[売上金額],売上明細[商品カテゴリ],_xlfn.ANCHORARRAY(A4)))</f>
        <v>295862224</v>
      </c>
      <c r="C4" s="2" cm="1">
        <f t="array" ref="C4:C9">IF(_xlfn.ANCHORARRAY(A4)="総計",COUNTA(売上明細[受注番号]),COUNTIFS(売上明細[商品カテゴリ],_xlfn.ANCHORARRAY(A4)))</f>
        <v>254</v>
      </c>
      <c r="D4" s="2" cm="1">
        <f t="array" ref="D4:D9">_xlfn.ANCHORARRAY(B4)/_xlfn.ANCHORARRAY(C4)</f>
        <v>1164811.9055118109</v>
      </c>
    </row>
    <row r="5" spans="1:4" x14ac:dyDescent="0.35">
      <c r="A5" s="3" t="str">
        <v>お茶</v>
      </c>
      <c r="B5" s="2">
        <v>25362360</v>
      </c>
      <c r="C5" s="2">
        <v>263</v>
      </c>
      <c r="D5" s="2">
        <v>96434.828897338404</v>
      </c>
    </row>
    <row r="6" spans="1:4" x14ac:dyDescent="0.35">
      <c r="A6" s="3" t="str">
        <v>清涼飲料水</v>
      </c>
      <c r="B6" s="2">
        <v>36642140</v>
      </c>
      <c r="C6" s="2">
        <v>226</v>
      </c>
      <c r="D6" s="2">
        <v>162133.36283185839</v>
      </c>
    </row>
    <row r="7" spans="1:4" x14ac:dyDescent="0.35">
      <c r="A7" s="3" t="str">
        <v>飲料水</v>
      </c>
      <c r="B7" s="2">
        <v>13875200</v>
      </c>
      <c r="C7" s="2">
        <v>135</v>
      </c>
      <c r="D7" s="2">
        <v>102779.25925925926</v>
      </c>
    </row>
    <row r="8" spans="1:4" x14ac:dyDescent="0.35">
      <c r="A8" s="3" t="str">
        <v>コーヒー飲料</v>
      </c>
      <c r="B8" s="2">
        <v>15776000</v>
      </c>
      <c r="C8" s="2">
        <v>122</v>
      </c>
      <c r="D8" s="2">
        <v>129311.47540983607</v>
      </c>
    </row>
    <row r="9" spans="1:4" x14ac:dyDescent="0.35">
      <c r="A9" t="str">
        <v>総計</v>
      </c>
      <c r="B9" s="2">
        <v>387517924</v>
      </c>
      <c r="C9" s="2">
        <v>1000</v>
      </c>
      <c r="D9" s="2">
        <v>387517.924</v>
      </c>
    </row>
  </sheetData>
  <phoneticPr fontId="1"/>
  <conditionalFormatting sqref="A9:D9">
    <cfRule type="expression" dxfId="2" priority="2">
      <formula>$A9="総計"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0F8E5-DA53-421D-A75B-CC910FA4CD13}">
  <dimension ref="A3:B9"/>
  <sheetViews>
    <sheetView workbookViewId="0">
      <selection activeCell="A3" sqref="A3"/>
    </sheetView>
  </sheetViews>
  <sheetFormatPr defaultRowHeight="15" x14ac:dyDescent="0.35"/>
  <cols>
    <col min="1" max="1" width="9.2109375" bestFit="1" customWidth="1"/>
    <col min="2" max="2" width="12.2109375" bestFit="1" customWidth="1"/>
  </cols>
  <sheetData>
    <row r="3" spans="1:2" x14ac:dyDescent="0.35">
      <c r="A3" s="5" t="str" cm="1">
        <f t="array" ref="A3:B9">_xlfn.GROUPBY(売上明細[[#All],[商品カテゴリ]],売上明細[[#All],[売上金額]],_xleta.SUM,3,1,-2)</f>
        <v>商品カテゴリ</v>
      </c>
      <c r="B3" s="5" t="str">
        <v>売上金額</v>
      </c>
    </row>
    <row r="4" spans="1:2" x14ac:dyDescent="0.35">
      <c r="A4" s="22" t="str">
        <v>アルコール</v>
      </c>
      <c r="B4" s="30">
        <v>295862224</v>
      </c>
    </row>
    <row r="5" spans="1:2" x14ac:dyDescent="0.35">
      <c r="A5" s="3" t="str">
        <v>清涼飲料水</v>
      </c>
      <c r="B5" s="4">
        <v>36642140</v>
      </c>
    </row>
    <row r="6" spans="1:2" x14ac:dyDescent="0.35">
      <c r="A6" s="3" t="str">
        <v>お茶</v>
      </c>
      <c r="B6" s="4">
        <v>25362360</v>
      </c>
    </row>
    <row r="7" spans="1:2" x14ac:dyDescent="0.35">
      <c r="A7" s="3" t="str">
        <v>コーヒー飲料</v>
      </c>
      <c r="B7" s="4">
        <v>15776000</v>
      </c>
    </row>
    <row r="8" spans="1:2" x14ac:dyDescent="0.35">
      <c r="A8" s="25" t="str">
        <v>飲料水</v>
      </c>
      <c r="B8" s="31">
        <v>13875200</v>
      </c>
    </row>
    <row r="9" spans="1:2" x14ac:dyDescent="0.35">
      <c r="A9" s="20" t="str">
        <v>合計</v>
      </c>
      <c r="B9" s="21">
        <v>387517924</v>
      </c>
    </row>
  </sheetData>
  <phoneticPr fontId="1"/>
  <conditionalFormatting sqref="A9:B9">
    <cfRule type="expression" dxfId="1" priority="1">
      <formula>$A9="総計"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FEE4F-75FF-431E-A306-ADE47CCAE5FB}">
  <dimension ref="A3:C12"/>
  <sheetViews>
    <sheetView workbookViewId="0">
      <selection activeCell="A3" sqref="A3"/>
    </sheetView>
  </sheetViews>
  <sheetFormatPr defaultRowHeight="15" x14ac:dyDescent="0.35"/>
  <cols>
    <col min="1" max="1" width="11.35546875" customWidth="1"/>
    <col min="2" max="2" width="11.35546875" bestFit="1" customWidth="1"/>
    <col min="3" max="3" width="12.2109375" bestFit="1" customWidth="1"/>
  </cols>
  <sheetData>
    <row r="3" spans="1:3" x14ac:dyDescent="0.35">
      <c r="A3" s="5" t="str" cm="1">
        <f t="array" ref="A3:C12">_xlfn.GROUPBY(売上明細[[#All],[部署名_1階層]:[部署名_2階層]],売上明細[[#All],[売上金額]],_xleta.SUM,3,-2,-3)</f>
        <v>部署名_1階層</v>
      </c>
      <c r="B3" s="5" t="str">
        <v>部署名_2階層</v>
      </c>
      <c r="C3" s="5" t="str">
        <v>売上金額</v>
      </c>
    </row>
    <row r="4" spans="1:3" x14ac:dyDescent="0.35">
      <c r="A4" s="17" t="str">
        <v>総計</v>
      </c>
      <c r="B4" s="18" t="str">
        <v/>
      </c>
      <c r="C4" s="19">
        <v>387517924</v>
      </c>
    </row>
    <row r="5" spans="1:3" x14ac:dyDescent="0.35">
      <c r="A5" s="10" t="str">
        <v>営業3本部</v>
      </c>
      <c r="B5" t="str">
        <v/>
      </c>
      <c r="C5" s="2">
        <v>177773232</v>
      </c>
    </row>
    <row r="6" spans="1:3" x14ac:dyDescent="0.35">
      <c r="A6" s="10" t="str">
        <v>営業3本部</v>
      </c>
      <c r="B6" t="str">
        <v>九州営業部</v>
      </c>
      <c r="C6" s="2">
        <v>93076664</v>
      </c>
    </row>
    <row r="7" spans="1:3" x14ac:dyDescent="0.35">
      <c r="A7" s="10" t="str">
        <v>営業3本部</v>
      </c>
      <c r="B7" t="str">
        <v>近畿営業部</v>
      </c>
      <c r="C7" s="2">
        <v>84696568</v>
      </c>
    </row>
    <row r="8" spans="1:3" x14ac:dyDescent="0.35">
      <c r="A8" s="10" t="str">
        <v>営業2本部</v>
      </c>
      <c r="B8" t="str">
        <v/>
      </c>
      <c r="C8" s="2">
        <v>134262124</v>
      </c>
    </row>
    <row r="9" spans="1:3" x14ac:dyDescent="0.35">
      <c r="A9" s="16" t="str">
        <v>営業2本部</v>
      </c>
      <c r="B9" t="str">
        <v>関東営業部</v>
      </c>
      <c r="C9" s="2">
        <v>90825352</v>
      </c>
    </row>
    <row r="10" spans="1:3" x14ac:dyDescent="0.35">
      <c r="A10" s="16" t="str">
        <v>営業2本部</v>
      </c>
      <c r="B10" t="str">
        <v>東北営業部</v>
      </c>
      <c r="C10" s="2">
        <v>43436772</v>
      </c>
    </row>
    <row r="11" spans="1:3" x14ac:dyDescent="0.35">
      <c r="A11" s="16" t="str">
        <v>営業1本部</v>
      </c>
      <c r="B11" t="str">
        <v/>
      </c>
      <c r="C11" s="2">
        <v>75482568</v>
      </c>
    </row>
    <row r="12" spans="1:3" x14ac:dyDescent="0.35">
      <c r="A12" s="16" t="str">
        <v>営業1本部</v>
      </c>
      <c r="B12" t="str">
        <v>首都圏営業部</v>
      </c>
      <c r="C12" s="2">
        <v>75482568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B29DF-9E18-48B5-973D-753A1E4CD65B}">
  <dimension ref="A3:D12"/>
  <sheetViews>
    <sheetView workbookViewId="0">
      <selection activeCell="H1" sqref="H1:I1048576"/>
    </sheetView>
  </sheetViews>
  <sheetFormatPr defaultRowHeight="15" x14ac:dyDescent="0.35"/>
  <cols>
    <col min="1" max="1" width="8.42578125" bestFit="1" customWidth="1"/>
    <col min="2" max="4" width="12.2109375" bestFit="1" customWidth="1"/>
  </cols>
  <sheetData>
    <row r="3" spans="1:4" x14ac:dyDescent="0.35">
      <c r="A3" s="5" t="str" cm="1">
        <f t="array" ref="A3:D7">_xlfn.PIVOTBY(売上明細[[#All],[部署名_1階層]],売上明細[[#All],[事業年度]],売上明細[[#All],[売上金額]],_xleta.SUM)</f>
        <v/>
      </c>
      <c r="B3" s="12">
        <v>2024</v>
      </c>
      <c r="C3" s="12">
        <v>2025</v>
      </c>
      <c r="D3" s="5" t="str">
        <v>合計</v>
      </c>
    </row>
    <row r="4" spans="1:4" x14ac:dyDescent="0.35">
      <c r="A4" s="22" t="str">
        <v>営業1本部</v>
      </c>
      <c r="B4" s="23">
        <v>38800580</v>
      </c>
      <c r="C4" s="23">
        <v>36681988</v>
      </c>
      <c r="D4" s="27">
        <v>75482568</v>
      </c>
    </row>
    <row r="5" spans="1:4" x14ac:dyDescent="0.35">
      <c r="A5" s="3" t="str">
        <v>営業2本部</v>
      </c>
      <c r="B5" s="24">
        <v>75942804</v>
      </c>
      <c r="C5" s="24">
        <v>58319320</v>
      </c>
      <c r="D5" s="28">
        <v>134262124</v>
      </c>
    </row>
    <row r="6" spans="1:4" x14ac:dyDescent="0.35">
      <c r="A6" s="25" t="str">
        <v>営業3本部</v>
      </c>
      <c r="B6" s="26">
        <v>79881064</v>
      </c>
      <c r="C6" s="26">
        <v>97892168</v>
      </c>
      <c r="D6" s="29">
        <v>177773232</v>
      </c>
    </row>
    <row r="7" spans="1:4" x14ac:dyDescent="0.35">
      <c r="A7" s="20" t="str">
        <v>合計</v>
      </c>
      <c r="B7" s="21">
        <v>194624448</v>
      </c>
      <c r="C7" s="21">
        <v>192893476</v>
      </c>
      <c r="D7" s="21">
        <v>387517924</v>
      </c>
    </row>
    <row r="8" spans="1:4" x14ac:dyDescent="0.35">
      <c r="A8" s="10"/>
      <c r="C8" s="2"/>
    </row>
    <row r="9" spans="1:4" x14ac:dyDescent="0.35">
      <c r="A9" s="16"/>
      <c r="C9" s="2"/>
    </row>
    <row r="10" spans="1:4" x14ac:dyDescent="0.35">
      <c r="A10" s="16"/>
      <c r="C10" s="2"/>
    </row>
    <row r="11" spans="1:4" x14ac:dyDescent="0.35">
      <c r="A11" s="16"/>
      <c r="C11" s="2"/>
    </row>
    <row r="12" spans="1:4" x14ac:dyDescent="0.35">
      <c r="A12" s="16"/>
      <c r="C12" s="2"/>
    </row>
  </sheetData>
  <phoneticPr fontId="1"/>
  <conditionalFormatting sqref="A7:D7">
    <cfRule type="expression" dxfId="0" priority="1">
      <formula>$A7="総計"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sheetPr codeName="Sheet6"/>
  <dimension ref="A1:U1001"/>
  <sheetViews>
    <sheetView topLeftCell="H1" workbookViewId="0">
      <selection activeCell="U2" sqref="U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1208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1208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1209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1209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1209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1207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1208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1207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1209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1208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1208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1208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1209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1209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1209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1207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1209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1208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1207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1209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1208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1208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1209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1208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1209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1209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1207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1207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1209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1209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1209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1207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1207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1208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1207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1209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1208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1209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1209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1208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1208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1208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1209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1208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1207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1207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1208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1209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1208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1208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1209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1209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1207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1208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1208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1207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1209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1209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1209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1207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1209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1209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1209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1208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1207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1209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1209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1209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1209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1209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1208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1208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1209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1209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1208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1209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1208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1207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1209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1208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1209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1207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1209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1209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1209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1207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1209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1208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1208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1209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1207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1208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1208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1209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1208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1209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1208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1209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1208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1208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1209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1209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1209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1207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1209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1208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1209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1208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1209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1209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1208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1208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1208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1209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1208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1208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1209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1208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1208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1207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1207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1208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1209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1209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1207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1208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1209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1209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1207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1208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1208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1208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1207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1209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1207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1208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1209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1207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1208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1208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1207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1209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1208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1207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1209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1209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1208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1209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1209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1208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1207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1209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1208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1209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1209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1207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1207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1209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1207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1208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1209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1208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1207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1207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1207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1209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1209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1208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1208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1208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1209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1209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1209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1209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1209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1207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1209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1207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1209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1207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1209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1207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1209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1207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1209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1207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1207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1208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1209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1208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1209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1208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1208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1207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1209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1208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1209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1207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1209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1209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1207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1209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1209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1207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1209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1208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1207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1209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1209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1208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1208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1209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1209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1209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1207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1207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1209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1208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1209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1209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1209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1209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1209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1208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1207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1208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1207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1209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1208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1209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1209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1209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1208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1209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1209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1209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1208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1207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1208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1208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1209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1209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1209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1208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1209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1207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1209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1209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1207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1208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1209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1209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1208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1208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1209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1208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1208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1209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1208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1209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1209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1209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1208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1209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1208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1209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1209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1209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1209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1209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1209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1208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1208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1209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1208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1209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1207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1209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1209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1208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1208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1207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1208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1207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1208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1208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1207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1209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1209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1207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1209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1207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1208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1208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1209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1208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1209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1207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1209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1208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1209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1209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1209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1209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1208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1209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1209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1209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1208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1207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1207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1208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1208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1209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1207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1208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1209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1207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1209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1209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1209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1209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1207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1208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1209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1208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1209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1209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1208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1208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1209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1209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1208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1209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1208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1208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1208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1207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1208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1207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1209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1207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1207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1207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1209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1209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1207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1209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1208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1208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1207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1207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1207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1208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1207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1207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1208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1209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1209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1209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1209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1209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1208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1208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1208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1207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1208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1207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1207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1208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1208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1207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1208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1207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1209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1208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1209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1207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1208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1208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1207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1208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1209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1208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1209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1207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1209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1209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1209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1209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1209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1209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1209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1207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1209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1209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1208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1209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1209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1208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1207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1208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1207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1209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1208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1208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1209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1208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1208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1209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1208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1207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1209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1209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1207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1209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1207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1209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1207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1207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1208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1209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1208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1208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1209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1209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1209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1209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1209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1209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1209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1208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1209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1208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1209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1208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1208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1208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1209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1209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1209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1209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1209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1207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1207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1208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1209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1209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1209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1209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1209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1208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1207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1207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1209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1209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1209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1208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1209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1209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1208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1208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1209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1208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1208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1209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1209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1207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1207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1208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1207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1207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1207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1207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1207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1209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1209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1208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1208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1207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1207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1209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1209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1209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1208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1209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1209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1207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1209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1208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1207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1207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1208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1209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1208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1208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1209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1208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1208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1209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1207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1208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1209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1209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1208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1209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1209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1208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1207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1208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1208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1209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1209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1209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1207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1208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1209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1207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1209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1209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1209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1208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1207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1207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1207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1207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1209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1207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1209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1207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1207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1209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1207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1209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1207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1207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1209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1209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1207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1209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1208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1208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1207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1209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1209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1207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1209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1209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1209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1209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1207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1209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1207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1209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1207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1209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1208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1209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1209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1207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1209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1207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1207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1208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1209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1209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1209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1209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1209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1209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1209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1208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1209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1207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1209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1208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1207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1208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1209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1209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1209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1207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1209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1209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1209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1208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1208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1207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1209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1209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1207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1209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1208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1208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1207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1209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1209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1207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1209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1208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1209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1208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1207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1208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1207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1208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1208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1208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1209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1208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1208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1209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1209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1207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1209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1209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1209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1209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1209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1207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1209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1209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1207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1209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1208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1208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1209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1207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1207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1209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1209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1209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1209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1208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1209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1209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1209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1209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1208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1209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1208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1209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1209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1208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1209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1208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1209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1208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1207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1207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1207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1208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1209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1208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1209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1209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1209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1208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1208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1208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1207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1209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1209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1209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1209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1207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1209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1209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1208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1209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1209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1209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1208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1208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1209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1209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1209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1209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1209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1207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1209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1208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1209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1207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1209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1208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1209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1209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1208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1207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1208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1209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1207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1209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1209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1209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1208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1208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1207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1208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1209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1209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1209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1207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1209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1209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1209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1208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1209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1209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1209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1207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1207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1208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1209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1207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1209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1207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1207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1207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1209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1209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1209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1208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1207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1209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1208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1209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1209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1209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1207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1207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1207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1209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1207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1209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1209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1208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1207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1207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1207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1208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1209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1209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1208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1209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1207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1207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1209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1209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1208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1207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1209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1208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1209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1207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1209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1209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1207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1208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1208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1209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1208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1208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1207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1209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1208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1209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1207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1208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1209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1209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1209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1209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1209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1209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1209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1208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1207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1207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1207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1208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1209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1209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1208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1209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1208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1207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1207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1209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1209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1209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1208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1208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1209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1209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1209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1208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1208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1209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1207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1208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1209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1208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1208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1209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1208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1209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1209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1209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1207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1207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1209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1209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1209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1209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1208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1208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1209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1209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1208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1209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1208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1209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1208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1209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1209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1208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1209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1209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1209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1207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1209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1209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1209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1209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1209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1209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1209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1209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1209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1209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1208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1208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1209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1208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1207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1208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1207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1207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1209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1208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1208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1209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1209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1208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1209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1209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1209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1209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1209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1209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1207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1207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1207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1209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1209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1209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1209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1207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1209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1209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1207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1209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1207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1207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1208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1209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1209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1207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1208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1209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1208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1209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1208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1209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1209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1208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1207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1209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1208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1207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1208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1208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1209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1209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1208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1209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1208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1209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1207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1209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1208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1209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1209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1207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1208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1209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1208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1208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1209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1208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1208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1209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1207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1209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1209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1208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1209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1209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1208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1209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1209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1208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1209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1209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1207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1208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1208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1207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1209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1209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1207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1207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1209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1207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1208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1209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1208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1209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1207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1207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1209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1209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1209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1208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1209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1209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1207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1208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1207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1209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1209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1208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1209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1209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1209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1208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1207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1209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1209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1209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1208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1207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1209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1208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1209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1209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1208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1208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1209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1208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1209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1208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1207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1208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1208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1207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1209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1209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1209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1209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1209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1209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1207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1207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1208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1209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1209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1208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1208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1208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1209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1208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1209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1208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1207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1208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1209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1207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
</file>

<file path=customXml/item4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AEF00255-D174-4639-A02B-89F65C4FF033}">
  <ds:schemaRefs/>
</ds:datastoreItem>
</file>

<file path=customXml/itemProps2.xml><?xml version="1.0" encoding="utf-8"?>
<ds:datastoreItem xmlns:ds="http://schemas.openxmlformats.org/officeDocument/2006/customXml" ds:itemID="{46A1D46A-8B59-4D02-A6B2-EB757D784B23}">
  <ds:schemaRefs/>
</ds:datastoreItem>
</file>

<file path=customXml/itemProps3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7ABD4A64-5F08-48C5-A76E-734D4F23B7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図3-5-1</vt:lpstr>
      <vt:lpstr>図3-5-2・3-5-3</vt:lpstr>
      <vt:lpstr>図3-5-4~3-5-6</vt:lpstr>
      <vt:lpstr>図3-5-7</vt:lpstr>
      <vt:lpstr>図3-5-8・3-5-9</vt:lpstr>
      <vt:lpstr>図3-5-10・3-5-11</vt:lpstr>
      <vt:lpstr>図3-5-12</vt:lpstr>
      <vt:lpstr>図3-5-13</vt:lpstr>
      <vt:lpstr>図3-5-14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2026-07-04T06:32:48Z</dcterms:modified>
</cp:coreProperties>
</file>