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3章/"/>
    </mc:Choice>
  </mc:AlternateContent>
  <xr:revisionPtr revIDLastSave="151" documentId="13_ncr:1_{E56E6238-C9B7-41D7-87C0-F1AC90D6D138}" xr6:coauthVersionLast="47" xr6:coauthVersionMax="47" xr10:uidLastSave="{AE49799F-F255-4088-BCC1-7E5D1A46927F}"/>
  <bookViews>
    <workbookView xWindow="-110" yWindow="-110" windowWidth="19420" windowHeight="11500" xr2:uid="{8E3711A6-1573-480D-A216-F924FACE1B88}"/>
  </bookViews>
  <sheets>
    <sheet name="図3-4-1・3-4-3" sheetId="26" r:id="rId1"/>
    <sheet name="図3-4-2" sheetId="30" r:id="rId2"/>
    <sheet name="図3-4-4" sheetId="36" r:id="rId3"/>
    <sheet name="図3-4-5~3-4-7" sheetId="21" r:id="rId4"/>
    <sheet name="図3-4-8" sheetId="31" r:id="rId5"/>
    <sheet name="図3-4-9" sheetId="33" r:id="rId6"/>
    <sheet name="図3-4-10-1" sheetId="34" r:id="rId7"/>
    <sheet name="図3-4-10-2" sheetId="35" r:id="rId8"/>
  </sheets>
  <definedNames>
    <definedName name="_xlnm._FilterDatabase" localSheetId="3" hidden="1">'図3-4-5~3-4-7'!$A$1:$J$1</definedName>
    <definedName name="商品名" localSheetId="0">#REF!</definedName>
    <definedName name="商品名" localSheetId="3">#REF!</definedName>
    <definedName name="商品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35" l="1" a="1"/>
  <c r="K2" i="35" s="1"/>
  <c r="K2" i="34" a="1"/>
  <c r="K2" i="34" s="1"/>
  <c r="L2" i="21"/>
  <c r="B2" i="21" a="1"/>
  <c r="B2" i="26" a="1"/>
  <c r="J2" i="36" a="1"/>
  <c r="J2" i="36" s="1"/>
  <c r="I2" i="33" a="1"/>
  <c r="I2" i="31" a="1"/>
  <c r="M23" i="30" a="1"/>
  <c r="L17" i="30" a="1"/>
  <c r="M11" i="30" a="1"/>
  <c r="M7" i="30" a="1"/>
  <c r="L3" i="30" a="1"/>
  <c r="E23" i="30"/>
  <c r="D23" i="30"/>
  <c r="E22" i="30"/>
  <c r="D21" i="30" a="1"/>
  <c r="D15" i="30" a="1"/>
  <c r="C9" i="30" a="1"/>
  <c r="C3" i="30" a="1"/>
  <c r="B2" i="21" l="1"/>
  <c r="B2" i="26"/>
  <c r="C2" i="26"/>
  <c r="D2" i="26"/>
  <c r="E2" i="26"/>
  <c r="F2" i="26"/>
  <c r="G2" i="26"/>
  <c r="H2" i="26"/>
  <c r="I2" i="26"/>
  <c r="J2" i="26"/>
  <c r="B3" i="26"/>
  <c r="C3" i="26"/>
  <c r="D3" i="26"/>
  <c r="E3" i="26"/>
  <c r="F3" i="26"/>
  <c r="G3" i="26"/>
  <c r="H3" i="26"/>
  <c r="I3" i="26"/>
  <c r="J3" i="26"/>
  <c r="B4" i="26"/>
  <c r="C4" i="26"/>
  <c r="D4" i="26"/>
  <c r="E4" i="26"/>
  <c r="F4" i="26"/>
  <c r="G4" i="26"/>
  <c r="H4" i="26"/>
  <c r="I4" i="26"/>
  <c r="J4" i="26"/>
  <c r="B5" i="26"/>
  <c r="C5" i="26"/>
  <c r="D5" i="26"/>
  <c r="E5" i="26"/>
  <c r="F5" i="26"/>
  <c r="G5" i="26"/>
  <c r="H5" i="26"/>
  <c r="I5" i="26"/>
  <c r="J5" i="26"/>
  <c r="B6" i="26"/>
  <c r="C6" i="26"/>
  <c r="D6" i="26"/>
  <c r="E6" i="26"/>
  <c r="F6" i="26"/>
  <c r="G6" i="26"/>
  <c r="H6" i="26"/>
  <c r="I6" i="26"/>
  <c r="J6" i="26"/>
  <c r="B7" i="26"/>
  <c r="C7" i="26"/>
  <c r="D7" i="26"/>
  <c r="E7" i="26"/>
  <c r="F7" i="26"/>
  <c r="G7" i="26"/>
  <c r="H7" i="26"/>
  <c r="I7" i="26"/>
  <c r="J7" i="26"/>
  <c r="B8" i="26"/>
  <c r="C8" i="26"/>
  <c r="D8" i="26"/>
  <c r="E8" i="26"/>
  <c r="F8" i="26"/>
  <c r="G8" i="26"/>
  <c r="H8" i="26"/>
  <c r="I8" i="26"/>
  <c r="J8" i="26"/>
  <c r="B9" i="26"/>
  <c r="C9" i="26"/>
  <c r="D9" i="26"/>
  <c r="E9" i="26"/>
  <c r="F9" i="26"/>
  <c r="G9" i="26"/>
  <c r="H9" i="26"/>
  <c r="I9" i="26"/>
  <c r="J9" i="26"/>
  <c r="B10" i="26"/>
  <c r="C10" i="26"/>
  <c r="D10" i="26"/>
  <c r="E10" i="26"/>
  <c r="F10" i="26"/>
  <c r="G10" i="26"/>
  <c r="H10" i="26"/>
  <c r="I10" i="26"/>
  <c r="J10" i="26"/>
  <c r="I2" i="33"/>
  <c r="I2" i="31"/>
  <c r="N23" i="30"/>
  <c r="N24" i="30"/>
  <c r="N25" i="30"/>
  <c r="M23" i="30"/>
  <c r="M24" i="30"/>
  <c r="M25" i="30"/>
  <c r="L17" i="30"/>
  <c r="M17" i="30"/>
  <c r="L18" i="30"/>
  <c r="M18" i="30"/>
  <c r="L19" i="30"/>
  <c r="M19" i="30"/>
  <c r="M13" i="30"/>
  <c r="N12" i="30"/>
  <c r="M12" i="30"/>
  <c r="N11" i="30"/>
  <c r="M11" i="30"/>
  <c r="N13" i="30"/>
  <c r="N7" i="30"/>
  <c r="M7" i="30"/>
  <c r="M3" i="30"/>
  <c r="L3" i="30"/>
  <c r="D21" i="30"/>
  <c r="E21" i="30"/>
  <c r="D22" i="30"/>
  <c r="D15" i="30"/>
  <c r="E15" i="30"/>
  <c r="D16" i="30"/>
  <c r="E16" i="30"/>
  <c r="D17" i="30"/>
  <c r="E17" i="30"/>
  <c r="C9" i="30"/>
  <c r="C10" i="30"/>
  <c r="C11" i="30"/>
  <c r="C5" i="30"/>
  <c r="C3" i="30"/>
  <c r="C4" i="30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<sst xmlns="http://schemas.openxmlformats.org/spreadsheetml/2006/main" count="630" uniqueCount="103">
  <si>
    <t>九九表</t>
    <rPh sb="0" eb="2">
      <t>クク</t>
    </rPh>
    <rPh sb="2" eb="3">
      <t>ヒョウ</t>
    </rPh>
    <phoneticPr fontId="1"/>
  </si>
  <si>
    <t>合計</t>
    <rPh sb="0" eb="2">
      <t>ゴウケイ</t>
    </rPh>
    <phoneticPr fontId="1"/>
  </si>
  <si>
    <t>=1+10</t>
    <phoneticPr fontId="1"/>
  </si>
  <si>
    <t>=2+10</t>
    <phoneticPr fontId="1"/>
  </si>
  <si>
    <t>=3+10</t>
    <phoneticPr fontId="1"/>
  </si>
  <si>
    <t>=1+4</t>
    <phoneticPr fontId="1"/>
  </si>
  <si>
    <t>=2+5</t>
    <phoneticPr fontId="1"/>
  </si>
  <si>
    <t>=3+6</t>
    <phoneticPr fontId="1"/>
  </si>
  <si>
    <t>=1+20</t>
    <phoneticPr fontId="1"/>
  </si>
  <si>
    <t>=2+20</t>
    <phoneticPr fontId="1"/>
  </si>
  <si>
    <t>=3+20</t>
    <phoneticPr fontId="1"/>
  </si>
  <si>
    <t>=2+30</t>
    <phoneticPr fontId="1"/>
  </si>
  <si>
    <t>=2+40</t>
    <phoneticPr fontId="1"/>
  </si>
  <si>
    <t>=3+50</t>
    <phoneticPr fontId="1"/>
  </si>
  <si>
    <t>=3+60</t>
    <phoneticPr fontId="1"/>
  </si>
  <si>
    <t>=10+10</t>
    <phoneticPr fontId="1"/>
  </si>
  <si>
    <t>=20+10</t>
    <phoneticPr fontId="1"/>
  </si>
  <si>
    <t>=20+20</t>
    <phoneticPr fontId="1"/>
  </si>
  <si>
    <t>=10+30</t>
    <phoneticPr fontId="1"/>
  </si>
  <si>
    <t>=20+40</t>
    <phoneticPr fontId="1"/>
  </si>
  <si>
    <t>=10+50</t>
    <phoneticPr fontId="1"/>
  </si>
  <si>
    <t>=20+60</t>
    <phoneticPr fontId="1"/>
  </si>
  <si>
    <t>=30+10</t>
    <phoneticPr fontId="1"/>
  </si>
  <si>
    <t>=40+10</t>
    <phoneticPr fontId="1"/>
  </si>
  <si>
    <t>=50+10</t>
    <phoneticPr fontId="1"/>
  </si>
  <si>
    <t>=60+10</t>
    <phoneticPr fontId="1"/>
  </si>
  <si>
    <t>=30+30</t>
    <phoneticPr fontId="1"/>
  </si>
  <si>
    <t>=40+40</t>
    <phoneticPr fontId="1"/>
  </si>
  <si>
    <t>=50+50</t>
    <phoneticPr fontId="1"/>
  </si>
  <si>
    <t>=60+60</t>
    <phoneticPr fontId="1"/>
  </si>
  <si>
    <t>日付</t>
  </si>
  <si>
    <t>社員番号</t>
  </si>
  <si>
    <t>担当者名</t>
  </si>
  <si>
    <t>部署コード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</si>
  <si>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</si>
  <si>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</si>
  <si>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</si>
  <si>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E0001</t>
  </si>
  <si>
    <t>守屋　聖子</t>
  </si>
  <si>
    <t>D004</t>
  </si>
  <si>
    <t>営業3本部</t>
  </si>
  <si>
    <t>近畿営業部</t>
  </si>
  <si>
    <t>E0002</t>
  </si>
  <si>
    <t>笠井　福太郎</t>
  </si>
  <si>
    <t>D005</t>
  </si>
  <si>
    <t>九州営業部</t>
  </si>
  <si>
    <t>E0003</t>
  </si>
  <si>
    <t>金野　栄蔵</t>
  </si>
  <si>
    <t>E0004</t>
  </si>
  <si>
    <t>熊沢　加奈</t>
  </si>
  <si>
    <t>D001</t>
  </si>
  <si>
    <t>営業1本部</t>
  </si>
  <si>
    <t>首都圏営業部</t>
  </si>
  <si>
    <t>E0005</t>
  </si>
  <si>
    <t>川西　泰雄</t>
  </si>
  <si>
    <t>D003</t>
  </si>
  <si>
    <t>営業2本部</t>
  </si>
  <si>
    <t>関東営業部</t>
  </si>
  <si>
    <t>E0006</t>
  </si>
  <si>
    <t>今　哲</t>
  </si>
  <si>
    <t>E0007</t>
  </si>
  <si>
    <t>奥田　道雄</t>
  </si>
  <si>
    <t>E0008</t>
  </si>
  <si>
    <t>高田　耕一</t>
  </si>
  <si>
    <t>E0009</t>
  </si>
  <si>
    <t>矢部　雅美</t>
  </si>
  <si>
    <t>E0010</t>
  </si>
  <si>
    <t>河口　里香</t>
  </si>
  <si>
    <t>E0011</t>
  </si>
  <si>
    <t>島田　楓華</t>
  </si>
  <si>
    <t>E0012</t>
  </si>
  <si>
    <t>畠中　雅美</t>
  </si>
  <si>
    <t>E0013</t>
  </si>
  <si>
    <t>木下　志帆</t>
  </si>
  <si>
    <t>E0014</t>
  </si>
  <si>
    <t>岩間　安子</t>
  </si>
  <si>
    <t>E0015</t>
  </si>
  <si>
    <t>沖田　雄太</t>
  </si>
  <si>
    <t>E0016</t>
  </si>
  <si>
    <t>木田　玲</t>
  </si>
  <si>
    <t>D002</t>
  </si>
  <si>
    <t>東北営業部</t>
  </si>
  <si>
    <t>E0017</t>
  </si>
  <si>
    <t>相田　松夫</t>
  </si>
  <si>
    <t>E0018</t>
  </si>
  <si>
    <t>奥山　忠吉</t>
  </si>
  <si>
    <t>E0019</t>
  </si>
  <si>
    <t>保坂　正敏</t>
  </si>
  <si>
    <t>E0020</t>
  </si>
  <si>
    <t>杉本　敏子</t>
  </si>
  <si>
    <t>a</t>
    <phoneticPr fontId="1"/>
  </si>
  <si>
    <t>▼①配列（行）+単一値</t>
    <rPh sb="2" eb="4">
      <t>ハイレツ</t>
    </rPh>
    <rPh sb="5" eb="6">
      <t>ギョウ</t>
    </rPh>
    <phoneticPr fontId="1"/>
  </si>
  <si>
    <t>▼②配列（行）+配列（行）</t>
    <rPh sb="2" eb="4">
      <t>ハイレツ</t>
    </rPh>
    <rPh sb="5" eb="6">
      <t>ギョウ</t>
    </rPh>
    <rPh sb="8" eb="10">
      <t>ハイレツ</t>
    </rPh>
    <rPh sb="11" eb="12">
      <t>ギョウ</t>
    </rPh>
    <phoneticPr fontId="1"/>
  </si>
  <si>
    <t>▼③配列（行）+配列（列）</t>
    <rPh sb="2" eb="4">
      <t>ハイレツ</t>
    </rPh>
    <rPh sb="5" eb="6">
      <t>ギョウ</t>
    </rPh>
    <rPh sb="8" eb="10">
      <t>ハイレツ</t>
    </rPh>
    <rPh sb="11" eb="12">
      <t>レツ</t>
    </rPh>
    <phoneticPr fontId="1"/>
  </si>
  <si>
    <t>▼④配列（行）+配列（行列）</t>
    <rPh sb="2" eb="4">
      <t>ハイレツ</t>
    </rPh>
    <rPh sb="5" eb="6">
      <t>ギョウ</t>
    </rPh>
    <rPh sb="8" eb="10">
      <t>ハイレツ</t>
    </rPh>
    <rPh sb="11" eb="12">
      <t>ギョウ</t>
    </rPh>
    <rPh sb="12" eb="13">
      <t>レツ</t>
    </rPh>
    <phoneticPr fontId="1"/>
  </si>
  <si>
    <t>▼⑤配列（列）+単一値</t>
    <rPh sb="2" eb="4">
      <t>ハイレツ</t>
    </rPh>
    <rPh sb="5" eb="6">
      <t>レツ</t>
    </rPh>
    <phoneticPr fontId="1"/>
  </si>
  <si>
    <t>▼⑥配列（列）+配列（列）</t>
    <rPh sb="2" eb="4">
      <t>ハイレツ</t>
    </rPh>
    <rPh sb="5" eb="6">
      <t>レツ</t>
    </rPh>
    <rPh sb="8" eb="10">
      <t>ハイレツ</t>
    </rPh>
    <rPh sb="11" eb="12">
      <t>レツ</t>
    </rPh>
    <phoneticPr fontId="1"/>
  </si>
  <si>
    <t>▼⑦配列（列）+配列（行列）</t>
    <rPh sb="2" eb="4">
      <t>ハイレツ</t>
    </rPh>
    <rPh sb="5" eb="6">
      <t>レツ</t>
    </rPh>
    <rPh sb="8" eb="10">
      <t>ハイレツ</t>
    </rPh>
    <rPh sb="11" eb="12">
      <t>ギョウ</t>
    </rPh>
    <rPh sb="12" eb="13">
      <t>レツ</t>
    </rPh>
    <phoneticPr fontId="1"/>
  </si>
  <si>
    <t>▼⑨配列（行列）+配列（行列）</t>
    <rPh sb="2" eb="4">
      <t>ハイレツ</t>
    </rPh>
    <rPh sb="5" eb="6">
      <t>ギョウ</t>
    </rPh>
    <rPh sb="6" eb="7">
      <t>レツ</t>
    </rPh>
    <rPh sb="9" eb="11">
      <t>ハイレツ</t>
    </rPh>
    <rPh sb="12" eb="13">
      <t>ギョウ</t>
    </rPh>
    <rPh sb="13" eb="14">
      <t>レツ</t>
    </rPh>
    <phoneticPr fontId="1"/>
  </si>
  <si>
    <t>計算対象A</t>
    <phoneticPr fontId="1"/>
  </si>
  <si>
    <t>計算対象B</t>
    <phoneticPr fontId="1"/>
  </si>
  <si>
    <t>戻り値（A+B）</t>
    <phoneticPr fontId="1"/>
  </si>
  <si>
    <t>▼⑧配列（行列）+単一値</t>
    <rPh sb="2" eb="4">
      <t>ハイレツ</t>
    </rPh>
    <rPh sb="5" eb="7">
      <t>ギョウレツ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</si>
</sst>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3"/>
      <charset val="128"/>
    </font>
    <font>
      <b/>
      <sz val="11"/>
      <color theme="9" tint="-0.249977111117893"/>
      <name val="Meiryo UI"/>
      <family val="2"/>
      <charset val="128"/>
    </font>
    <font>
      <sz val="11"/>
      <color theme="9" tint="-0.249977111117893"/>
      <name val="Meiryo UI"/>
      <family val="2"/>
      <charset val="128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4" borderId="0" xfId="0" applyFill="1">
      <alignment vertical="center"/>
    </xf>
    <xf numFmtId="0" fontId="3" fillId="0" borderId="0" xfId="0" applyFont="1">
      <alignment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0" xfId="0" applyFill="1">
      <alignment vertical="center"/>
    </xf>
    <xf numFmtId="0" fontId="0" fillId="0" borderId="0" xfId="0" quotePrefix="1">
      <alignment vertical="center"/>
    </xf>
    <xf numFmtId="14" fontId="0" fillId="0" borderId="0" xfId="0" applyNumberFormat="1">
      <alignment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38" fontId="5" fillId="0" borderId="0" xfId="1" applyFont="1">
      <alignment vertical="center"/>
    </xf>
    <xf numFmtId="0" fontId="0" fillId="7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2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2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2C547D4-815B-45D0-8869-A8BB1B82AA2F}" name="売上計画1" displayName="売上計画1" ref="A1:G21" totalsRowShown="0">
  <autoFilter ref="A1:G21" xr:uid="{52E37E88-D4A6-4F07-837F-5D067A94D50F}"/>
  <tableColumns count="7">
    <tableColumn id="1" xr3:uid="{FA55C13A-15E6-42C6-B856-B36DBB532CA1}" name="日付" dataDxfId="24"/>
    <tableColumn id="3" xr3:uid="{DAB0563C-1A94-4EC4-98E8-BBC7BEDF3663}" name="社員番号"/>
    <tableColumn id="2" xr3:uid="{691432E1-B613-421F-99F1-6062FF83B79A}" name="担当者名" dataDxfId="23"/>
    <tableColumn id="4" xr3:uid="{358E2EB7-8F9C-4A67-A692-060608A64DA2}" name="部署コード" dataDxfId="22"/>
    <tableColumn id="6" xr3:uid="{5A4624E5-18A8-41BC-B2DF-8B35AFD3D2A4}" name="部署名_1階層" dataDxfId="21"/>
    <tableColumn id="7" xr3:uid="{B890483B-3163-4581-8A23-D2996A0ADE01}" name="部署名_2階層" dataDxfId="20"/>
    <tableColumn id="5" xr3:uid="{D3AEBAB4-B811-42E4-89E3-60E97E47FE4D}" name="売上目標" dataCellStyle="桁区切り"/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1DE1BB-FE9D-4E36-AE14-99BBCD3AE1DF}" name="売上計画2" displayName="売上計画2" ref="A1:G21" totalsRowShown="0">
  <autoFilter ref="A1:G21" xr:uid="{52E37E88-D4A6-4F07-837F-5D067A94D50F}"/>
  <tableColumns count="7">
    <tableColumn id="1" xr3:uid="{45C2CB75-F31F-4AF2-A800-91A746CBC564}" name="日付" dataDxfId="19"/>
    <tableColumn id="3" xr3:uid="{DFC77B58-4152-4DD8-A0FE-0C864B84CC02}" name="社員番号"/>
    <tableColumn id="2" xr3:uid="{2B6DF89A-308E-4D00-815F-165D34B5D7FF}" name="担当者名" dataDxfId="18"/>
    <tableColumn id="4" xr3:uid="{0406C584-5F77-4112-8DB0-1963504A192D}" name="部署コード" dataDxfId="17"/>
    <tableColumn id="6" xr3:uid="{A8A5633C-9E4B-49B9-AABF-3A488ABF2D2E}" name="部署名_1階層" dataDxfId="16"/>
    <tableColumn id="7" xr3:uid="{709AD1AB-0FA2-4F5B-91BF-822189DE53D0}" name="部署名_2階層" dataDxfId="15"/>
    <tableColumn id="5" xr3:uid="{1950B9CC-7FF9-478A-8988-C32EA08BFFE6}" name="売上目標" dataCellStyle="桁区切り"/>
  </tableColumns>
  <tableStyleInfo name="TableStyleLight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478BCA-3937-496D-8797-C91102F2293D}" name="売上計画3" displayName="売上計画3" ref="A1:G21" totalsRowShown="0">
  <autoFilter ref="A1:G21" xr:uid="{52E37E88-D4A6-4F07-837F-5D067A94D50F}"/>
  <tableColumns count="7">
    <tableColumn id="1" xr3:uid="{FE31A737-B860-411A-B711-21FABDE5D5E8}" name="日付" dataDxfId="14"/>
    <tableColumn id="3" xr3:uid="{DA9F12EF-D592-41E8-9B8A-19516CDBEE40}" name="社員番号"/>
    <tableColumn id="2" xr3:uid="{A69AA869-BA56-4D34-BA19-D65866667321}" name="担当者名" dataDxfId="13"/>
    <tableColumn id="4" xr3:uid="{1A231810-DF2E-4662-899E-99087A79882F}" name="部署コード" dataDxfId="12"/>
    <tableColumn id="6" xr3:uid="{3D11703C-A444-4F7D-8344-376CF9BA1BE8}" name="部署名_1階層" dataDxfId="11"/>
    <tableColumn id="7" xr3:uid="{0B995196-06A1-47DF-BD0B-C4EE9B4A5FAE}" name="部署名_2階層" dataDxfId="10"/>
    <tableColumn id="5" xr3:uid="{34C8E12B-4473-40BD-A271-FC1EAB692571}" name="売上目標" dataCellStyle="桁区切り"/>
  </tableColumns>
  <tableStyleInfo name="TableStyleLight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50EFCA0-8F9E-4448-9862-D4EFEB972A33}" name="売上計画4" displayName="売上計画4" ref="A1:G21" totalsRowShown="0">
  <autoFilter ref="A1:G21" xr:uid="{52E37E88-D4A6-4F07-837F-5D067A94D50F}"/>
  <tableColumns count="7">
    <tableColumn id="1" xr3:uid="{18B82212-157D-4DD1-BBC3-A762E27EDA4B}" name="日付" dataDxfId="9"/>
    <tableColumn id="3" xr3:uid="{013D8C1B-812A-4D86-945A-3BFE2A64C481}" name="社員番号"/>
    <tableColumn id="2" xr3:uid="{C7A2A596-5655-454A-8880-F6CAF2316630}" name="担当者名" dataDxfId="8"/>
    <tableColumn id="4" xr3:uid="{30D145E4-B6E0-4509-8B70-A5D3E4C3C574}" name="部署コード" dataDxfId="7"/>
    <tableColumn id="6" xr3:uid="{BDF969DA-6EC5-450B-9100-C96F3BF59CDA}" name="部署名_1階層" dataDxfId="6"/>
    <tableColumn id="7" xr3:uid="{69730F44-9468-4C35-9F74-B96F98A1D1FA}" name="部署名_2階層" dataDxfId="5"/>
    <tableColumn id="5" xr3:uid="{90A6C899-86F7-484A-A47C-BFB9E2A3FAA7}" name="売上目標" dataCellStyle="桁区切り"/>
  </tableColumns>
  <tableStyleInfo name="TableStyleLight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7B9DB4-036D-4D90-9FEE-7FA9FF135C04}" name="売上計画5" displayName="売上計画5" ref="A1:G21" totalsRowShown="0">
  <autoFilter ref="A1:G21" xr:uid="{52E37E88-D4A6-4F07-837F-5D067A94D50F}"/>
  <tableColumns count="7">
    <tableColumn id="1" xr3:uid="{F8D6BE5A-1AC5-4244-AE5B-DFE08B40C9AF}" name="日付" dataDxfId="4"/>
    <tableColumn id="3" xr3:uid="{1A255651-7C31-4711-8A04-AA574601817B}" name="社員番号"/>
    <tableColumn id="2" xr3:uid="{2875B468-8925-4DB9-94AC-D7F45B108118}" name="担当者名" dataDxfId="3"/>
    <tableColumn id="4" xr3:uid="{EE8BECCA-B27F-491C-8CAB-6B62024D0ED0}" name="部署コード" dataDxfId="2"/>
    <tableColumn id="6" xr3:uid="{FC2D81E0-9985-4793-AB65-663FF03069A0}" name="部署名_1階層" dataDxfId="1"/>
    <tableColumn id="7" xr3:uid="{AA404B98-362F-452B-9F33-BE036379C82F}" name="部署名_2階層" dataDxfId="0"/>
    <tableColumn id="5" xr3:uid="{EE22A636-2B57-4FDC-9205-9B520205E61F}" name="売上目標" dataCellStyle="桁区切り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FE47D-DEA8-41E4-9074-BA7917919330}">
  <dimension ref="A1:J10"/>
  <sheetViews>
    <sheetView tabSelected="1" zoomScaleNormal="100" workbookViewId="0">
      <selection activeCell="B2" sqref="B2:J10"/>
    </sheetView>
  </sheetViews>
  <sheetFormatPr defaultRowHeight="15" x14ac:dyDescent="0.35"/>
  <cols>
    <col min="1" max="1" width="5.85546875" customWidth="1"/>
    <col min="2" max="10" width="3.140625" customWidth="1"/>
  </cols>
  <sheetData>
    <row r="1" spans="1:10" x14ac:dyDescent="0.35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</row>
    <row r="2" spans="1:10" x14ac:dyDescent="0.35">
      <c r="A2" s="2">
        <v>1</v>
      </c>
      <c r="B2">
        <f t="array" ref="B2:J10">A2:A10*B1:J1</f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</row>
    <row r="3" spans="1:10" x14ac:dyDescent="0.35">
      <c r="A3" s="2">
        <v>2</v>
      </c>
      <c r="B3">
        <v>2</v>
      </c>
      <c r="C3">
        <v>4</v>
      </c>
      <c r="D3">
        <v>6</v>
      </c>
      <c r="E3">
        <v>8</v>
      </c>
      <c r="F3">
        <v>10</v>
      </c>
      <c r="G3">
        <v>12</v>
      </c>
      <c r="H3">
        <v>14</v>
      </c>
      <c r="I3">
        <v>16</v>
      </c>
      <c r="J3">
        <v>18</v>
      </c>
    </row>
    <row r="4" spans="1:10" x14ac:dyDescent="0.35">
      <c r="A4" s="2">
        <v>3</v>
      </c>
      <c r="B4">
        <v>3</v>
      </c>
      <c r="C4">
        <v>6</v>
      </c>
      <c r="D4">
        <v>9</v>
      </c>
      <c r="E4">
        <v>12</v>
      </c>
      <c r="F4">
        <v>15</v>
      </c>
      <c r="G4">
        <v>18</v>
      </c>
      <c r="H4">
        <v>21</v>
      </c>
      <c r="I4">
        <v>24</v>
      </c>
      <c r="J4">
        <v>27</v>
      </c>
    </row>
    <row r="5" spans="1:10" x14ac:dyDescent="0.35">
      <c r="A5" s="2">
        <v>4</v>
      </c>
      <c r="B5">
        <v>4</v>
      </c>
      <c r="C5">
        <v>8</v>
      </c>
      <c r="D5">
        <v>12</v>
      </c>
      <c r="E5">
        <v>16</v>
      </c>
      <c r="F5">
        <v>20</v>
      </c>
      <c r="G5">
        <v>24</v>
      </c>
      <c r="H5">
        <v>28</v>
      </c>
      <c r="I5">
        <v>32</v>
      </c>
      <c r="J5">
        <v>36</v>
      </c>
    </row>
    <row r="6" spans="1:10" x14ac:dyDescent="0.35">
      <c r="A6" s="2">
        <v>5</v>
      </c>
      <c r="B6">
        <v>5</v>
      </c>
      <c r="C6">
        <v>10</v>
      </c>
      <c r="D6">
        <v>15</v>
      </c>
      <c r="E6">
        <v>20</v>
      </c>
      <c r="F6">
        <v>25</v>
      </c>
      <c r="G6">
        <v>30</v>
      </c>
      <c r="H6">
        <v>35</v>
      </c>
      <c r="I6">
        <v>40</v>
      </c>
      <c r="J6">
        <v>45</v>
      </c>
    </row>
    <row r="7" spans="1:10" x14ac:dyDescent="0.35">
      <c r="A7" s="2">
        <v>6</v>
      </c>
      <c r="B7">
        <v>6</v>
      </c>
      <c r="C7">
        <v>12</v>
      </c>
      <c r="D7">
        <v>18</v>
      </c>
      <c r="E7">
        <v>24</v>
      </c>
      <c r="F7">
        <v>30</v>
      </c>
      <c r="G7">
        <v>36</v>
      </c>
      <c r="H7">
        <v>42</v>
      </c>
      <c r="I7">
        <v>48</v>
      </c>
      <c r="J7">
        <v>54</v>
      </c>
    </row>
    <row r="8" spans="1:10" x14ac:dyDescent="0.35">
      <c r="A8" s="2">
        <v>7</v>
      </c>
      <c r="B8">
        <v>7</v>
      </c>
      <c r="C8">
        <v>14</v>
      </c>
      <c r="D8">
        <v>21</v>
      </c>
      <c r="E8">
        <v>28</v>
      </c>
      <c r="F8">
        <v>35</v>
      </c>
      <c r="G8">
        <v>42</v>
      </c>
      <c r="H8">
        <v>49</v>
      </c>
      <c r="I8">
        <v>56</v>
      </c>
      <c r="J8">
        <v>63</v>
      </c>
    </row>
    <row r="9" spans="1:10" x14ac:dyDescent="0.35">
      <c r="A9" s="2">
        <v>8</v>
      </c>
      <c r="B9">
        <v>8</v>
      </c>
      <c r="C9">
        <v>16</v>
      </c>
      <c r="D9">
        <v>24</v>
      </c>
      <c r="E9">
        <v>32</v>
      </c>
      <c r="F9">
        <v>40</v>
      </c>
      <c r="G9">
        <v>48</v>
      </c>
      <c r="H9">
        <v>56</v>
      </c>
      <c r="I9">
        <v>64</v>
      </c>
      <c r="J9">
        <v>72</v>
      </c>
    </row>
    <row r="10" spans="1:10" x14ac:dyDescent="0.35">
      <c r="A10" s="2">
        <v>9</v>
      </c>
      <c r="B10">
        <v>9</v>
      </c>
      <c r="C10">
        <v>18</v>
      </c>
      <c r="D10">
        <v>27</v>
      </c>
      <c r="E10">
        <v>36</v>
      </c>
      <c r="F10">
        <v>45</v>
      </c>
      <c r="G10">
        <v>54</v>
      </c>
      <c r="H10">
        <v>63</v>
      </c>
      <c r="I10">
        <v>72</v>
      </c>
      <c r="J10">
        <v>81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6AE12-FE7E-4624-9B4B-63D7D4FF7481}">
  <dimension ref="A1:Q38"/>
  <sheetViews>
    <sheetView zoomScale="95" zoomScaleNormal="95" workbookViewId="0">
      <selection activeCell="C3" sqref="C3"/>
    </sheetView>
  </sheetViews>
  <sheetFormatPr defaultColWidth="9.140625" defaultRowHeight="15" x14ac:dyDescent="0.35"/>
  <cols>
    <col min="1" max="2" width="8.640625" customWidth="1"/>
    <col min="3" max="3" width="12.0703125" bestFit="1" customWidth="1"/>
    <col min="4" max="5" width="8.640625" customWidth="1"/>
    <col min="6" max="7" width="6.5703125" bestFit="1" customWidth="1"/>
    <col min="8" max="8" width="3.640625" customWidth="1"/>
    <col min="9" max="14" width="8.640625" customWidth="1"/>
    <col min="15" max="16" width="7.5703125" bestFit="1" customWidth="1"/>
  </cols>
  <sheetData>
    <row r="1" spans="1:16" x14ac:dyDescent="0.35">
      <c r="A1" s="3" t="s">
        <v>91</v>
      </c>
      <c r="I1" s="3" t="s">
        <v>95</v>
      </c>
    </row>
    <row r="2" spans="1:16" x14ac:dyDescent="0.35">
      <c r="A2" s="4" t="s">
        <v>99</v>
      </c>
      <c r="B2" s="5" t="s">
        <v>100</v>
      </c>
      <c r="C2" s="6" t="s">
        <v>101</v>
      </c>
      <c r="D2" s="7"/>
      <c r="E2" s="7"/>
      <c r="I2" s="16" t="s">
        <v>99</v>
      </c>
      <c r="J2" s="16"/>
      <c r="K2" s="5" t="s">
        <v>100</v>
      </c>
      <c r="L2" s="15" t="s">
        <v>101</v>
      </c>
      <c r="M2" s="15"/>
    </row>
    <row r="3" spans="1:16" x14ac:dyDescent="0.35">
      <c r="A3">
        <v>1</v>
      </c>
      <c r="B3">
        <v>10</v>
      </c>
      <c r="C3" s="8">
        <f t="array" ref="C3:C5">A3:A5+B3</f>
        <v>11</v>
      </c>
      <c r="D3" s="9" t="s">
        <v>2</v>
      </c>
      <c r="I3">
        <v>10</v>
      </c>
      <c r="J3">
        <v>20</v>
      </c>
      <c r="K3">
        <v>10</v>
      </c>
      <c r="L3" s="8">
        <f t="array" ref="L3:M3">I3:J3+K3</f>
        <v>20</v>
      </c>
      <c r="M3" s="8">
        <v>30</v>
      </c>
      <c r="N3" s="9" t="s">
        <v>15</v>
      </c>
      <c r="O3" s="9" t="s">
        <v>16</v>
      </c>
    </row>
    <row r="4" spans="1:16" x14ac:dyDescent="0.35">
      <c r="A4">
        <v>2</v>
      </c>
      <c r="B4" s="14"/>
      <c r="C4" s="8">
        <v>12</v>
      </c>
      <c r="D4" s="9" t="s">
        <v>3</v>
      </c>
    </row>
    <row r="5" spans="1:16" x14ac:dyDescent="0.35">
      <c r="A5">
        <v>3</v>
      </c>
      <c r="B5" s="14"/>
      <c r="C5" s="8">
        <v>13</v>
      </c>
      <c r="D5" s="9" t="s">
        <v>4</v>
      </c>
      <c r="I5" s="3" t="s">
        <v>96</v>
      </c>
    </row>
    <row r="6" spans="1:16" x14ac:dyDescent="0.35">
      <c r="I6" s="16" t="s">
        <v>99</v>
      </c>
      <c r="J6" s="16"/>
      <c r="K6" s="17" t="s">
        <v>100</v>
      </c>
      <c r="L6" s="17"/>
      <c r="M6" s="15" t="s">
        <v>101</v>
      </c>
      <c r="N6" s="15"/>
    </row>
    <row r="7" spans="1:16" x14ac:dyDescent="0.35">
      <c r="A7" s="3" t="s">
        <v>92</v>
      </c>
      <c r="I7">
        <v>10</v>
      </c>
      <c r="J7">
        <v>20</v>
      </c>
      <c r="K7">
        <v>10</v>
      </c>
      <c r="L7">
        <v>20</v>
      </c>
      <c r="M7" s="8">
        <f t="array" ref="M7:N7">I7:J7+K7:L7</f>
        <v>20</v>
      </c>
      <c r="N7" s="8">
        <v>40</v>
      </c>
      <c r="O7" s="9" t="s">
        <v>15</v>
      </c>
      <c r="P7" s="9" t="s">
        <v>17</v>
      </c>
    </row>
    <row r="8" spans="1:16" x14ac:dyDescent="0.35">
      <c r="A8" s="4" t="s">
        <v>99</v>
      </c>
      <c r="B8" s="5" t="s">
        <v>100</v>
      </c>
      <c r="C8" s="6" t="s">
        <v>101</v>
      </c>
      <c r="D8" s="7"/>
    </row>
    <row r="9" spans="1:16" x14ac:dyDescent="0.35">
      <c r="A9">
        <v>1</v>
      </c>
      <c r="B9">
        <v>4</v>
      </c>
      <c r="C9" s="8">
        <f t="array" ref="C9:C11">A9:A11+B9:B11</f>
        <v>5</v>
      </c>
      <c r="D9" s="9" t="s">
        <v>5</v>
      </c>
      <c r="I9" s="3" t="s">
        <v>97</v>
      </c>
    </row>
    <row r="10" spans="1:16" x14ac:dyDescent="0.35">
      <c r="A10">
        <v>2</v>
      </c>
      <c r="B10">
        <v>5</v>
      </c>
      <c r="C10" s="8">
        <v>7</v>
      </c>
      <c r="D10" s="9" t="s">
        <v>6</v>
      </c>
      <c r="I10" s="16" t="s">
        <v>99</v>
      </c>
      <c r="J10" s="16"/>
      <c r="K10" s="17" t="s">
        <v>100</v>
      </c>
      <c r="L10" s="17"/>
      <c r="M10" s="15" t="s">
        <v>101</v>
      </c>
      <c r="N10" s="15"/>
    </row>
    <row r="11" spans="1:16" x14ac:dyDescent="0.35">
      <c r="A11">
        <v>3</v>
      </c>
      <c r="B11">
        <v>6</v>
      </c>
      <c r="C11" s="8">
        <v>9</v>
      </c>
      <c r="D11" s="9" t="s">
        <v>7</v>
      </c>
      <c r="I11">
        <v>10</v>
      </c>
      <c r="J11">
        <v>20</v>
      </c>
      <c r="K11">
        <v>10</v>
      </c>
      <c r="L11">
        <v>20</v>
      </c>
      <c r="M11" s="8">
        <f t="array" ref="M11:N13">I11:J11+K11:L13</f>
        <v>20</v>
      </c>
      <c r="N11" s="8">
        <v>40</v>
      </c>
      <c r="O11" s="9" t="s">
        <v>15</v>
      </c>
      <c r="P11" s="9" t="s">
        <v>17</v>
      </c>
    </row>
    <row r="12" spans="1:16" x14ac:dyDescent="0.35">
      <c r="I12" s="14"/>
      <c r="J12" s="14"/>
      <c r="K12">
        <v>30</v>
      </c>
      <c r="L12">
        <v>40</v>
      </c>
      <c r="M12" s="8">
        <v>40</v>
      </c>
      <c r="N12" s="8">
        <v>60</v>
      </c>
      <c r="O12" s="9" t="s">
        <v>18</v>
      </c>
      <c r="P12" s="9" t="s">
        <v>19</v>
      </c>
    </row>
    <row r="13" spans="1:16" x14ac:dyDescent="0.35">
      <c r="A13" s="3" t="s">
        <v>93</v>
      </c>
      <c r="I13" s="14"/>
      <c r="J13" s="14"/>
      <c r="K13">
        <v>50</v>
      </c>
      <c r="L13">
        <v>60</v>
      </c>
      <c r="M13" s="8">
        <v>60</v>
      </c>
      <c r="N13" s="8">
        <v>80</v>
      </c>
      <c r="O13" s="9" t="s">
        <v>20</v>
      </c>
      <c r="P13" s="9" t="s">
        <v>21</v>
      </c>
    </row>
    <row r="14" spans="1:16" x14ac:dyDescent="0.35">
      <c r="A14" s="4" t="s">
        <v>99</v>
      </c>
      <c r="B14" s="17" t="s">
        <v>100</v>
      </c>
      <c r="C14" s="17"/>
      <c r="D14" s="15" t="s">
        <v>101</v>
      </c>
      <c r="E14" s="15"/>
    </row>
    <row r="15" spans="1:16" x14ac:dyDescent="0.35">
      <c r="A15">
        <v>1</v>
      </c>
      <c r="B15">
        <v>10</v>
      </c>
      <c r="C15">
        <v>20</v>
      </c>
      <c r="D15" s="8">
        <f t="array" ref="D15:E17">A15:A17+B15:C15</f>
        <v>11</v>
      </c>
      <c r="E15" s="8">
        <v>21</v>
      </c>
      <c r="F15" s="9" t="s">
        <v>2</v>
      </c>
      <c r="G15" s="9" t="s">
        <v>8</v>
      </c>
      <c r="I15" s="3" t="s">
        <v>102</v>
      </c>
    </row>
    <row r="16" spans="1:16" x14ac:dyDescent="0.35">
      <c r="A16">
        <v>2</v>
      </c>
      <c r="B16" s="14"/>
      <c r="C16" s="14"/>
      <c r="D16" s="8">
        <v>12</v>
      </c>
      <c r="E16" s="8">
        <v>22</v>
      </c>
      <c r="F16" s="9" t="s">
        <v>3</v>
      </c>
      <c r="G16" s="9" t="s">
        <v>9</v>
      </c>
      <c r="I16" s="16" t="s">
        <v>99</v>
      </c>
      <c r="J16" s="16"/>
      <c r="K16" s="5" t="s">
        <v>100</v>
      </c>
      <c r="L16" s="15" t="s">
        <v>101</v>
      </c>
      <c r="M16" s="15"/>
    </row>
    <row r="17" spans="1:16" x14ac:dyDescent="0.35">
      <c r="A17">
        <v>3</v>
      </c>
      <c r="B17" s="14"/>
      <c r="C17" s="14"/>
      <c r="D17" s="8">
        <v>13</v>
      </c>
      <c r="E17" s="8">
        <v>23</v>
      </c>
      <c r="F17" s="9" t="s">
        <v>4</v>
      </c>
      <c r="G17" s="9" t="s">
        <v>10</v>
      </c>
      <c r="I17">
        <v>10</v>
      </c>
      <c r="J17">
        <v>20</v>
      </c>
      <c r="K17">
        <v>10</v>
      </c>
      <c r="L17" s="8">
        <f t="array" ref="L17:M19">I17:J19+K17</f>
        <v>20</v>
      </c>
      <c r="M17" s="8">
        <v>30</v>
      </c>
      <c r="N17" s="9" t="s">
        <v>15</v>
      </c>
      <c r="O17" s="9" t="s">
        <v>16</v>
      </c>
    </row>
    <row r="18" spans="1:16" x14ac:dyDescent="0.35">
      <c r="I18">
        <v>30</v>
      </c>
      <c r="J18">
        <v>40</v>
      </c>
      <c r="K18" s="14"/>
      <c r="L18" s="8">
        <v>40</v>
      </c>
      <c r="M18" s="8">
        <v>50</v>
      </c>
      <c r="N18" s="9" t="s">
        <v>22</v>
      </c>
      <c r="O18" s="9" t="s">
        <v>23</v>
      </c>
    </row>
    <row r="19" spans="1:16" x14ac:dyDescent="0.35">
      <c r="A19" s="3" t="s">
        <v>94</v>
      </c>
      <c r="I19">
        <v>50</v>
      </c>
      <c r="J19">
        <v>60</v>
      </c>
      <c r="K19" s="14"/>
      <c r="L19" s="8">
        <v>60</v>
      </c>
      <c r="M19" s="8">
        <v>70</v>
      </c>
      <c r="N19" s="9" t="s">
        <v>24</v>
      </c>
      <c r="O19" s="9" t="s">
        <v>25</v>
      </c>
    </row>
    <row r="20" spans="1:16" x14ac:dyDescent="0.35">
      <c r="A20" s="4" t="s">
        <v>99</v>
      </c>
      <c r="B20" s="17" t="s">
        <v>100</v>
      </c>
      <c r="C20" s="17"/>
      <c r="D20" s="15" t="s">
        <v>101</v>
      </c>
      <c r="E20" s="15"/>
    </row>
    <row r="21" spans="1:16" x14ac:dyDescent="0.35">
      <c r="A21">
        <v>1</v>
      </c>
      <c r="B21">
        <v>10</v>
      </c>
      <c r="C21">
        <v>20</v>
      </c>
      <c r="D21" s="8">
        <f t="array" ref="D21:E23">A21:A23+B21:C23</f>
        <v>11</v>
      </c>
      <c r="E21" s="8">
        <v>21</v>
      </c>
      <c r="F21" s="9" t="s">
        <v>2</v>
      </c>
      <c r="G21" s="9" t="s">
        <v>8</v>
      </c>
      <c r="I21" s="3" t="s">
        <v>98</v>
      </c>
    </row>
    <row r="22" spans="1:16" x14ac:dyDescent="0.35">
      <c r="A22">
        <v>2</v>
      </c>
      <c r="B22">
        <v>30</v>
      </c>
      <c r="C22">
        <v>40</v>
      </c>
      <c r="D22" s="8">
        <v>32</v>
      </c>
      <c r="E22" s="8">
        <v>42</v>
      </c>
      <c r="F22" s="9" t="s">
        <v>11</v>
      </c>
      <c r="G22" s="9" t="s">
        <v>12</v>
      </c>
      <c r="I22" s="16" t="s">
        <v>99</v>
      </c>
      <c r="J22" s="16"/>
      <c r="K22" s="17" t="s">
        <v>100</v>
      </c>
      <c r="L22" s="17"/>
      <c r="M22" s="15" t="s">
        <v>101</v>
      </c>
      <c r="N22" s="15"/>
    </row>
    <row r="23" spans="1:16" x14ac:dyDescent="0.35">
      <c r="A23">
        <v>3</v>
      </c>
      <c r="B23">
        <v>50</v>
      </c>
      <c r="C23">
        <v>60</v>
      </c>
      <c r="D23" s="8">
        <v>53</v>
      </c>
      <c r="E23" s="8">
        <v>63</v>
      </c>
      <c r="F23" s="9" t="s">
        <v>13</v>
      </c>
      <c r="G23" s="9" t="s">
        <v>14</v>
      </c>
      <c r="I23">
        <v>10</v>
      </c>
      <c r="J23">
        <v>20</v>
      </c>
      <c r="K23">
        <v>10</v>
      </c>
      <c r="L23">
        <v>20</v>
      </c>
      <c r="M23" s="8">
        <f t="array" ref="M23:N25">I23:J25+K23:L25</f>
        <v>20</v>
      </c>
      <c r="N23" s="8">
        <v>40</v>
      </c>
      <c r="O23" s="9" t="s">
        <v>15</v>
      </c>
      <c r="P23" s="9" t="s">
        <v>17</v>
      </c>
    </row>
    <row r="24" spans="1:16" x14ac:dyDescent="0.35">
      <c r="I24">
        <v>30</v>
      </c>
      <c r="J24">
        <v>40</v>
      </c>
      <c r="K24">
        <v>30</v>
      </c>
      <c r="L24">
        <v>40</v>
      </c>
      <c r="M24" s="8">
        <v>60</v>
      </c>
      <c r="N24" s="8">
        <v>80</v>
      </c>
      <c r="O24" s="9" t="s">
        <v>26</v>
      </c>
      <c r="P24" s="9" t="s">
        <v>27</v>
      </c>
    </row>
    <row r="25" spans="1:16" x14ac:dyDescent="0.35">
      <c r="I25">
        <v>50</v>
      </c>
      <c r="J25">
        <v>60</v>
      </c>
      <c r="K25">
        <v>50</v>
      </c>
      <c r="L25">
        <v>60</v>
      </c>
      <c r="M25" s="8">
        <v>100</v>
      </c>
      <c r="N25" s="8">
        <v>120</v>
      </c>
      <c r="O25" s="9" t="s">
        <v>28</v>
      </c>
      <c r="P25" s="9" t="s">
        <v>29</v>
      </c>
    </row>
    <row r="34" spans="16:17" x14ac:dyDescent="0.35">
      <c r="P34" s="9"/>
      <c r="Q34" s="9"/>
    </row>
    <row r="35" spans="16:17" x14ac:dyDescent="0.35">
      <c r="P35" s="9"/>
      <c r="Q35" s="9"/>
    </row>
    <row r="36" spans="16:17" x14ac:dyDescent="0.35">
      <c r="P36" s="9"/>
      <c r="Q36" s="9"/>
    </row>
    <row r="37" spans="16:17" x14ac:dyDescent="0.35">
      <c r="P37" s="9"/>
      <c r="Q37" s="9"/>
    </row>
    <row r="38" spans="16:17" x14ac:dyDescent="0.35">
      <c r="P38" s="9"/>
      <c r="Q38" s="9"/>
    </row>
  </sheetData>
  <mergeCells count="17">
    <mergeCell ref="B14:C14"/>
    <mergeCell ref="D14:E14"/>
    <mergeCell ref="B20:C20"/>
    <mergeCell ref="D20:E20"/>
    <mergeCell ref="I2:J2"/>
    <mergeCell ref="I16:J16"/>
    <mergeCell ref="L16:M16"/>
    <mergeCell ref="I22:J22"/>
    <mergeCell ref="K22:L22"/>
    <mergeCell ref="M22:N22"/>
    <mergeCell ref="L2:M2"/>
    <mergeCell ref="I6:J6"/>
    <mergeCell ref="K6:L6"/>
    <mergeCell ref="M6:N6"/>
    <mergeCell ref="I10:J10"/>
    <mergeCell ref="K10:L10"/>
    <mergeCell ref="M10:N10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1F8BC-9ED0-4937-B70E-80FB57548A92}">
  <dimension ref="A1:J21"/>
  <sheetViews>
    <sheetView workbookViewId="0">
      <selection activeCell="J2" sqref="J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7" width="9.28515625" bestFit="1" customWidth="1"/>
    <col min="8" max="8" width="3.640625" customWidth="1"/>
    <col min="9" max="9" width="11.35546875" bestFit="1" customWidth="1"/>
    <col min="10" max="10" width="9.140625" bestFit="1" customWidth="1"/>
  </cols>
  <sheetData>
    <row r="1" spans="1:10" x14ac:dyDescent="0.3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I1" s="11" t="s">
        <v>34</v>
      </c>
      <c r="J1" s="11" t="s">
        <v>36</v>
      </c>
    </row>
    <row r="2" spans="1:10" x14ac:dyDescent="0.35">
      <c r="A2" s="10">
        <v>45383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s="1">
        <v>567000</v>
      </c>
      <c r="I2" s="12" t="s">
        <v>51</v>
      </c>
      <c r="J2" s="13">
        <f t="array" ref="J2">SUM(IF(売上計画1[部署名_1階層]=I2,売上計画1[売上目標]),0)</f>
        <v>3654000</v>
      </c>
    </row>
    <row r="3" spans="1:10" x14ac:dyDescent="0.35">
      <c r="A3" s="10">
        <v>45383</v>
      </c>
      <c r="B3" t="s">
        <v>42</v>
      </c>
      <c r="C3" t="s">
        <v>43</v>
      </c>
      <c r="D3" t="s">
        <v>44</v>
      </c>
      <c r="E3" t="s">
        <v>40</v>
      </c>
      <c r="F3" t="s">
        <v>45</v>
      </c>
      <c r="G3" s="1">
        <v>189000</v>
      </c>
    </row>
    <row r="4" spans="1:10" x14ac:dyDescent="0.35">
      <c r="A4" s="10">
        <v>45383</v>
      </c>
      <c r="B4" t="s">
        <v>46</v>
      </c>
      <c r="C4" t="s">
        <v>47</v>
      </c>
      <c r="D4" t="s">
        <v>44</v>
      </c>
      <c r="E4" t="s">
        <v>40</v>
      </c>
      <c r="F4" t="s">
        <v>45</v>
      </c>
      <c r="G4" s="1">
        <v>630000</v>
      </c>
    </row>
    <row r="5" spans="1:10" x14ac:dyDescent="0.35">
      <c r="A5" s="10">
        <v>45383</v>
      </c>
      <c r="B5" t="s">
        <v>48</v>
      </c>
      <c r="C5" t="s">
        <v>49</v>
      </c>
      <c r="D5" t="s">
        <v>50</v>
      </c>
      <c r="E5" t="s">
        <v>51</v>
      </c>
      <c r="F5" t="s">
        <v>52</v>
      </c>
      <c r="G5" s="1">
        <v>693000</v>
      </c>
    </row>
    <row r="6" spans="1:10" x14ac:dyDescent="0.35">
      <c r="A6" s="10">
        <v>45383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s="1">
        <v>945000</v>
      </c>
    </row>
    <row r="7" spans="1:10" x14ac:dyDescent="0.35">
      <c r="A7" s="10">
        <v>45383</v>
      </c>
      <c r="B7" t="s">
        <v>58</v>
      </c>
      <c r="C7" t="s">
        <v>59</v>
      </c>
      <c r="D7" t="s">
        <v>55</v>
      </c>
      <c r="E7" t="s">
        <v>56</v>
      </c>
      <c r="F7" t="s">
        <v>57</v>
      </c>
      <c r="G7" s="1">
        <v>1953000</v>
      </c>
    </row>
    <row r="8" spans="1:10" x14ac:dyDescent="0.35">
      <c r="A8" s="10">
        <v>45383</v>
      </c>
      <c r="B8" t="s">
        <v>60</v>
      </c>
      <c r="C8" t="s">
        <v>61</v>
      </c>
      <c r="D8" t="s">
        <v>44</v>
      </c>
      <c r="E8" t="s">
        <v>40</v>
      </c>
      <c r="F8" t="s">
        <v>45</v>
      </c>
      <c r="G8" s="1">
        <v>1260000</v>
      </c>
    </row>
    <row r="9" spans="1:10" x14ac:dyDescent="0.35">
      <c r="A9" s="10">
        <v>45383</v>
      </c>
      <c r="B9" t="s">
        <v>62</v>
      </c>
      <c r="C9" t="s">
        <v>63</v>
      </c>
      <c r="D9" t="s">
        <v>44</v>
      </c>
      <c r="E9" t="s">
        <v>40</v>
      </c>
      <c r="F9" t="s">
        <v>45</v>
      </c>
      <c r="G9" s="1">
        <v>378000</v>
      </c>
    </row>
    <row r="10" spans="1:10" x14ac:dyDescent="0.35">
      <c r="A10" s="10">
        <v>45383</v>
      </c>
      <c r="B10" t="s">
        <v>64</v>
      </c>
      <c r="C10" t="s">
        <v>65</v>
      </c>
      <c r="D10" t="s">
        <v>55</v>
      </c>
      <c r="E10" t="s">
        <v>56</v>
      </c>
      <c r="F10" t="s">
        <v>57</v>
      </c>
      <c r="G10" s="1">
        <v>1890000</v>
      </c>
    </row>
    <row r="11" spans="1:10" x14ac:dyDescent="0.35">
      <c r="A11" s="10">
        <v>45383</v>
      </c>
      <c r="B11" t="s">
        <v>66</v>
      </c>
      <c r="C11" t="s">
        <v>67</v>
      </c>
      <c r="D11" t="s">
        <v>44</v>
      </c>
      <c r="E11" t="s">
        <v>40</v>
      </c>
      <c r="F11" t="s">
        <v>45</v>
      </c>
      <c r="G11" s="1">
        <v>1701000</v>
      </c>
    </row>
    <row r="12" spans="1:10" x14ac:dyDescent="0.35">
      <c r="A12" s="10">
        <v>45383</v>
      </c>
      <c r="B12" t="s">
        <v>68</v>
      </c>
      <c r="C12" t="s">
        <v>69</v>
      </c>
      <c r="D12" t="s">
        <v>44</v>
      </c>
      <c r="E12" t="s">
        <v>40</v>
      </c>
      <c r="F12" t="s">
        <v>45</v>
      </c>
      <c r="G12" s="1">
        <v>1386000</v>
      </c>
    </row>
    <row r="13" spans="1:10" x14ac:dyDescent="0.35">
      <c r="A13" s="10">
        <v>45383</v>
      </c>
      <c r="B13" t="s">
        <v>70</v>
      </c>
      <c r="C13" t="s">
        <v>71</v>
      </c>
      <c r="D13" t="s">
        <v>39</v>
      </c>
      <c r="E13" t="s">
        <v>40</v>
      </c>
      <c r="F13" t="s">
        <v>41</v>
      </c>
      <c r="G13" s="1">
        <v>882000</v>
      </c>
    </row>
    <row r="14" spans="1:10" x14ac:dyDescent="0.35">
      <c r="A14" s="10">
        <v>45383</v>
      </c>
      <c r="B14" t="s">
        <v>72</v>
      </c>
      <c r="C14" t="s">
        <v>73</v>
      </c>
      <c r="D14" t="s">
        <v>55</v>
      </c>
      <c r="E14" t="s">
        <v>56</v>
      </c>
      <c r="F14" t="s">
        <v>57</v>
      </c>
      <c r="G14" s="1">
        <v>1764000</v>
      </c>
    </row>
    <row r="15" spans="1:10" x14ac:dyDescent="0.35">
      <c r="A15" s="10">
        <v>45383</v>
      </c>
      <c r="B15" t="s">
        <v>74</v>
      </c>
      <c r="C15" t="s">
        <v>75</v>
      </c>
      <c r="D15" t="s">
        <v>50</v>
      </c>
      <c r="E15" t="s">
        <v>51</v>
      </c>
      <c r="F15" t="s">
        <v>52</v>
      </c>
      <c r="G15" s="1">
        <v>1071000</v>
      </c>
    </row>
    <row r="16" spans="1:10" x14ac:dyDescent="0.35">
      <c r="A16" s="10">
        <v>45383</v>
      </c>
      <c r="B16" t="s">
        <v>76</v>
      </c>
      <c r="C16" t="s">
        <v>77</v>
      </c>
      <c r="D16" t="s">
        <v>39</v>
      </c>
      <c r="E16" t="s">
        <v>40</v>
      </c>
      <c r="F16" t="s">
        <v>41</v>
      </c>
      <c r="G16" s="1">
        <v>1008000</v>
      </c>
    </row>
    <row r="17" spans="1:7" x14ac:dyDescent="0.35">
      <c r="A17" s="10">
        <v>45383</v>
      </c>
      <c r="B17" t="s">
        <v>78</v>
      </c>
      <c r="C17" t="s">
        <v>79</v>
      </c>
      <c r="D17" t="s">
        <v>80</v>
      </c>
      <c r="E17" t="s">
        <v>56</v>
      </c>
      <c r="F17" t="s">
        <v>81</v>
      </c>
      <c r="G17" s="1">
        <v>1638000</v>
      </c>
    </row>
    <row r="18" spans="1:7" x14ac:dyDescent="0.35">
      <c r="A18" s="10">
        <v>45383</v>
      </c>
      <c r="B18" t="s">
        <v>82</v>
      </c>
      <c r="C18" t="s">
        <v>83</v>
      </c>
      <c r="D18" t="s">
        <v>80</v>
      </c>
      <c r="E18" t="s">
        <v>56</v>
      </c>
      <c r="F18" t="s">
        <v>81</v>
      </c>
      <c r="G18" s="1">
        <v>630000</v>
      </c>
    </row>
    <row r="19" spans="1:7" x14ac:dyDescent="0.35">
      <c r="A19" s="10">
        <v>45383</v>
      </c>
      <c r="B19" t="s">
        <v>84</v>
      </c>
      <c r="C19" t="s">
        <v>85</v>
      </c>
      <c r="D19" t="s">
        <v>50</v>
      </c>
      <c r="E19" t="s">
        <v>51</v>
      </c>
      <c r="F19" t="s">
        <v>52</v>
      </c>
      <c r="G19" s="1">
        <v>1260000</v>
      </c>
    </row>
    <row r="20" spans="1:7" x14ac:dyDescent="0.35">
      <c r="A20" s="10">
        <v>45383</v>
      </c>
      <c r="B20" t="s">
        <v>86</v>
      </c>
      <c r="C20" t="s">
        <v>87</v>
      </c>
      <c r="D20" t="s">
        <v>39</v>
      </c>
      <c r="E20" t="s">
        <v>40</v>
      </c>
      <c r="F20" t="s">
        <v>41</v>
      </c>
      <c r="G20" s="1">
        <v>1197000</v>
      </c>
    </row>
    <row r="21" spans="1:7" x14ac:dyDescent="0.35">
      <c r="A21" s="10">
        <v>45383</v>
      </c>
      <c r="B21" t="s">
        <v>88</v>
      </c>
      <c r="C21" t="s">
        <v>89</v>
      </c>
      <c r="D21" t="s">
        <v>50</v>
      </c>
      <c r="E21" t="s">
        <v>51</v>
      </c>
      <c r="F21" t="s">
        <v>52</v>
      </c>
      <c r="G21" s="1">
        <v>630000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818F9-1DC4-4009-9A87-1675C44B2447}">
  <dimension ref="A1:L10"/>
  <sheetViews>
    <sheetView workbookViewId="0">
      <selection activeCell="L2" sqref="L2"/>
    </sheetView>
  </sheetViews>
  <sheetFormatPr defaultRowHeight="15" x14ac:dyDescent="0.35"/>
  <cols>
    <col min="1" max="1" width="5.85546875" customWidth="1"/>
    <col min="2" max="10" width="3.140625" customWidth="1"/>
    <col min="11" max="11" width="3.640625" customWidth="1"/>
    <col min="12" max="12" width="5.5703125" bestFit="1" customWidth="1"/>
  </cols>
  <sheetData>
    <row r="1" spans="1:12" x14ac:dyDescent="0.35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L1" s="2" t="s">
        <v>1</v>
      </c>
    </row>
    <row r="2" spans="1:12" x14ac:dyDescent="0.35">
      <c r="A2" s="2">
        <v>1</v>
      </c>
      <c r="B2" cm="1">
        <f t="array" ref="B2:J10">A2:A10*B1:J1</f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L2" s="1">
        <f>SUM(_xlfn.ANCHORARRAY(B2))</f>
        <v>2025</v>
      </c>
    </row>
    <row r="3" spans="1:12" x14ac:dyDescent="0.35">
      <c r="A3" s="2">
        <v>2</v>
      </c>
      <c r="B3">
        <v>2</v>
      </c>
      <c r="C3">
        <v>4</v>
      </c>
      <c r="D3">
        <v>6</v>
      </c>
      <c r="E3">
        <v>8</v>
      </c>
      <c r="F3">
        <v>10</v>
      </c>
      <c r="G3">
        <v>12</v>
      </c>
      <c r="H3">
        <v>14</v>
      </c>
      <c r="I3">
        <v>16</v>
      </c>
      <c r="J3">
        <v>18</v>
      </c>
    </row>
    <row r="4" spans="1:12" x14ac:dyDescent="0.35">
      <c r="A4" s="2">
        <v>3</v>
      </c>
      <c r="B4">
        <v>3</v>
      </c>
      <c r="C4">
        <v>6</v>
      </c>
      <c r="D4">
        <v>9</v>
      </c>
      <c r="E4">
        <v>12</v>
      </c>
      <c r="F4">
        <v>15</v>
      </c>
      <c r="G4">
        <v>18</v>
      </c>
      <c r="H4">
        <v>21</v>
      </c>
      <c r="I4">
        <v>24</v>
      </c>
      <c r="J4">
        <v>27</v>
      </c>
    </row>
    <row r="5" spans="1:12" x14ac:dyDescent="0.35">
      <c r="A5" s="2">
        <v>4</v>
      </c>
      <c r="B5">
        <v>4</v>
      </c>
      <c r="C5">
        <v>8</v>
      </c>
      <c r="D5">
        <v>12</v>
      </c>
      <c r="E5">
        <v>16</v>
      </c>
      <c r="F5">
        <v>20</v>
      </c>
      <c r="G5">
        <v>24</v>
      </c>
      <c r="H5">
        <v>28</v>
      </c>
      <c r="I5">
        <v>32</v>
      </c>
      <c r="J5">
        <v>36</v>
      </c>
    </row>
    <row r="6" spans="1:12" x14ac:dyDescent="0.35">
      <c r="A6" s="2">
        <v>5</v>
      </c>
      <c r="B6">
        <v>5</v>
      </c>
      <c r="C6">
        <v>10</v>
      </c>
      <c r="D6">
        <v>15</v>
      </c>
      <c r="E6">
        <v>20</v>
      </c>
      <c r="F6">
        <v>25</v>
      </c>
      <c r="G6">
        <v>30</v>
      </c>
      <c r="H6">
        <v>35</v>
      </c>
      <c r="I6">
        <v>40</v>
      </c>
      <c r="J6">
        <v>45</v>
      </c>
    </row>
    <row r="7" spans="1:12" x14ac:dyDescent="0.35">
      <c r="A7" s="2">
        <v>6</v>
      </c>
      <c r="B7">
        <v>6</v>
      </c>
      <c r="C7">
        <v>12</v>
      </c>
      <c r="D7">
        <v>18</v>
      </c>
      <c r="E7">
        <v>24</v>
      </c>
      <c r="F7">
        <v>30</v>
      </c>
      <c r="G7">
        <v>36</v>
      </c>
      <c r="H7">
        <v>42</v>
      </c>
      <c r="I7">
        <v>48</v>
      </c>
      <c r="J7">
        <v>54</v>
      </c>
    </row>
    <row r="8" spans="1:12" x14ac:dyDescent="0.35">
      <c r="A8" s="2">
        <v>7</v>
      </c>
      <c r="B8">
        <v>7</v>
      </c>
      <c r="C8">
        <v>14</v>
      </c>
      <c r="D8">
        <v>21</v>
      </c>
      <c r="E8">
        <v>28</v>
      </c>
      <c r="F8">
        <v>35</v>
      </c>
      <c r="G8">
        <v>42</v>
      </c>
      <c r="H8">
        <v>49</v>
      </c>
      <c r="I8">
        <v>56</v>
      </c>
      <c r="J8">
        <v>63</v>
      </c>
    </row>
    <row r="9" spans="1:12" x14ac:dyDescent="0.35">
      <c r="A9" s="2">
        <v>8</v>
      </c>
      <c r="B9">
        <v>8</v>
      </c>
      <c r="C9">
        <v>16</v>
      </c>
      <c r="D9">
        <v>24</v>
      </c>
      <c r="E9">
        <v>32</v>
      </c>
      <c r="F9">
        <v>40</v>
      </c>
      <c r="G9">
        <v>48</v>
      </c>
      <c r="H9">
        <v>56</v>
      </c>
      <c r="I9">
        <v>64</v>
      </c>
      <c r="J9">
        <v>72</v>
      </c>
    </row>
    <row r="10" spans="1:12" x14ac:dyDescent="0.35">
      <c r="A10" s="2">
        <v>9</v>
      </c>
      <c r="B10">
        <v>9</v>
      </c>
      <c r="C10">
        <v>18</v>
      </c>
      <c r="D10">
        <v>27</v>
      </c>
      <c r="E10">
        <v>36</v>
      </c>
      <c r="F10">
        <v>45</v>
      </c>
      <c r="G10">
        <v>54</v>
      </c>
      <c r="H10">
        <v>63</v>
      </c>
      <c r="I10">
        <v>72</v>
      </c>
      <c r="J10">
        <v>81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E8F51-5B9F-427F-85C4-F49855E1A6F5}">
  <dimension ref="A1:I21"/>
  <sheetViews>
    <sheetView workbookViewId="0">
      <selection activeCell="L5" sqref="L5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7" width="9.28515625" bestFit="1" customWidth="1"/>
    <col min="8" max="8" width="3.640625" customWidth="1"/>
  </cols>
  <sheetData>
    <row r="1" spans="1:9" x14ac:dyDescent="0.3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I1" s="11" t="s">
        <v>32</v>
      </c>
    </row>
    <row r="2" spans="1:9" x14ac:dyDescent="0.35">
      <c r="A2" s="10">
        <v>45383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s="1">
        <v>567000</v>
      </c>
      <c r="I2" t="str" cm="1">
        <f t="array" ref="I2:I4">_xlfn.UNIQUE(売上計画2[部署名_1階層])</f>
        <v>営業3本部</v>
      </c>
    </row>
    <row r="3" spans="1:9" x14ac:dyDescent="0.35">
      <c r="A3" s="10">
        <v>45383</v>
      </c>
      <c r="B3" t="s">
        <v>42</v>
      </c>
      <c r="C3" t="s">
        <v>43</v>
      </c>
      <c r="D3" t="s">
        <v>44</v>
      </c>
      <c r="E3" t="s">
        <v>40</v>
      </c>
      <c r="F3" t="s">
        <v>45</v>
      </c>
      <c r="G3" s="1">
        <v>189000</v>
      </c>
      <c r="I3" t="str">
        <v>営業1本部</v>
      </c>
    </row>
    <row r="4" spans="1:9" x14ac:dyDescent="0.35">
      <c r="A4" s="10">
        <v>45383</v>
      </c>
      <c r="B4" t="s">
        <v>46</v>
      </c>
      <c r="C4" t="s">
        <v>47</v>
      </c>
      <c r="D4" t="s">
        <v>44</v>
      </c>
      <c r="E4" t="s">
        <v>40</v>
      </c>
      <c r="F4" t="s">
        <v>45</v>
      </c>
      <c r="G4" s="1">
        <v>630000</v>
      </c>
      <c r="I4" t="str">
        <v>営業2本部</v>
      </c>
    </row>
    <row r="5" spans="1:9" x14ac:dyDescent="0.35">
      <c r="A5" s="10">
        <v>45383</v>
      </c>
      <c r="B5" t="s">
        <v>48</v>
      </c>
      <c r="C5" t="s">
        <v>49</v>
      </c>
      <c r="D5" t="s">
        <v>50</v>
      </c>
      <c r="E5" t="s">
        <v>51</v>
      </c>
      <c r="F5" t="s">
        <v>52</v>
      </c>
      <c r="G5" s="1">
        <v>693000</v>
      </c>
    </row>
    <row r="6" spans="1:9" x14ac:dyDescent="0.35">
      <c r="A6" s="10">
        <v>45383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s="1">
        <v>945000</v>
      </c>
    </row>
    <row r="7" spans="1:9" x14ac:dyDescent="0.35">
      <c r="A7" s="10">
        <v>45383</v>
      </c>
      <c r="B7" t="s">
        <v>58</v>
      </c>
      <c r="C7" t="s">
        <v>59</v>
      </c>
      <c r="D7" t="s">
        <v>55</v>
      </c>
      <c r="E7" t="s">
        <v>56</v>
      </c>
      <c r="F7" t="s">
        <v>57</v>
      </c>
      <c r="G7" s="1">
        <v>1953000</v>
      </c>
    </row>
    <row r="8" spans="1:9" x14ac:dyDescent="0.35">
      <c r="A8" s="10">
        <v>45383</v>
      </c>
      <c r="B8" t="s">
        <v>60</v>
      </c>
      <c r="C8" t="s">
        <v>61</v>
      </c>
      <c r="D8" t="s">
        <v>44</v>
      </c>
      <c r="E8" t="s">
        <v>40</v>
      </c>
      <c r="F8" t="s">
        <v>45</v>
      </c>
      <c r="G8" s="1">
        <v>1260000</v>
      </c>
    </row>
    <row r="9" spans="1:9" x14ac:dyDescent="0.35">
      <c r="A9" s="10">
        <v>45383</v>
      </c>
      <c r="B9" t="s">
        <v>62</v>
      </c>
      <c r="C9" t="s">
        <v>63</v>
      </c>
      <c r="D9" t="s">
        <v>44</v>
      </c>
      <c r="E9" t="s">
        <v>40</v>
      </c>
      <c r="F9" t="s">
        <v>45</v>
      </c>
      <c r="G9" s="1">
        <v>378000</v>
      </c>
    </row>
    <row r="10" spans="1:9" x14ac:dyDescent="0.35">
      <c r="A10" s="10">
        <v>45383</v>
      </c>
      <c r="B10" t="s">
        <v>64</v>
      </c>
      <c r="C10" t="s">
        <v>65</v>
      </c>
      <c r="D10" t="s">
        <v>55</v>
      </c>
      <c r="E10" t="s">
        <v>56</v>
      </c>
      <c r="F10" t="s">
        <v>57</v>
      </c>
      <c r="G10" s="1">
        <v>1890000</v>
      </c>
    </row>
    <row r="11" spans="1:9" x14ac:dyDescent="0.35">
      <c r="A11" s="10">
        <v>45383</v>
      </c>
      <c r="B11" t="s">
        <v>66</v>
      </c>
      <c r="C11" t="s">
        <v>67</v>
      </c>
      <c r="D11" t="s">
        <v>44</v>
      </c>
      <c r="E11" t="s">
        <v>40</v>
      </c>
      <c r="F11" t="s">
        <v>45</v>
      </c>
      <c r="G11" s="1">
        <v>1701000</v>
      </c>
    </row>
    <row r="12" spans="1:9" x14ac:dyDescent="0.35">
      <c r="A12" s="10">
        <v>45383</v>
      </c>
      <c r="B12" t="s">
        <v>68</v>
      </c>
      <c r="C12" t="s">
        <v>69</v>
      </c>
      <c r="D12" t="s">
        <v>44</v>
      </c>
      <c r="E12" t="s">
        <v>40</v>
      </c>
      <c r="F12" t="s">
        <v>45</v>
      </c>
      <c r="G12" s="1">
        <v>1386000</v>
      </c>
    </row>
    <row r="13" spans="1:9" x14ac:dyDescent="0.35">
      <c r="A13" s="10">
        <v>45383</v>
      </c>
      <c r="B13" t="s">
        <v>70</v>
      </c>
      <c r="C13" t="s">
        <v>71</v>
      </c>
      <c r="D13" t="s">
        <v>39</v>
      </c>
      <c r="E13" t="s">
        <v>40</v>
      </c>
      <c r="F13" t="s">
        <v>41</v>
      </c>
      <c r="G13" s="1">
        <v>882000</v>
      </c>
    </row>
    <row r="14" spans="1:9" x14ac:dyDescent="0.35">
      <c r="A14" s="10">
        <v>45383</v>
      </c>
      <c r="B14" t="s">
        <v>72</v>
      </c>
      <c r="C14" t="s">
        <v>73</v>
      </c>
      <c r="D14" t="s">
        <v>55</v>
      </c>
      <c r="E14" t="s">
        <v>56</v>
      </c>
      <c r="F14" t="s">
        <v>57</v>
      </c>
      <c r="G14" s="1">
        <v>1764000</v>
      </c>
    </row>
    <row r="15" spans="1:9" x14ac:dyDescent="0.35">
      <c r="A15" s="10">
        <v>45383</v>
      </c>
      <c r="B15" t="s">
        <v>74</v>
      </c>
      <c r="C15" t="s">
        <v>75</v>
      </c>
      <c r="D15" t="s">
        <v>50</v>
      </c>
      <c r="E15" t="s">
        <v>51</v>
      </c>
      <c r="F15" t="s">
        <v>52</v>
      </c>
      <c r="G15" s="1">
        <v>1071000</v>
      </c>
    </row>
    <row r="16" spans="1:9" x14ac:dyDescent="0.35">
      <c r="A16" s="10">
        <v>45383</v>
      </c>
      <c r="B16" t="s">
        <v>76</v>
      </c>
      <c r="C16" t="s">
        <v>77</v>
      </c>
      <c r="D16" t="s">
        <v>39</v>
      </c>
      <c r="E16" t="s">
        <v>40</v>
      </c>
      <c r="F16" t="s">
        <v>41</v>
      </c>
      <c r="G16" s="1">
        <v>1008000</v>
      </c>
    </row>
    <row r="17" spans="1:7" x14ac:dyDescent="0.35">
      <c r="A17" s="10">
        <v>45383</v>
      </c>
      <c r="B17" t="s">
        <v>78</v>
      </c>
      <c r="C17" t="s">
        <v>79</v>
      </c>
      <c r="D17" t="s">
        <v>80</v>
      </c>
      <c r="E17" t="s">
        <v>56</v>
      </c>
      <c r="F17" t="s">
        <v>81</v>
      </c>
      <c r="G17" s="1">
        <v>1638000</v>
      </c>
    </row>
    <row r="18" spans="1:7" x14ac:dyDescent="0.35">
      <c r="A18" s="10">
        <v>45383</v>
      </c>
      <c r="B18" t="s">
        <v>82</v>
      </c>
      <c r="C18" t="s">
        <v>83</v>
      </c>
      <c r="D18" t="s">
        <v>80</v>
      </c>
      <c r="E18" t="s">
        <v>56</v>
      </c>
      <c r="F18" t="s">
        <v>81</v>
      </c>
      <c r="G18" s="1">
        <v>630000</v>
      </c>
    </row>
    <row r="19" spans="1:7" x14ac:dyDescent="0.35">
      <c r="A19" s="10">
        <v>45383</v>
      </c>
      <c r="B19" t="s">
        <v>84</v>
      </c>
      <c r="C19" t="s">
        <v>85</v>
      </c>
      <c r="D19" t="s">
        <v>50</v>
      </c>
      <c r="E19" t="s">
        <v>51</v>
      </c>
      <c r="F19" t="s">
        <v>52</v>
      </c>
      <c r="G19" s="1">
        <v>1260000</v>
      </c>
    </row>
    <row r="20" spans="1:7" x14ac:dyDescent="0.35">
      <c r="A20" s="10">
        <v>45383</v>
      </c>
      <c r="B20" t="s">
        <v>86</v>
      </c>
      <c r="C20" t="s">
        <v>87</v>
      </c>
      <c r="D20" t="s">
        <v>39</v>
      </c>
      <c r="E20" t="s">
        <v>40</v>
      </c>
      <c r="F20" t="s">
        <v>41</v>
      </c>
      <c r="G20" s="1">
        <v>1197000</v>
      </c>
    </row>
    <row r="21" spans="1:7" x14ac:dyDescent="0.35">
      <c r="A21" s="10">
        <v>45383</v>
      </c>
      <c r="B21" t="s">
        <v>88</v>
      </c>
      <c r="C21" t="s">
        <v>89</v>
      </c>
      <c r="D21" t="s">
        <v>50</v>
      </c>
      <c r="E21" t="s">
        <v>51</v>
      </c>
      <c r="F21" t="s">
        <v>52</v>
      </c>
      <c r="G21" s="1">
        <v>630000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93F0A-72F1-4E71-86C6-D971743EBA42}">
  <dimension ref="A1:I21"/>
  <sheetViews>
    <sheetView workbookViewId="0">
      <selection activeCell="I2" sqref="I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7" width="9.28515625" bestFit="1" customWidth="1"/>
    <col min="8" max="8" width="3.640625" customWidth="1"/>
  </cols>
  <sheetData>
    <row r="1" spans="1:9" x14ac:dyDescent="0.3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I1" s="11" t="s">
        <v>32</v>
      </c>
    </row>
    <row r="2" spans="1:9" x14ac:dyDescent="0.35">
      <c r="A2" s="10">
        <v>45383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s="1">
        <v>567000</v>
      </c>
      <c r="I2" t="e" cm="1" vm="1">
        <f t="array" aca="1" ref="I2" ca="1">_xlfn.UNIQUE(売上計画3[部署名_1階層])</f>
        <v>#VALUE!</v>
      </c>
    </row>
    <row r="3" spans="1:9" x14ac:dyDescent="0.35">
      <c r="A3" s="10">
        <v>45383</v>
      </c>
      <c r="B3" t="s">
        <v>42</v>
      </c>
      <c r="C3" t="s">
        <v>43</v>
      </c>
      <c r="D3" t="s">
        <v>44</v>
      </c>
      <c r="E3" t="s">
        <v>40</v>
      </c>
      <c r="F3" t="s">
        <v>45</v>
      </c>
      <c r="G3" s="1">
        <v>189000</v>
      </c>
    </row>
    <row r="4" spans="1:9" x14ac:dyDescent="0.35">
      <c r="A4" s="10">
        <v>45383</v>
      </c>
      <c r="B4" t="s">
        <v>46</v>
      </c>
      <c r="C4" t="s">
        <v>47</v>
      </c>
      <c r="D4" t="s">
        <v>44</v>
      </c>
      <c r="E4" t="s">
        <v>40</v>
      </c>
      <c r="F4" t="s">
        <v>45</v>
      </c>
      <c r="G4" s="1">
        <v>630000</v>
      </c>
      <c r="I4" t="s">
        <v>90</v>
      </c>
    </row>
    <row r="5" spans="1:9" x14ac:dyDescent="0.35">
      <c r="A5" s="10">
        <v>45383</v>
      </c>
      <c r="B5" t="s">
        <v>48</v>
      </c>
      <c r="C5" t="s">
        <v>49</v>
      </c>
      <c r="D5" t="s">
        <v>50</v>
      </c>
      <c r="E5" t="s">
        <v>51</v>
      </c>
      <c r="F5" t="s">
        <v>52</v>
      </c>
      <c r="G5" s="1">
        <v>693000</v>
      </c>
    </row>
    <row r="6" spans="1:9" x14ac:dyDescent="0.35">
      <c r="A6" s="10">
        <v>45383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s="1">
        <v>945000</v>
      </c>
    </row>
    <row r="7" spans="1:9" x14ac:dyDescent="0.35">
      <c r="A7" s="10">
        <v>45383</v>
      </c>
      <c r="B7" t="s">
        <v>58</v>
      </c>
      <c r="C7" t="s">
        <v>59</v>
      </c>
      <c r="D7" t="s">
        <v>55</v>
      </c>
      <c r="E7" t="s">
        <v>56</v>
      </c>
      <c r="F7" t="s">
        <v>57</v>
      </c>
      <c r="G7" s="1">
        <v>1953000</v>
      </c>
    </row>
    <row r="8" spans="1:9" x14ac:dyDescent="0.35">
      <c r="A8" s="10">
        <v>45383</v>
      </c>
      <c r="B8" t="s">
        <v>60</v>
      </c>
      <c r="C8" t="s">
        <v>61</v>
      </c>
      <c r="D8" t="s">
        <v>44</v>
      </c>
      <c r="E8" t="s">
        <v>40</v>
      </c>
      <c r="F8" t="s">
        <v>45</v>
      </c>
      <c r="G8" s="1">
        <v>1260000</v>
      </c>
    </row>
    <row r="9" spans="1:9" x14ac:dyDescent="0.35">
      <c r="A9" s="10">
        <v>45383</v>
      </c>
      <c r="B9" t="s">
        <v>62</v>
      </c>
      <c r="C9" t="s">
        <v>63</v>
      </c>
      <c r="D9" t="s">
        <v>44</v>
      </c>
      <c r="E9" t="s">
        <v>40</v>
      </c>
      <c r="F9" t="s">
        <v>45</v>
      </c>
      <c r="G9" s="1">
        <v>378000</v>
      </c>
    </row>
    <row r="10" spans="1:9" x14ac:dyDescent="0.35">
      <c r="A10" s="10">
        <v>45383</v>
      </c>
      <c r="B10" t="s">
        <v>64</v>
      </c>
      <c r="C10" t="s">
        <v>65</v>
      </c>
      <c r="D10" t="s">
        <v>55</v>
      </c>
      <c r="E10" t="s">
        <v>56</v>
      </c>
      <c r="F10" t="s">
        <v>57</v>
      </c>
      <c r="G10" s="1">
        <v>1890000</v>
      </c>
    </row>
    <row r="11" spans="1:9" x14ac:dyDescent="0.35">
      <c r="A11" s="10">
        <v>45383</v>
      </c>
      <c r="B11" t="s">
        <v>66</v>
      </c>
      <c r="C11" t="s">
        <v>67</v>
      </c>
      <c r="D11" t="s">
        <v>44</v>
      </c>
      <c r="E11" t="s">
        <v>40</v>
      </c>
      <c r="F11" t="s">
        <v>45</v>
      </c>
      <c r="G11" s="1">
        <v>1701000</v>
      </c>
    </row>
    <row r="12" spans="1:9" x14ac:dyDescent="0.35">
      <c r="A12" s="10">
        <v>45383</v>
      </c>
      <c r="B12" t="s">
        <v>68</v>
      </c>
      <c r="C12" t="s">
        <v>69</v>
      </c>
      <c r="D12" t="s">
        <v>44</v>
      </c>
      <c r="E12" t="s">
        <v>40</v>
      </c>
      <c r="F12" t="s">
        <v>45</v>
      </c>
      <c r="G12" s="1">
        <v>1386000</v>
      </c>
    </row>
    <row r="13" spans="1:9" x14ac:dyDescent="0.35">
      <c r="A13" s="10">
        <v>45383</v>
      </c>
      <c r="B13" t="s">
        <v>70</v>
      </c>
      <c r="C13" t="s">
        <v>71</v>
      </c>
      <c r="D13" t="s">
        <v>39</v>
      </c>
      <c r="E13" t="s">
        <v>40</v>
      </c>
      <c r="F13" t="s">
        <v>41</v>
      </c>
      <c r="G13" s="1">
        <v>882000</v>
      </c>
    </row>
    <row r="14" spans="1:9" x14ac:dyDescent="0.35">
      <c r="A14" s="10">
        <v>45383</v>
      </c>
      <c r="B14" t="s">
        <v>72</v>
      </c>
      <c r="C14" t="s">
        <v>73</v>
      </c>
      <c r="D14" t="s">
        <v>55</v>
      </c>
      <c r="E14" t="s">
        <v>56</v>
      </c>
      <c r="F14" t="s">
        <v>57</v>
      </c>
      <c r="G14" s="1">
        <v>1764000</v>
      </c>
    </row>
    <row r="15" spans="1:9" x14ac:dyDescent="0.35">
      <c r="A15" s="10">
        <v>45383</v>
      </c>
      <c r="B15" t="s">
        <v>74</v>
      </c>
      <c r="C15" t="s">
        <v>75</v>
      </c>
      <c r="D15" t="s">
        <v>50</v>
      </c>
      <c r="E15" t="s">
        <v>51</v>
      </c>
      <c r="F15" t="s">
        <v>52</v>
      </c>
      <c r="G15" s="1">
        <v>1071000</v>
      </c>
    </row>
    <row r="16" spans="1:9" x14ac:dyDescent="0.35">
      <c r="A16" s="10">
        <v>45383</v>
      </c>
      <c r="B16" t="s">
        <v>76</v>
      </c>
      <c r="C16" t="s">
        <v>77</v>
      </c>
      <c r="D16" t="s">
        <v>39</v>
      </c>
      <c r="E16" t="s">
        <v>40</v>
      </c>
      <c r="F16" t="s">
        <v>41</v>
      </c>
      <c r="G16" s="1">
        <v>1008000</v>
      </c>
    </row>
    <row r="17" spans="1:7" x14ac:dyDescent="0.35">
      <c r="A17" s="10">
        <v>45383</v>
      </c>
      <c r="B17" t="s">
        <v>78</v>
      </c>
      <c r="C17" t="s">
        <v>79</v>
      </c>
      <c r="D17" t="s">
        <v>80</v>
      </c>
      <c r="E17" t="s">
        <v>56</v>
      </c>
      <c r="F17" t="s">
        <v>81</v>
      </c>
      <c r="G17" s="1">
        <v>1638000</v>
      </c>
    </row>
    <row r="18" spans="1:7" x14ac:dyDescent="0.35">
      <c r="A18" s="10">
        <v>45383</v>
      </c>
      <c r="B18" t="s">
        <v>82</v>
      </c>
      <c r="C18" t="s">
        <v>83</v>
      </c>
      <c r="D18" t="s">
        <v>80</v>
      </c>
      <c r="E18" t="s">
        <v>56</v>
      </c>
      <c r="F18" t="s">
        <v>81</v>
      </c>
      <c r="G18" s="1">
        <v>630000</v>
      </c>
    </row>
    <row r="19" spans="1:7" x14ac:dyDescent="0.35">
      <c r="A19" s="10">
        <v>45383</v>
      </c>
      <c r="B19" t="s">
        <v>84</v>
      </c>
      <c r="C19" t="s">
        <v>85</v>
      </c>
      <c r="D19" t="s">
        <v>50</v>
      </c>
      <c r="E19" t="s">
        <v>51</v>
      </c>
      <c r="F19" t="s">
        <v>52</v>
      </c>
      <c r="G19" s="1">
        <v>1260000</v>
      </c>
    </row>
    <row r="20" spans="1:7" x14ac:dyDescent="0.35">
      <c r="A20" s="10">
        <v>45383</v>
      </c>
      <c r="B20" t="s">
        <v>86</v>
      </c>
      <c r="C20" t="s">
        <v>87</v>
      </c>
      <c r="D20" t="s">
        <v>39</v>
      </c>
      <c r="E20" t="s">
        <v>40</v>
      </c>
      <c r="F20" t="s">
        <v>41</v>
      </c>
      <c r="G20" s="1">
        <v>1197000</v>
      </c>
    </row>
    <row r="21" spans="1:7" x14ac:dyDescent="0.35">
      <c r="A21" s="10">
        <v>45383</v>
      </c>
      <c r="B21" t="s">
        <v>88</v>
      </c>
      <c r="C21" t="s">
        <v>89</v>
      </c>
      <c r="D21" t="s">
        <v>50</v>
      </c>
      <c r="E21" t="s">
        <v>51</v>
      </c>
      <c r="F21" t="s">
        <v>52</v>
      </c>
      <c r="G21" s="1">
        <v>630000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11FD2-37EC-475B-AC7B-FEA52BA40E21}">
  <dimension ref="A1:K21"/>
  <sheetViews>
    <sheetView workbookViewId="0">
      <selection activeCell="K2" sqref="K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7" width="9.28515625" bestFit="1" customWidth="1"/>
    <col min="8" max="8" width="3.640625" customWidth="1"/>
    <col min="9" max="9" width="11.35546875" bestFit="1" customWidth="1"/>
    <col min="10" max="10" width="11.35546875" customWidth="1"/>
    <col min="11" max="11" width="9.140625" bestFit="1" customWidth="1"/>
  </cols>
  <sheetData>
    <row r="1" spans="1:11" x14ac:dyDescent="0.3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I1" s="11" t="s">
        <v>34</v>
      </c>
      <c r="J1" s="11" t="s">
        <v>35</v>
      </c>
      <c r="K1" s="11" t="s">
        <v>36</v>
      </c>
    </row>
    <row r="2" spans="1:11" x14ac:dyDescent="0.35">
      <c r="A2" s="10">
        <v>45383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s="1">
        <v>567000</v>
      </c>
      <c r="I2" s="12" t="s">
        <v>56</v>
      </c>
      <c r="J2" s="12" t="s">
        <v>57</v>
      </c>
      <c r="K2" s="13" cm="1">
        <f t="array" ref="K2">SUM(IF((売上計画4[部署名_1階層]=I2)*(売上計画4[部署名_2階層]=J2),売上計画4[売上目標]),0)</f>
        <v>6552000</v>
      </c>
    </row>
    <row r="3" spans="1:11" x14ac:dyDescent="0.35">
      <c r="A3" s="10">
        <v>45383</v>
      </c>
      <c r="B3" t="s">
        <v>42</v>
      </c>
      <c r="C3" t="s">
        <v>43</v>
      </c>
      <c r="D3" t="s">
        <v>44</v>
      </c>
      <c r="E3" t="s">
        <v>40</v>
      </c>
      <c r="F3" t="s">
        <v>45</v>
      </c>
      <c r="G3" s="1">
        <v>189000</v>
      </c>
    </row>
    <row r="4" spans="1:11" x14ac:dyDescent="0.35">
      <c r="A4" s="10">
        <v>45383</v>
      </c>
      <c r="B4" t="s">
        <v>46</v>
      </c>
      <c r="C4" t="s">
        <v>47</v>
      </c>
      <c r="D4" t="s">
        <v>44</v>
      </c>
      <c r="E4" t="s">
        <v>40</v>
      </c>
      <c r="F4" t="s">
        <v>45</v>
      </c>
      <c r="G4" s="1">
        <v>630000</v>
      </c>
    </row>
    <row r="5" spans="1:11" x14ac:dyDescent="0.35">
      <c r="A5" s="10">
        <v>45383</v>
      </c>
      <c r="B5" t="s">
        <v>48</v>
      </c>
      <c r="C5" t="s">
        <v>49</v>
      </c>
      <c r="D5" t="s">
        <v>50</v>
      </c>
      <c r="E5" t="s">
        <v>51</v>
      </c>
      <c r="F5" t="s">
        <v>52</v>
      </c>
      <c r="G5" s="1">
        <v>693000</v>
      </c>
    </row>
    <row r="6" spans="1:11" x14ac:dyDescent="0.35">
      <c r="A6" s="10">
        <v>45383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s="1">
        <v>945000</v>
      </c>
    </row>
    <row r="7" spans="1:11" x14ac:dyDescent="0.35">
      <c r="A7" s="10">
        <v>45383</v>
      </c>
      <c r="B7" t="s">
        <v>58</v>
      </c>
      <c r="C7" t="s">
        <v>59</v>
      </c>
      <c r="D7" t="s">
        <v>55</v>
      </c>
      <c r="E7" t="s">
        <v>56</v>
      </c>
      <c r="F7" t="s">
        <v>57</v>
      </c>
      <c r="G7" s="1">
        <v>1953000</v>
      </c>
    </row>
    <row r="8" spans="1:11" x14ac:dyDescent="0.35">
      <c r="A8" s="10">
        <v>45383</v>
      </c>
      <c r="B8" t="s">
        <v>60</v>
      </c>
      <c r="C8" t="s">
        <v>61</v>
      </c>
      <c r="D8" t="s">
        <v>44</v>
      </c>
      <c r="E8" t="s">
        <v>40</v>
      </c>
      <c r="F8" t="s">
        <v>45</v>
      </c>
      <c r="G8" s="1">
        <v>1260000</v>
      </c>
    </row>
    <row r="9" spans="1:11" x14ac:dyDescent="0.35">
      <c r="A9" s="10">
        <v>45383</v>
      </c>
      <c r="B9" t="s">
        <v>62</v>
      </c>
      <c r="C9" t="s">
        <v>63</v>
      </c>
      <c r="D9" t="s">
        <v>44</v>
      </c>
      <c r="E9" t="s">
        <v>40</v>
      </c>
      <c r="F9" t="s">
        <v>45</v>
      </c>
      <c r="G9" s="1">
        <v>378000</v>
      </c>
    </row>
    <row r="10" spans="1:11" x14ac:dyDescent="0.35">
      <c r="A10" s="10">
        <v>45383</v>
      </c>
      <c r="B10" t="s">
        <v>64</v>
      </c>
      <c r="C10" t="s">
        <v>65</v>
      </c>
      <c r="D10" t="s">
        <v>55</v>
      </c>
      <c r="E10" t="s">
        <v>56</v>
      </c>
      <c r="F10" t="s">
        <v>57</v>
      </c>
      <c r="G10" s="1">
        <v>1890000</v>
      </c>
    </row>
    <row r="11" spans="1:11" x14ac:dyDescent="0.35">
      <c r="A11" s="10">
        <v>45383</v>
      </c>
      <c r="B11" t="s">
        <v>66</v>
      </c>
      <c r="C11" t="s">
        <v>67</v>
      </c>
      <c r="D11" t="s">
        <v>44</v>
      </c>
      <c r="E11" t="s">
        <v>40</v>
      </c>
      <c r="F11" t="s">
        <v>45</v>
      </c>
      <c r="G11" s="1">
        <v>1701000</v>
      </c>
    </row>
    <row r="12" spans="1:11" x14ac:dyDescent="0.35">
      <c r="A12" s="10">
        <v>45383</v>
      </c>
      <c r="B12" t="s">
        <v>68</v>
      </c>
      <c r="C12" t="s">
        <v>69</v>
      </c>
      <c r="D12" t="s">
        <v>44</v>
      </c>
      <c r="E12" t="s">
        <v>40</v>
      </c>
      <c r="F12" t="s">
        <v>45</v>
      </c>
      <c r="G12" s="1">
        <v>1386000</v>
      </c>
    </row>
    <row r="13" spans="1:11" x14ac:dyDescent="0.35">
      <c r="A13" s="10">
        <v>45383</v>
      </c>
      <c r="B13" t="s">
        <v>70</v>
      </c>
      <c r="C13" t="s">
        <v>71</v>
      </c>
      <c r="D13" t="s">
        <v>39</v>
      </c>
      <c r="E13" t="s">
        <v>40</v>
      </c>
      <c r="F13" t="s">
        <v>41</v>
      </c>
      <c r="G13" s="1">
        <v>882000</v>
      </c>
    </row>
    <row r="14" spans="1:11" x14ac:dyDescent="0.35">
      <c r="A14" s="10">
        <v>45383</v>
      </c>
      <c r="B14" t="s">
        <v>72</v>
      </c>
      <c r="C14" t="s">
        <v>73</v>
      </c>
      <c r="D14" t="s">
        <v>55</v>
      </c>
      <c r="E14" t="s">
        <v>56</v>
      </c>
      <c r="F14" t="s">
        <v>57</v>
      </c>
      <c r="G14" s="1">
        <v>1764000</v>
      </c>
    </row>
    <row r="15" spans="1:11" x14ac:dyDescent="0.35">
      <c r="A15" s="10">
        <v>45383</v>
      </c>
      <c r="B15" t="s">
        <v>74</v>
      </c>
      <c r="C15" t="s">
        <v>75</v>
      </c>
      <c r="D15" t="s">
        <v>50</v>
      </c>
      <c r="E15" t="s">
        <v>51</v>
      </c>
      <c r="F15" t="s">
        <v>52</v>
      </c>
      <c r="G15" s="1">
        <v>1071000</v>
      </c>
    </row>
    <row r="16" spans="1:11" x14ac:dyDescent="0.35">
      <c r="A16" s="10">
        <v>45383</v>
      </c>
      <c r="B16" t="s">
        <v>76</v>
      </c>
      <c r="C16" t="s">
        <v>77</v>
      </c>
      <c r="D16" t="s">
        <v>39</v>
      </c>
      <c r="E16" t="s">
        <v>40</v>
      </c>
      <c r="F16" t="s">
        <v>41</v>
      </c>
      <c r="G16" s="1">
        <v>1008000</v>
      </c>
    </row>
    <row r="17" spans="1:7" x14ac:dyDescent="0.35">
      <c r="A17" s="10">
        <v>45383</v>
      </c>
      <c r="B17" t="s">
        <v>78</v>
      </c>
      <c r="C17" t="s">
        <v>79</v>
      </c>
      <c r="D17" t="s">
        <v>80</v>
      </c>
      <c r="E17" t="s">
        <v>56</v>
      </c>
      <c r="F17" t="s">
        <v>81</v>
      </c>
      <c r="G17" s="1">
        <v>1638000</v>
      </c>
    </row>
    <row r="18" spans="1:7" x14ac:dyDescent="0.35">
      <c r="A18" s="10">
        <v>45383</v>
      </c>
      <c r="B18" t="s">
        <v>82</v>
      </c>
      <c r="C18" t="s">
        <v>83</v>
      </c>
      <c r="D18" t="s">
        <v>80</v>
      </c>
      <c r="E18" t="s">
        <v>56</v>
      </c>
      <c r="F18" t="s">
        <v>81</v>
      </c>
      <c r="G18" s="1">
        <v>630000</v>
      </c>
    </row>
    <row r="19" spans="1:7" x14ac:dyDescent="0.35">
      <c r="A19" s="10">
        <v>45383</v>
      </c>
      <c r="B19" t="s">
        <v>84</v>
      </c>
      <c r="C19" t="s">
        <v>85</v>
      </c>
      <c r="D19" t="s">
        <v>50</v>
      </c>
      <c r="E19" t="s">
        <v>51</v>
      </c>
      <c r="F19" t="s">
        <v>52</v>
      </c>
      <c r="G19" s="1">
        <v>1260000</v>
      </c>
    </row>
    <row r="20" spans="1:7" x14ac:dyDescent="0.35">
      <c r="A20" s="10">
        <v>45383</v>
      </c>
      <c r="B20" t="s">
        <v>86</v>
      </c>
      <c r="C20" t="s">
        <v>87</v>
      </c>
      <c r="D20" t="s">
        <v>39</v>
      </c>
      <c r="E20" t="s">
        <v>40</v>
      </c>
      <c r="F20" t="s">
        <v>41</v>
      </c>
      <c r="G20" s="1">
        <v>1197000</v>
      </c>
    </row>
    <row r="21" spans="1:7" x14ac:dyDescent="0.35">
      <c r="A21" s="10">
        <v>45383</v>
      </c>
      <c r="B21" t="s">
        <v>88</v>
      </c>
      <c r="C21" t="s">
        <v>89</v>
      </c>
      <c r="D21" t="s">
        <v>50</v>
      </c>
      <c r="E21" t="s">
        <v>51</v>
      </c>
      <c r="F21" t="s">
        <v>52</v>
      </c>
      <c r="G21" s="1">
        <v>630000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9F97-31F1-40BD-9DC6-804E3048FDE6}">
  <dimension ref="A1:K21"/>
  <sheetViews>
    <sheetView workbookViewId="0">
      <selection activeCell="K2" sqref="K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7" width="9.28515625" bestFit="1" customWidth="1"/>
    <col min="8" max="8" width="3.640625" customWidth="1"/>
    <col min="9" max="9" width="11.35546875" bestFit="1" customWidth="1"/>
    <col min="10" max="10" width="11.35546875" customWidth="1"/>
    <col min="11" max="11" width="9.140625" bestFit="1" customWidth="1"/>
  </cols>
  <sheetData>
    <row r="1" spans="1:11" x14ac:dyDescent="0.3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I1" s="11" t="s">
        <v>35</v>
      </c>
      <c r="J1" s="11" t="s">
        <v>35</v>
      </c>
      <c r="K1" s="11" t="s">
        <v>36</v>
      </c>
    </row>
    <row r="2" spans="1:11" x14ac:dyDescent="0.35">
      <c r="A2" s="10">
        <v>45383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s="1">
        <v>567000</v>
      </c>
      <c r="I2" s="12" t="s">
        <v>57</v>
      </c>
      <c r="J2" s="12" t="s">
        <v>81</v>
      </c>
      <c r="K2" s="13" cm="1">
        <f t="array" ref="K2">SUM(IF((売上計画5[部署名_2階層]=I2)+(売上計画5[部署名_2階層]=J2),売上計画5[売上目標]),0)</f>
        <v>8820000</v>
      </c>
    </row>
    <row r="3" spans="1:11" x14ac:dyDescent="0.35">
      <c r="A3" s="10">
        <v>45383</v>
      </c>
      <c r="B3" t="s">
        <v>42</v>
      </c>
      <c r="C3" t="s">
        <v>43</v>
      </c>
      <c r="D3" t="s">
        <v>44</v>
      </c>
      <c r="E3" t="s">
        <v>40</v>
      </c>
      <c r="F3" t="s">
        <v>45</v>
      </c>
      <c r="G3" s="1">
        <v>189000</v>
      </c>
    </row>
    <row r="4" spans="1:11" x14ac:dyDescent="0.35">
      <c r="A4" s="10">
        <v>45383</v>
      </c>
      <c r="B4" t="s">
        <v>46</v>
      </c>
      <c r="C4" t="s">
        <v>47</v>
      </c>
      <c r="D4" t="s">
        <v>44</v>
      </c>
      <c r="E4" t="s">
        <v>40</v>
      </c>
      <c r="F4" t="s">
        <v>45</v>
      </c>
      <c r="G4" s="1">
        <v>630000</v>
      </c>
    </row>
    <row r="5" spans="1:11" x14ac:dyDescent="0.35">
      <c r="A5" s="10">
        <v>45383</v>
      </c>
      <c r="B5" t="s">
        <v>48</v>
      </c>
      <c r="C5" t="s">
        <v>49</v>
      </c>
      <c r="D5" t="s">
        <v>50</v>
      </c>
      <c r="E5" t="s">
        <v>51</v>
      </c>
      <c r="F5" t="s">
        <v>52</v>
      </c>
      <c r="G5" s="1">
        <v>693000</v>
      </c>
    </row>
    <row r="6" spans="1:11" x14ac:dyDescent="0.35">
      <c r="A6" s="10">
        <v>45383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s="1">
        <v>945000</v>
      </c>
    </row>
    <row r="7" spans="1:11" x14ac:dyDescent="0.35">
      <c r="A7" s="10">
        <v>45383</v>
      </c>
      <c r="B7" t="s">
        <v>58</v>
      </c>
      <c r="C7" t="s">
        <v>59</v>
      </c>
      <c r="D7" t="s">
        <v>55</v>
      </c>
      <c r="E7" t="s">
        <v>56</v>
      </c>
      <c r="F7" t="s">
        <v>57</v>
      </c>
      <c r="G7" s="1">
        <v>1953000</v>
      </c>
    </row>
    <row r="8" spans="1:11" x14ac:dyDescent="0.35">
      <c r="A8" s="10">
        <v>45383</v>
      </c>
      <c r="B8" t="s">
        <v>60</v>
      </c>
      <c r="C8" t="s">
        <v>61</v>
      </c>
      <c r="D8" t="s">
        <v>44</v>
      </c>
      <c r="E8" t="s">
        <v>40</v>
      </c>
      <c r="F8" t="s">
        <v>45</v>
      </c>
      <c r="G8" s="1">
        <v>1260000</v>
      </c>
    </row>
    <row r="9" spans="1:11" x14ac:dyDescent="0.35">
      <c r="A9" s="10">
        <v>45383</v>
      </c>
      <c r="B9" t="s">
        <v>62</v>
      </c>
      <c r="C9" t="s">
        <v>63</v>
      </c>
      <c r="D9" t="s">
        <v>44</v>
      </c>
      <c r="E9" t="s">
        <v>40</v>
      </c>
      <c r="F9" t="s">
        <v>45</v>
      </c>
      <c r="G9" s="1">
        <v>378000</v>
      </c>
    </row>
    <row r="10" spans="1:11" x14ac:dyDescent="0.35">
      <c r="A10" s="10">
        <v>45383</v>
      </c>
      <c r="B10" t="s">
        <v>64</v>
      </c>
      <c r="C10" t="s">
        <v>65</v>
      </c>
      <c r="D10" t="s">
        <v>55</v>
      </c>
      <c r="E10" t="s">
        <v>56</v>
      </c>
      <c r="F10" t="s">
        <v>57</v>
      </c>
      <c r="G10" s="1">
        <v>1890000</v>
      </c>
    </row>
    <row r="11" spans="1:11" x14ac:dyDescent="0.35">
      <c r="A11" s="10">
        <v>45383</v>
      </c>
      <c r="B11" t="s">
        <v>66</v>
      </c>
      <c r="C11" t="s">
        <v>67</v>
      </c>
      <c r="D11" t="s">
        <v>44</v>
      </c>
      <c r="E11" t="s">
        <v>40</v>
      </c>
      <c r="F11" t="s">
        <v>45</v>
      </c>
      <c r="G11" s="1">
        <v>1701000</v>
      </c>
    </row>
    <row r="12" spans="1:11" x14ac:dyDescent="0.35">
      <c r="A12" s="10">
        <v>45383</v>
      </c>
      <c r="B12" t="s">
        <v>68</v>
      </c>
      <c r="C12" t="s">
        <v>69</v>
      </c>
      <c r="D12" t="s">
        <v>44</v>
      </c>
      <c r="E12" t="s">
        <v>40</v>
      </c>
      <c r="F12" t="s">
        <v>45</v>
      </c>
      <c r="G12" s="1">
        <v>1386000</v>
      </c>
    </row>
    <row r="13" spans="1:11" x14ac:dyDescent="0.35">
      <c r="A13" s="10">
        <v>45383</v>
      </c>
      <c r="B13" t="s">
        <v>70</v>
      </c>
      <c r="C13" t="s">
        <v>71</v>
      </c>
      <c r="D13" t="s">
        <v>39</v>
      </c>
      <c r="E13" t="s">
        <v>40</v>
      </c>
      <c r="F13" t="s">
        <v>41</v>
      </c>
      <c r="G13" s="1">
        <v>882000</v>
      </c>
    </row>
    <row r="14" spans="1:11" x14ac:dyDescent="0.35">
      <c r="A14" s="10">
        <v>45383</v>
      </c>
      <c r="B14" t="s">
        <v>72</v>
      </c>
      <c r="C14" t="s">
        <v>73</v>
      </c>
      <c r="D14" t="s">
        <v>55</v>
      </c>
      <c r="E14" t="s">
        <v>56</v>
      </c>
      <c r="F14" t="s">
        <v>57</v>
      </c>
      <c r="G14" s="1">
        <v>1764000</v>
      </c>
    </row>
    <row r="15" spans="1:11" x14ac:dyDescent="0.35">
      <c r="A15" s="10">
        <v>45383</v>
      </c>
      <c r="B15" t="s">
        <v>74</v>
      </c>
      <c r="C15" t="s">
        <v>75</v>
      </c>
      <c r="D15" t="s">
        <v>50</v>
      </c>
      <c r="E15" t="s">
        <v>51</v>
      </c>
      <c r="F15" t="s">
        <v>52</v>
      </c>
      <c r="G15" s="1">
        <v>1071000</v>
      </c>
    </row>
    <row r="16" spans="1:11" x14ac:dyDescent="0.35">
      <c r="A16" s="10">
        <v>45383</v>
      </c>
      <c r="B16" t="s">
        <v>76</v>
      </c>
      <c r="C16" t="s">
        <v>77</v>
      </c>
      <c r="D16" t="s">
        <v>39</v>
      </c>
      <c r="E16" t="s">
        <v>40</v>
      </c>
      <c r="F16" t="s">
        <v>41</v>
      </c>
      <c r="G16" s="1">
        <v>1008000</v>
      </c>
    </row>
    <row r="17" spans="1:7" x14ac:dyDescent="0.35">
      <c r="A17" s="10">
        <v>45383</v>
      </c>
      <c r="B17" t="s">
        <v>78</v>
      </c>
      <c r="C17" t="s">
        <v>79</v>
      </c>
      <c r="D17" t="s">
        <v>80</v>
      </c>
      <c r="E17" t="s">
        <v>56</v>
      </c>
      <c r="F17" t="s">
        <v>81</v>
      </c>
      <c r="G17" s="1">
        <v>1638000</v>
      </c>
    </row>
    <row r="18" spans="1:7" x14ac:dyDescent="0.35">
      <c r="A18" s="10">
        <v>45383</v>
      </c>
      <c r="B18" t="s">
        <v>82</v>
      </c>
      <c r="C18" t="s">
        <v>83</v>
      </c>
      <c r="D18" t="s">
        <v>80</v>
      </c>
      <c r="E18" t="s">
        <v>56</v>
      </c>
      <c r="F18" t="s">
        <v>81</v>
      </c>
      <c r="G18" s="1">
        <v>630000</v>
      </c>
    </row>
    <row r="19" spans="1:7" x14ac:dyDescent="0.35">
      <c r="A19" s="10">
        <v>45383</v>
      </c>
      <c r="B19" t="s">
        <v>84</v>
      </c>
      <c r="C19" t="s">
        <v>85</v>
      </c>
      <c r="D19" t="s">
        <v>50</v>
      </c>
      <c r="E19" t="s">
        <v>51</v>
      </c>
      <c r="F19" t="s">
        <v>52</v>
      </c>
      <c r="G19" s="1">
        <v>1260000</v>
      </c>
    </row>
    <row r="20" spans="1:7" x14ac:dyDescent="0.35">
      <c r="A20" s="10">
        <v>45383</v>
      </c>
      <c r="B20" t="s">
        <v>86</v>
      </c>
      <c r="C20" t="s">
        <v>87</v>
      </c>
      <c r="D20" t="s">
        <v>39</v>
      </c>
      <c r="E20" t="s">
        <v>40</v>
      </c>
      <c r="F20" t="s">
        <v>41</v>
      </c>
      <c r="G20" s="1">
        <v>1197000</v>
      </c>
    </row>
    <row r="21" spans="1:7" x14ac:dyDescent="0.35">
      <c r="A21" s="10">
        <v>45383</v>
      </c>
      <c r="B21" t="s">
        <v>88</v>
      </c>
      <c r="C21" t="s">
        <v>89</v>
      </c>
      <c r="D21" t="s">
        <v>50</v>
      </c>
      <c r="E21" t="s">
        <v>51</v>
      </c>
      <c r="F21" t="s">
        <v>52</v>
      </c>
      <c r="G21" s="1">
        <v>630000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図3-4-1・3-4-3</vt:lpstr>
      <vt:lpstr>図3-4-2</vt:lpstr>
      <vt:lpstr>図3-4-4</vt:lpstr>
      <vt:lpstr>図3-4-5~3-4-7</vt:lpstr>
      <vt:lpstr>図3-4-8</vt:lpstr>
      <vt:lpstr>図3-4-9</vt:lpstr>
      <vt:lpstr>図3-4-10-1</vt:lpstr>
      <vt:lpstr>図3-4-10-2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2022-10-02T05:33:09Z</dcterms:created>
  <dcterms:modified xsi:type="dcterms:W3CDTF">2026-07-04T06:32:16Z</dcterms:modified>
</cp:coreProperties>
</file>