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章/"/>
    </mc:Choice>
  </mc:AlternateContent>
  <xr:revisionPtr revIDLastSave="7" documentId="13_ncr:1_{E614359B-1E42-4418-8575-7CA3C99D1752}" xr6:coauthVersionLast="47" xr6:coauthVersionMax="47" xr10:uidLastSave="{CBD3D7AF-F5F5-4A6C-BE56-C354E650CF05}"/>
  <bookViews>
    <workbookView xWindow="-98" yWindow="-98" windowWidth="18181" windowHeight="12196" xr2:uid="{914F7E2D-AE28-4070-A363-FECC73DCAA59}"/>
  </bookViews>
  <sheets>
    <sheet name="図1-6-2" sheetId="10" r:id="rId1"/>
    <sheet name="図1-6-3" sheetId="5" r:id="rId2"/>
    <sheet name="売上明細" sheetId="1" r:id="rId3"/>
    <sheet name="売上計画" sheetId="4" r:id="rId4"/>
  </sheets>
  <calcPr calcId="191029"/>
  <pivotCaches>
    <pivotCache cacheId="188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0" l="1"/>
  <c r="C5" i="10"/>
  <c r="C4" i="10"/>
  <c r="C7" i="10" s="1"/>
  <c r="B6" i="10"/>
  <c r="B5" i="10"/>
  <c r="B4" i="10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D5" i="10" l="1"/>
  <c r="E5" i="10" s="1"/>
  <c r="D6" i="10"/>
  <c r="E6" i="10" s="1"/>
  <c r="D4" i="10"/>
  <c r="E4" i="10" s="1"/>
  <c r="B7" i="10"/>
  <c r="D7" i="10" s="1"/>
  <c r="E7" i="10" s="1"/>
</calcChain>
</file>

<file path=xl/sharedStrings.xml><?xml version="1.0" encoding="utf-8"?>
<sst xmlns="http://schemas.openxmlformats.org/spreadsheetml/2006/main" count="15451" uniqueCount="1215">
  <si>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</si>
  <si>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</si>
  <si>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</si>
  <si>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</si>
  <si>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</si>
  <si>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</si>
  <si>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</si>
  <si>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</si>
  <si>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</si>
  <si>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</si>
  <si>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</si>
  <si>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</si>
  <si>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</si>
  <si>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</si>
  <si>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</si>
  <si>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</si>
  <si>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</si>
  <si>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</si>
  <si>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</si>
  <si>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</si>
  <si>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</si>
  <si>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</si>
  <si>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</si>
  <si>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</si>
  <si>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</si>
  <si>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</si>
  <si>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</si>
  <si>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</si>
  <si>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</si>
  <si>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</si>
  <si>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</si>
  <si>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</si>
  <si>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</si>
  <si>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</si>
  <si>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</si>
  <si>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</si>
  <si>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</si>
  <si>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</si>
  <si>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</si>
  <si>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</si>
  <si>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</si>
  <si>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</si>
  <si>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</si>
  <si>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</si>
  <si>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</si>
  <si>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</si>
  <si>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</si>
  <si>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</si>
  <si>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</si>
  <si>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</si>
  <si>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</si>
  <si>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</si>
  <si>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</si>
  <si>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</si>
  <si>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</si>
  <si>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</si>
  <si>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</si>
  <si>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</si>
  <si>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</si>
  <si>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</si>
  <si>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</si>
  <si>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</si>
  <si>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</si>
  <si>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</si>
  <si>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</si>
  <si>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</si>
  <si>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</si>
  <si>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</si>
  <si>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</si>
  <si>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</si>
  <si>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</si>
  <si>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</si>
  <si>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</si>
  <si>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</si>
  <si>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</si>
  <si>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</si>
  <si>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</si>
  <si>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</si>
  <si>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</si>
  <si>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</si>
  <si>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</si>
  <si>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</si>
  <si>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</si>
  <si>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</si>
  <si>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</si>
  <si>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</si>
  <si>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</si>
  <si>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</si>
  <si>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</si>
  <si>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</si>
  <si>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</si>
  <si>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</si>
  <si>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</si>
  <si>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</si>
  <si>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</si>
  <si>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</si>
  <si>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</si>
  <si>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</si>
  <si>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</si>
  <si>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</si>
  <si>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</si>
  <si>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</si>
  <si>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</si>
  <si>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</si>
  <si>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</si>
  <si>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</si>
  <si>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</si>
  <si>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</si>
  <si>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</si>
  <si>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</si>
  <si>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</si>
  <si>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</si>
  <si>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</si>
  <si>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</si>
  <si>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</si>
  <si>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</si>
  <si>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</si>
  <si>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</si>
  <si>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</si>
  <si>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</si>
  <si>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</si>
  <si>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</si>
  <si>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</si>
  <si>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</si>
  <si>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</si>
  <si>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</si>
  <si>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</si>
  <si>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</si>
  <si>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</si>
  <si>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</si>
  <si>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</si>
  <si>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</si>
  <si>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</si>
  <si>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</si>
  <si>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</si>
  <si>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</si>
  <si>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</si>
  <si>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</si>
  <si>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</si>
  <si>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</si>
  <si>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</si>
  <si>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</si>
  <si>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</si>
  <si>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</si>
  <si>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</si>
  <si>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</si>
  <si>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</si>
  <si>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</si>
  <si>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</si>
  <si>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</si>
  <si>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</si>
  <si>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</si>
  <si>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</si>
  <si>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</si>
  <si>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</si>
  <si>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</si>
  <si>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</si>
  <si>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</si>
  <si>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</si>
  <si>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</si>
  <si>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</si>
  <si>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</si>
  <si>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</si>
  <si>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</si>
  <si>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</si>
  <si>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</si>
  <si>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</si>
  <si>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</si>
  <si>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</si>
  <si>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</si>
  <si>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</si>
  <si>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</si>
  <si>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</si>
  <si>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</si>
  <si>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</si>
  <si>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</si>
  <si>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</si>
  <si>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</si>
  <si>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</si>
  <si>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</si>
  <si>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</si>
  <si>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</si>
  <si>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</si>
  <si>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</si>
  <si>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</si>
  <si>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</si>
  <si>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</si>
  <si>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</si>
  <si>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</si>
  <si>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</si>
  <si>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</si>
  <si>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</si>
  <si>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</si>
  <si>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</si>
  <si>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</si>
  <si>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</si>
  <si>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</si>
  <si>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</si>
  <si>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</si>
  <si>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</si>
  <si>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</si>
  <si>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</si>
  <si>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</si>
  <si>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</si>
  <si>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</si>
  <si>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</si>
  <si>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</si>
  <si>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</si>
  <si>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</si>
  <si>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</si>
  <si>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</si>
  <si>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</si>
  <si>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</si>
  <si>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</si>
  <si>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</si>
  <si>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</si>
  <si>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</si>
  <si>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</si>
  <si>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</si>
  <si>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</si>
  <si>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</si>
  <si>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</si>
  <si>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</si>
  <si>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</si>
  <si>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</si>
  <si>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</si>
  <si>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</si>
  <si>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</si>
  <si>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</si>
  <si>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</si>
  <si>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</si>
  <si>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</si>
  <si>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</si>
  <si>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</si>
  <si>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</si>
  <si>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</si>
  <si>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</si>
  <si>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</si>
  <si>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</si>
  <si>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</si>
  <si>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</si>
  <si>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</si>
  <si>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</si>
  <si>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</si>
  <si>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</si>
  <si>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</si>
  <si>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</si>
  <si>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</si>
  <si>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</si>
  <si>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</si>
  <si>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</si>
  <si>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</si>
  <si>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</si>
  <si>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</si>
  <si>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</si>
  <si>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</si>
  <si>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</si>
  <si>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</si>
  <si>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</si>
  <si>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</si>
  <si>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</si>
  <si>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</si>
  <si>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</si>
  <si>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</si>
  <si>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</si>
  <si>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</si>
  <si>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</si>
  <si>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</si>
  <si>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</si>
  <si>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</si>
  <si>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</si>
  <si>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</si>
  <si>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</si>
  <si>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</si>
  <si>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</si>
  <si>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</si>
  <si>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</si>
  <si>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</si>
  <si>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</si>
  <si>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</si>
  <si>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</si>
  <si>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</si>
  <si>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</si>
  <si>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</si>
  <si>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</si>
  <si>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</si>
  <si>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</si>
  <si>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</si>
  <si>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</si>
  <si>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</si>
  <si>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</si>
  <si>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</si>
  <si>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</si>
  <si>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</si>
  <si>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</si>
  <si>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</si>
  <si>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</si>
  <si>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</si>
  <si>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</si>
  <si>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</si>
  <si>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</si>
  <si>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</si>
  <si>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</si>
  <si>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</si>
  <si>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</si>
  <si>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</si>
  <si>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</si>
  <si>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</si>
  <si>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</si>
  <si>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</si>
  <si>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</si>
  <si>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</si>
  <si>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</si>
  <si>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</si>
  <si>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</si>
  <si>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</si>
  <si>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</si>
  <si>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</si>
  <si>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</si>
  <si>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</si>
  <si>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</si>
  <si>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</si>
  <si>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</si>
  <si>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</si>
  <si>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</si>
  <si>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</si>
  <si>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</si>
  <si>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</si>
  <si>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</si>
  <si>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</si>
  <si>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</si>
  <si>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</si>
  <si>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</si>
  <si>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</si>
  <si>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</si>
  <si>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</si>
  <si>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</si>
  <si>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</si>
  <si>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</si>
  <si>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</si>
  <si>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</si>
  <si>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</si>
  <si>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</si>
  <si>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</si>
  <si>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</si>
  <si>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</si>
  <si>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</si>
  <si>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</si>
  <si>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</si>
  <si>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</si>
  <si>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</si>
  <si>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</si>
  <si>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</si>
  <si>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</si>
  <si>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</si>
  <si>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</si>
  <si>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</si>
  <si>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</si>
  <si>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</si>
  <si>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</si>
  <si>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</si>
  <si>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</si>
  <si>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</si>
  <si>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</si>
  <si>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</si>
  <si>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</si>
  <si>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</si>
  <si>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</si>
  <si>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</si>
  <si>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</si>
  <si>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</si>
  <si>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</si>
  <si>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</si>
  <si>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</si>
  <si>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</si>
  <si>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</si>
  <si>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</si>
  <si>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</si>
  <si>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</si>
  <si>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</si>
  <si>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</si>
  <si>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</si>
  <si>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</si>
  <si>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</si>
  <si>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</si>
  <si>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</si>
  <si>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</si>
  <si>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</si>
  <si>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</si>
  <si>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</si>
  <si>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</si>
  <si>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</si>
  <si>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</si>
  <si>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</si>
  <si>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</si>
  <si>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</si>
  <si>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</si>
  <si>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</si>
  <si>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</si>
  <si>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</si>
  <si>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</si>
  <si>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</si>
  <si>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</si>
  <si>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</si>
  <si>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</si>
  <si>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</si>
  <si>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</si>
  <si>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</si>
  <si>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</si>
  <si>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</si>
  <si>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</si>
  <si>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</si>
  <si>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</si>
  <si>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</si>
  <si>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</si>
  <si>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</si>
  <si>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</si>
  <si>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</si>
  <si>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</si>
  <si>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</si>
  <si>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</si>
  <si>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</si>
  <si>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</si>
  <si>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</si>
  <si>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</si>
  <si>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</si>
  <si>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</si>
  <si>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</si>
  <si>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</si>
  <si>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</si>
  <si>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</si>
  <si>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</si>
  <si>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</si>
  <si>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</si>
  <si>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</si>
  <si>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</si>
  <si>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</si>
  <si>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</si>
  <si>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</si>
  <si>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</si>
  <si>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</si>
  <si>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</si>
  <si>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</si>
  <si>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</si>
  <si>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</si>
  <si>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</si>
  <si>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</si>
  <si>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</si>
  <si>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</si>
  <si>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</si>
  <si>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</si>
  <si>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</si>
  <si>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</si>
  <si>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</si>
  <si>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</si>
  <si>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</si>
  <si>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</si>
  <si>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</si>
  <si>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</si>
  <si>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</si>
  <si>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</si>
  <si>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</si>
  <si>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</si>
  <si>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</si>
  <si>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</si>
  <si>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</si>
  <si>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</si>
  <si>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</si>
  <si>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</si>
  <si>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</si>
  <si>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</si>
  <si>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</si>
  <si>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</si>
  <si>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</si>
  <si>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</si>
  <si>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</si>
  <si>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</si>
  <si>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</si>
  <si>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</si>
  <si>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</si>
  <si>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</si>
  <si>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</si>
  <si>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</si>
  <si>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</si>
  <si>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</si>
  <si>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</si>
  <si>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</si>
  <si>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</si>
  <si>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</si>
  <si>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</si>
  <si>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</si>
  <si>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</si>
  <si>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</si>
  <si>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</si>
  <si>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</si>
  <si>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</si>
  <si>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</si>
  <si>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</si>
  <si>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</si>
  <si>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</si>
  <si>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</si>
  <si>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</si>
  <si>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</si>
  <si>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</si>
  <si>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</si>
  <si>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</si>
  <si>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</si>
  <si>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</si>
  <si>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</si>
  <si>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</si>
  <si>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</si>
  <si>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</si>
  <si>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</si>
  <si>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</si>
  <si>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</si>
  <si>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</si>
  <si>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</si>
  <si>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</si>
  <si>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</si>
  <si>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</si>
  <si>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</si>
  <si>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</si>
  <si>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</si>
  <si>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</si>
  <si>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</si>
  <si>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</si>
  <si>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</si>
  <si>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</si>
  <si>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</si>
  <si>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</si>
  <si>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</si>
  <si>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</si>
  <si>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</si>
  <si>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</si>
  <si>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</si>
  <si>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</si>
  <si>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</si>
  <si>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</si>
  <si>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</si>
  <si>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</si>
  <si>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</si>
  <si>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</si>
  <si>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</si>
  <si>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</si>
  <si>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</si>
  <si>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</si>
  <si>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</si>
  <si>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</si>
  <si>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</si>
  <si>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</si>
  <si>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</si>
  <si>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</si>
  <si>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</si>
  <si>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</si>
  <si>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</si>
  <si>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</si>
  <si>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</si>
  <si>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</si>
  <si>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</si>
  <si>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</si>
  <si>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</si>
  <si>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</si>
  <si>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</si>
  <si>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</si>
  <si>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</si>
  <si>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</si>
  <si>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</si>
  <si>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</si>
  <si>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</si>
  <si>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</si>
  <si>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</si>
  <si>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</si>
  <si>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</si>
  <si>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</si>
  <si>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</si>
  <si>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</si>
  <si>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</si>
  <si>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</si>
  <si>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</si>
  <si>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</si>
  <si>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</si>
  <si>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</si>
  <si>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</si>
  <si>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</si>
  <si>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</si>
  <si>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</si>
  <si>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</si>
  <si>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</si>
  <si>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</si>
  <si>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</si>
  <si>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</si>
  <si>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</si>
  <si>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</si>
  <si>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</si>
  <si>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</si>
  <si>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</si>
  <si>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</si>
  <si>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</si>
  <si>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</si>
  <si>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</si>
  <si>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</si>
  <si>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</si>
  <si>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</si>
  <si>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</si>
  <si>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</si>
  <si>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</si>
  <si>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</si>
  <si>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</si>
  <si>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</si>
  <si>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</si>
  <si>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</si>
  <si>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</si>
  <si>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</si>
  <si>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</si>
  <si>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</si>
  <si>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</si>
  <si>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</si>
  <si>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</si>
  <si>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</si>
  <si>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</si>
  <si>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</si>
  <si>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</si>
  <si>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</si>
  <si>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</si>
  <si>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</si>
  <si>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</si>
  <si>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</si>
  <si>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</si>
  <si>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</si>
  <si>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</si>
  <si>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</si>
  <si>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</si>
  <si>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</si>
  <si>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</si>
  <si>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</si>
  <si>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</si>
  <si>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</si>
  <si>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</si>
  <si>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</si>
  <si>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</si>
  <si>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</si>
  <si>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</si>
  <si>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</si>
  <si>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</si>
  <si>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</si>
  <si>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</si>
  <si>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</si>
  <si>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</si>
  <si>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</si>
  <si>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</si>
  <si>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</si>
  <si>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</si>
  <si>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</si>
  <si>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</si>
  <si>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</si>
  <si>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</si>
  <si>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</si>
  <si>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</si>
  <si>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</si>
  <si>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</si>
  <si>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</si>
  <si>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</si>
  <si>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</si>
  <si>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</si>
  <si>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</si>
  <si>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</si>
  <si>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</si>
  <si>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</si>
  <si>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</si>
  <si>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</si>
  <si>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</si>
  <si>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</si>
  <si>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</si>
  <si>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</si>
  <si>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</si>
  <si>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</si>
  <si>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</si>
  <si>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</si>
  <si>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</si>
  <si>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</si>
  <si>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</si>
  <si>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</si>
  <si>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</si>
  <si>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</si>
  <si>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</si>
  <si>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</si>
  <si>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</si>
  <si>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</si>
  <si>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</si>
  <si>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</si>
  <si>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</si>
  <si>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</si>
  <si>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</si>
  <si>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</si>
  <si>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</si>
  <si>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</si>
  <si>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</si>
  <si>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</si>
  <si>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</si>
  <si>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</si>
  <si>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</si>
  <si>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</si>
  <si>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</si>
  <si>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</si>
  <si>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</si>
  <si>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</si>
  <si>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</si>
  <si>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</si>
  <si>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</si>
  <si>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</si>
  <si>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</si>
  <si>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</si>
  <si>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</si>
  <si>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</si>
  <si>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</si>
  <si>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</si>
  <si>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</si>
  <si>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</si>
  <si>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</si>
  <si>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</si>
  <si>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</si>
  <si>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</si>
  <si>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</si>
  <si>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</si>
  <si>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</si>
  <si>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</si>
  <si>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</si>
  <si>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</si>
  <si>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</si>
  <si>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</si>
  <si>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</si>
  <si>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</si>
  <si>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</si>
  <si>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</si>
  <si>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</si>
  <si>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</si>
  <si>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</si>
  <si>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</si>
  <si>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</si>
  <si>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</si>
  <si>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</si>
  <si>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</si>
  <si>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</si>
  <si>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</si>
  <si>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</si>
  <si>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</si>
  <si>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</si>
  <si>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</si>
  <si>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</si>
  <si>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</si>
  <si>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</si>
  <si>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</si>
  <si>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</si>
  <si>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</si>
  <si>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</si>
  <si>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</si>
  <si>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</si>
  <si>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</si>
  <si>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</si>
  <si>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</si>
  <si>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</si>
  <si>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</si>
  <si>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</si>
  <si>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</si>
  <si>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</si>
  <si>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</si>
  <si>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</si>
  <si>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</si>
  <si>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</si>
  <si>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</si>
  <si>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</si>
  <si>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</si>
  <si>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</si>
  <si>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</si>
  <si>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</si>
  <si>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</si>
  <si>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</si>
  <si>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</si>
  <si>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</si>
  <si>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</si>
  <si>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</si>
  <si>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</si>
  <si>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</si>
  <si>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</si>
  <si>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</si>
  <si>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</si>
  <si>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</si>
  <si>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</si>
  <si>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</si>
  <si>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</si>
  <si>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</si>
  <si>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</si>
  <si>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</si>
  <si>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</si>
  <si>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</si>
  <si>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</si>
  <si>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</si>
  <si>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</si>
  <si>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</si>
  <si>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</si>
  <si>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</si>
  <si>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</si>
  <si>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</si>
  <si>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</si>
  <si>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</si>
  <si>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</si>
  <si>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</si>
  <si>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</si>
  <si>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</si>
  <si>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</si>
  <si>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</si>
  <si>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</si>
  <si>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</si>
  <si>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</si>
  <si>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</si>
  <si>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</si>
  <si>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</si>
  <si>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</si>
  <si>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</si>
  <si>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</si>
  <si>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</si>
  <si>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</si>
  <si>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</si>
  <si>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</si>
  <si>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</si>
  <si>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</si>
  <si>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</si>
  <si>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</si>
  <si>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</si>
  <si>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</si>
  <si>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</si>
  <si>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</si>
  <si>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</si>
  <si>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</si>
  <si>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</si>
  <si>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</si>
  <si>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</si>
  <si>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</si>
  <si>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</si>
  <si>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</si>
  <si>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</si>
  <si>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</si>
  <si>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</si>
  <si>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</si>
  <si>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</si>
  <si>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</si>
  <si>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</si>
  <si>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</si>
  <si>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</si>
  <si>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</si>
  <si>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</si>
  <si>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</si>
  <si>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</si>
  <si>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</si>
  <si>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</si>
  <si>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</si>
  <si>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</si>
  <si>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</si>
  <si>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</si>
  <si>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</si>
  <si>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</si>
  <si>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</si>
  <si>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</si>
  <si>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</si>
  <si>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</si>
  <si>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</si>
  <si>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</si>
  <si>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</si>
  <si>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</si>
  <si>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</si>
  <si>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</si>
  <si>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</si>
  <si>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</si>
  <si>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</si>
  <si>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</si>
  <si>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</si>
  <si>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</si>
  <si>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</si>
  <si>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</si>
  <si>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</si>
  <si>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</si>
  <si>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</si>
  <si>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</si>
  <si>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</si>
  <si>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</si>
  <si>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</si>
  <si>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</si>
  <si>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</si>
  <si>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</si>
  <si>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</si>
  <si>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</si>
  <si>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</si>
  <si>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</si>
  <si>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</si>
  <si>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</si>
  <si>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</si>
  <si>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</si>
  <si>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</si>
  <si>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</si>
  <si>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</si>
  <si>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</si>
  <si>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</si>
  <si>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</si>
  <si>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</si>
  <si>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</si>
  <si>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</si>
  <si>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</si>
  <si>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</si>
  <si>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</si>
  <si>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</si>
  <si>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</si>
  <si>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</si>
  <si>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</si>
  <si>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</si>
  <si>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</si>
  <si>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</si>
  <si>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</si>
  <si>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</si>
  <si>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</si>
  <si>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</si>
  <si>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</si>
  <si>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</si>
  <si>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</si>
  <si>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</si>
  <si>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</si>
  <si>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</si>
  <si>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</si>
  <si>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</si>
  <si>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</si>
  <si>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</si>
  <si>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</si>
  <si>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</si>
  <si>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</si>
  <si>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</si>
  <si>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</si>
  <si>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</si>
  <si>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</si>
  <si>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</si>
  <si>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</si>
  <si>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</si>
  <si>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</si>
  <si>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</si>
  <si>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</si>
  <si>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</si>
  <si>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</si>
  <si>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</si>
  <si>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</si>
  <si>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</si>
  <si>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</si>
  <si>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</si>
  <si>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</si>
  <si>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</si>
  <si>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</si>
  <si>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</si>
  <si>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</si>
  <si>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</si>
  <si>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</si>
  <si>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</si>
  <si>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</si>
  <si>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</si>
  <si>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</si>
  <si>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</si>
  <si>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</si>
  <si>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</si>
  <si>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</si>
  <si>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</si>
  <si>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</si>
  <si>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</si>
  <si>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</si>
  <si>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</si>
  <si>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</si>
  <si>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</si>
  <si>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</si>
  <si>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</si>
  <si>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</si>
  <si>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</si>
  <si>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</si>
  <si>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</si>
  <si>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</si>
  <si>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</si>
  <si>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</si>
  <si>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</si>
  <si>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</si>
  <si>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</si>
  <si>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</si>
  <si>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</si>
  <si>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</si>
  <si>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</si>
  <si>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</si>
  <si>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</si>
  <si>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</si>
  <si>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</si>
  <si>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</si>
  <si>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</si>
  <si>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</si>
  <si>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</si>
  <si>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</si>
  <si>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</si>
  <si>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</si>
  <si>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</si>
  <si>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</si>
  <si>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</si>
  <si>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</si>
  <si>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</si>
  <si>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</si>
  <si>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</si>
  <si>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</si>
  <si>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</si>
  <si>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</si>
  <si>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</si>
  <si>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</si>
  <si>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</si>
  <si>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</si>
  <si>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</si>
  <si>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</si>
  <si>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</si>
  <si>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</si>
  <si>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</si>
  <si>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</si>
  <si>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</si>
  <si>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</si>
  <si>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</si>
  <si>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</si>
  <si>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</si>
  <si>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</si>
  <si>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</si>
  <si>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</si>
  <si>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</si>
  <si>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</si>
  <si>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</si>
  <si>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</si>
  <si>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</si>
  <si>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</si>
  <si>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</si>
  <si>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</si>
  <si>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</si>
  <si>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</si>
  <si>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</si>
  <si>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</si>
  <si>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</si>
  <si>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</si>
  <si>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</si>
  <si>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</si>
  <si>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</si>
  <si>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</si>
  <si>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</si>
  <si>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</si>
  <si>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</si>
  <si>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</si>
  <si>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</si>
  <si>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</si>
  <si>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</si>
  <si>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</si>
  <si>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</si>
  <si>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</si>
  <si>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</si>
  <si>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</si>
  <si>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</si>
  <si>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</si>
  <si>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</si>
  <si>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</si>
  <si>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</si>
  <si>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</si>
  <si>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</si>
  <si>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</si>
  <si>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</si>
  <si>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</si>
  <si>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</si>
  <si>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</si>
  <si>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</si>
  <si>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</si>
  <si>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</si>
  <si>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</si>
  <si>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</si>
  <si>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</si>
  <si>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</si>
  <si>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</si>
  <si>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</si>
  <si>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</si>
  <si>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</si>
  <si>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</si>
  <si>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</si>
  <si>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</si>
  <si>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</si>
  <si>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</si>
  <si>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</si>
  <si>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</si>
  <si>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</si>
  <si>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</si>
  <si>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</si>
  <si>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</si>
  <si>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</si>
  <si>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</si>
  <si>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</si>
  <si>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</si>
  <si>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</si>
  <si>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</si>
  <si>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</si>
  <si>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</si>
  <si>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</si>
  <si>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</si>
  <si>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</si>
  <si>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</si>
  <si>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</si>
  <si>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</si>
  <si>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</si>
  <si>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</si>
  <si>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</si>
  <si>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</si>
  <si>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</si>
  <si>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</si>
  <si>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</si>
  <si>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</si>
  <si>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</si>
  <si>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</si>
  <si>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</si>
  <si>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</si>
  <si>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</si>
  <si>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</si>
  <si>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</si>
  <si>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</si>
  <si>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</si>
  <si>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</si>
  <si>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</si>
  <si>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</si>
  <si>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</si>
  <si>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</si>
  <si>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</si>
  <si>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</si>
  <si>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</si>
  <si>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</si>
  <si>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</si>
  <si>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</si>
  <si>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</si>
  <si>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</si>
  <si>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</si>
  <si>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</si>
  <si>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</si>
  <si>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</si>
  <si>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</si>
  <si>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</si>
  <si>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</si>
  <si>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</si>
  <si>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</si>
  <si>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</si>
  <si>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</si>
  <si>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</si>
  <si>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</si>
  <si>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</si>
  <si>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</si>
  <si>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</si>
  <si>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</si>
  <si>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</si>
  <si>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</si>
  <si>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</si>
  <si>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</si>
  <si>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</si>
  <si>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</si>
  <si>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</si>
  <si>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</si>
  <si>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</si>
  <si>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</si>
  <si>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</si>
  <si>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</si>
  <si>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</si>
  <si>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</si>
  <si>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</si>
  <si>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</si>
  <si>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</si>
  <si>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</si>
  <si>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</si>
  <si>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</si>
  <si>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</si>
  <si>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</si>
  <si>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</si>
  <si>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</si>
  <si>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</si>
  <si>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</si>
  <si>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</si>
  <si>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</si>
  <si>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</si>
  <si>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</si>
  <si>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</si>
  <si>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</si>
  <si>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</si>
  <si>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</si>
  <si>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</si>
  <si>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</si>
  <si>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</si>
  <si>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</si>
  <si>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</si>
  <si>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</si>
  <si>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</si>
  <si>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</si>
  <si>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</si>
  <si>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</si>
  <si>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</si>
  <si>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事業年度</t>
  </si>
  <si>
    <t>行ラベル</t>
  </si>
  <si>
    <t>総計</t>
  </si>
  <si>
    <t>合計 / 売上金額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</si>
  <si>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</si>
  <si>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</si>
  <si>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</si>
  <si>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</si>
  <si>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</si>
  <si>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</si>
  <si>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合計 / 売上金額2</t>
  </si>
  <si>
    <t>評価</t>
    <rPh sb="0" eb="2">
      <t>ヒョウカ</t>
    </rPh>
    <phoneticPr fontId="1"/>
  </si>
  <si>
    <t>売上目標</t>
    <phoneticPr fontId="1"/>
  </si>
  <si>
    <t>売上金額</t>
    <phoneticPr fontId="1"/>
  </si>
  <si>
    <t>予実差異</t>
    <phoneticPr fontId="1"/>
  </si>
  <si>
    <t>営業2本部</t>
  </si>
  <si>
    <t>営業3本部</t>
  </si>
  <si>
    <t>営業1本部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</si>
</sst>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3" fontId="0" fillId="0" borderId="0" xfId="0" applyNumberFormat="1">
      <alignment vertical="center"/>
    </xf>
    <xf numFmtId="3" fontId="0" fillId="0" borderId="0" xfId="0" applyNumberFormat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3" fontId="3" fillId="2" borderId="2" xfId="0" applyNumberFormat="1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3" fillId="2" borderId="2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23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'図1-6-2'!$B$3</c:f>
              <c:strCache>
                <c:ptCount val="1"/>
                <c:pt idx="0">
                  <c:v>売上目標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'図1-6-2'!$A$4:$A$6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'図1-6-2'!$B$4:$B$6</c:f>
              <c:numCache>
                <c:formatCode>#,##0</c:formatCode>
                <c:ptCount val="3"/>
                <c:pt idx="0">
                  <c:v>36666000</c:v>
                </c:pt>
                <c:pt idx="1">
                  <c:v>72198000</c:v>
                </c:pt>
                <c:pt idx="2">
                  <c:v>82404000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01-459F-B894-E26B886DEE54}"/>
            </c:ext>
          </c:extLst>
        </c:ser>
        <c:ser>
          <c:idx val="1"/>
          <c:order val="1"/>
          <c:tx>
            <c:strRef>
              <c:f>'図1-6-2'!$C$3</c:f>
              <c:strCache>
                <c:ptCount val="1"/>
                <c:pt idx="0">
                  <c:v>売上金額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'図1-6-2'!$A$4:$A$6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'図1-6-2'!$C$4:$C$6</c:f>
              <c:numCache>
                <c:formatCode>#,##0</c:formatCode>
                <c:ptCount val="3"/>
                <c:pt idx="0">
                  <c:v>38800580</c:v>
                </c:pt>
                <c:pt idx="1">
                  <c:v>75942804</c:v>
                </c:pt>
                <c:pt idx="2">
                  <c:v>79881064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01-459F-B894-E26B886DEE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0359855"/>
        <c:axId val="1130356015"/>
      </c:barChart>
      <c:catAx>
        <c:axId val="1130359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130356015"/>
        <c:crosses val="autoZero"/>
        <c:auto val="1"/>
        <c:lblAlgn val="ctr"/>
        <c:lblOffset val="100"/>
        <c:noMultiLvlLbl val="0"/>
      </c:catAx>
      <c:valAx>
        <c:axId val="1130356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130359855"/>
        <c:crosses val="autoZero"/>
        <c:crossBetween val="between"/>
        <c:majorUnit val="3000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[1-6-1_売上明細（図1-6-2_1-6-3）.xlsx]図1-6-3!ピボットテーブル1</c:name>
    <c:fmtId val="1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1.0296490716438374E-2"/>
              <c:y val="-6.4635170603674547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20370370370370369"/>
              <c:y val="-7.7117672790901134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no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1"/>
          <c:showSerName val="0"/>
          <c:showPercent val="1"/>
          <c:showBubbleSize val="0"/>
          <c:separator> </c:separator>
          <c:extLst>
            <c:ext xmlns:c15="http://schemas.microsoft.com/office/drawing/2012/chart" uri="{CE6537A1-D6FC-4f65-9D91-7224C49458BB}">
              <c15:layout>
                <c:manualLayout>
                  <c:w val="0.22736625514403291"/>
                  <c:h val="0.23333333333333334"/>
                </c:manualLayout>
              </c15:layout>
            </c:ext>
          </c:extLst>
        </c:dLbl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5.1440329218106998E-2"/>
              <c:y val="-3.5451443569553806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no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18106995884773663"/>
                  <c:h val="0.25555555555555554"/>
                </c:manualLayout>
              </c15:layout>
            </c:ext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4.5730209649719709E-2"/>
              <c:y val="4.4565616797900311E-2"/>
            </c:manualLayout>
          </c:layout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no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551440329218107"/>
                  <c:h val="0.22361111111111112"/>
                </c:manualLayout>
              </c15:layout>
            </c:ext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29241599429700915"/>
          <c:y val="0.21976159230096237"/>
          <c:w val="0.53039434885454129"/>
          <c:h val="0.71603237095363081"/>
        </c:manualLayout>
      </c:layout>
      <c:pieChart>
        <c:varyColors val="1"/>
        <c:ser>
          <c:idx val="0"/>
          <c:order val="0"/>
          <c:tx>
            <c:strRef>
              <c:f>'図1-6-3'!$B$3</c:f>
              <c:strCache>
                <c:ptCount val="1"/>
                <c:pt idx="0">
                  <c:v>合計 / 売上金額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560-4685-BC93-03674006429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560-4685-BC93-03674006429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AE6-46F3-94AE-C263B2A20FD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560-4685-BC93-03674006429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560-4685-BC93-036740064296}"/>
              </c:ext>
            </c:extLst>
          </c:dPt>
          <c:dLbls>
            <c:dLbl>
              <c:idx val="0"/>
              <c:layout>
                <c:manualLayout>
                  <c:x val="-1.0296490716438374E-2"/>
                  <c:y val="-6.463517060367454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560-4685-BC93-036740064296}"/>
                </c:ext>
              </c:extLst>
            </c:dLbl>
            <c:dLbl>
              <c:idx val="1"/>
              <c:layout>
                <c:manualLayout>
                  <c:x val="4.5730209649719709E-2"/>
                  <c:y val="4.4565616797900311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51440329218107"/>
                      <c:h val="0.2236111111111111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5560-4685-BC93-036740064296}"/>
                </c:ext>
              </c:extLst>
            </c:dLbl>
            <c:dLbl>
              <c:idx val="3"/>
              <c:layout>
                <c:manualLayout>
                  <c:x val="5.1440329218106998E-2"/>
                  <c:y val="-3.5451443569553806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106995884773663"/>
                      <c:h val="0.2555555555555555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5560-4685-BC93-036740064296}"/>
                </c:ext>
              </c:extLst>
            </c:dLbl>
            <c:dLbl>
              <c:idx val="4"/>
              <c:layout>
                <c:manualLayout>
                  <c:x val="0.20370370370370369"/>
                  <c:y val="-7.7117672790901134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Meiryo UI" panose="020B0604030504040204" pitchFamily="50" charset="-128"/>
                      <a:ea typeface="Meiryo UI" panose="020B0604030504040204" pitchFamily="50" charset="-128"/>
                      <a:cs typeface="+mn-cs"/>
                    </a:defRPr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736625514403291"/>
                      <c:h val="0.2333333333333333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5560-4685-BC93-03674006429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'図1-6-3'!$A$4:$A$9</c:f>
              <c:strCache>
                <c:ptCount val="5"/>
                <c:pt idx="0">
                  <c:v>アルコール</c:v>
                </c:pt>
                <c:pt idx="1">
                  <c:v>清涼飲料水</c:v>
                </c:pt>
                <c:pt idx="2">
                  <c:v>お茶</c:v>
                </c:pt>
                <c:pt idx="3">
                  <c:v>飲料水</c:v>
                </c:pt>
                <c:pt idx="4">
                  <c:v>コーヒー飲料</c:v>
                </c:pt>
              </c:strCache>
            </c:strRef>
          </c:cat>
          <c:val>
            <c:numRef>
              <c:f>'図1-6-3'!$B$4:$B$9</c:f>
              <c:numCache>
                <c:formatCode>#,##0_);[Red]\(#,##0\)</c:formatCode>
                <c:ptCount val="5"/>
                <c:pt idx="0">
                  <c:v>141880288</c:v>
                </c:pt>
                <c:pt idx="1">
                  <c:v>22184280</c:v>
                </c:pt>
                <c:pt idx="2">
                  <c:v>13929480</c:v>
                </c:pt>
                <c:pt idx="3">
                  <c:v>8486400</c:v>
                </c:pt>
                <c:pt idx="4">
                  <c:v>8144000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60-4685-BC93-036740064296}"/>
            </c:ext>
          </c:extLst>
        </c:ser>
        <c:ser>
          <c:idx val="1"/>
          <c:order val="1"/>
          <c:tx>
            <c:strRef>
              <c:f>'図1-6-3'!$C$3</c:f>
              <c:strCache>
                <c:ptCount val="1"/>
                <c:pt idx="0">
                  <c:v>合計 / 売上金額2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AE6-46F3-94AE-C263B2A20FD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AE6-46F3-94AE-C263B2A20FD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2AE6-46F3-94AE-C263B2A20FD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2AE6-46F3-94AE-C263B2A20FD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2AE6-46F3-94AE-C263B2A20FDB}"/>
              </c:ext>
            </c:extLst>
          </c:dPt>
          <c:cat>
            <c:strRef>
              <c:f>'図1-6-3'!$A$4:$A$9</c:f>
              <c:strCache>
                <c:ptCount val="5"/>
                <c:pt idx="0">
                  <c:v>アルコール</c:v>
                </c:pt>
                <c:pt idx="1">
                  <c:v>清涼飲料水</c:v>
                </c:pt>
                <c:pt idx="2">
                  <c:v>お茶</c:v>
                </c:pt>
                <c:pt idx="3">
                  <c:v>飲料水</c:v>
                </c:pt>
                <c:pt idx="4">
                  <c:v>コーヒー飲料</c:v>
                </c:pt>
              </c:strCache>
            </c:strRef>
          </c:cat>
          <c:val>
            <c:numRef>
              <c:f>'図1-6-3'!$C$4:$C$9</c:f>
              <c:numCache>
                <c:formatCode>0.0%</c:formatCode>
                <c:ptCount val="5"/>
                <c:pt idx="0">
                  <c:v>0.72899519797225065</c:v>
                </c:pt>
                <c:pt idx="1">
                  <c:v>0.11398506317150865</c:v>
                </c:pt>
                <c:pt idx="2">
                  <c:v>7.1571070043574381E-2</c:v>
                </c:pt>
                <c:pt idx="3">
                  <c:v>4.3603977235172425E-2</c:v>
                </c:pt>
                <c:pt idx="4">
                  <c:v>4.1844691577493903E-2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60-4685-BC93-036740064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5</xdr:col>
      <xdr:colOff>0</xdr:colOff>
      <xdr:row>20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F57822A-AF06-C03B-854B-C03C0158E6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7</xdr:col>
      <xdr:colOff>328613</xdr:colOff>
      <xdr:row>14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F1E2C47-5AA6-C68F-E3CC-EF03FD2B83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47.755785300928" createdVersion="8" refreshedVersion="8" minRefreshableVersion="3" recordCount="1000" xr:uid="{237065F9-632F-476C-A0A8-27434B250BB3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 count="5">
        <s v="アルコール"/>
        <s v="お茶"/>
        <s v="清涼飲料水"/>
        <s v="飲料水"/>
        <s v="コーヒー飲料"/>
      </sharedItems>
    </cacheField>
    <cacheField name="商品名" numFmtId="0">
      <sharedItems count="30">
        <s v="白ワイン"/>
        <s v="麦茶"/>
        <s v="オレンジジュース"/>
        <s v="炭酸水グレープフルーツ"/>
        <s v="炭酸水レモン"/>
        <s v="レモンスカッシュ"/>
        <s v="麦焼酎"/>
        <s v="コーラ"/>
        <s v="ぶどうジュース"/>
        <s v="微糖コーヒー"/>
        <s v="ジャスミン茶"/>
        <s v="サイダー"/>
        <s v="カフェオレ"/>
        <s v="ウーロン茶"/>
        <s v="日本酒"/>
        <s v="無糖コーヒー"/>
        <s v="加糖コーヒー"/>
        <s v="りんごジュース"/>
        <s v="無糖紅茶"/>
        <s v="赤ワイン"/>
        <s v="ミネラルウォーター"/>
        <s v="緑茶"/>
        <s v="ウィスキー"/>
        <s v="ビール"/>
        <s v="レモンティー"/>
        <s v="スコッチ"/>
        <s v="芋焼酎"/>
        <s v="ミルクティー"/>
        <s v="炭酸水"/>
        <s v="ほうじ茶"/>
      </sharedItems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/>
    </cacheField>
    <cacheField name="担当者名" numFmtId="0">
      <sharedItems/>
    </cacheField>
    <cacheField name="部署コード" numFmtId="0">
      <sharedItems/>
    </cacheField>
    <cacheField name="部署名_1階層" numFmtId="0">
      <sharedItems count="3">
        <s v="営業2部"/>
        <s v="営業3部"/>
        <s v="営業1部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x v="0"/>
    <x v="0"/>
    <n v="22000"/>
    <n v="4000"/>
    <n v="4"/>
    <n v="88000"/>
    <s v="C005"/>
    <s v="山本販売店"/>
    <s v="石井様"/>
    <s v="城東"/>
    <s v="E0006"/>
    <s v="今　哲"/>
    <s v="D003"/>
    <x v="0"/>
    <x v="0"/>
    <x v="0"/>
    <x v="0"/>
    <n v="4"/>
  </r>
  <r>
    <s v="S0002"/>
    <d v="2024-04-03T00:00:00"/>
    <s v="PB003"/>
    <x v="1"/>
    <x v="1"/>
    <n v="2400"/>
    <n v="430"/>
    <n v="9"/>
    <n v="21600"/>
    <s v="C018"/>
    <s v="立花商店"/>
    <s v="立花様"/>
    <s v="城北"/>
    <s v="E0009"/>
    <s v="矢部　雅美"/>
    <s v="D003"/>
    <x v="0"/>
    <x v="0"/>
    <x v="0"/>
    <x v="0"/>
    <n v="4"/>
  </r>
  <r>
    <s v="S0003"/>
    <d v="2024-04-05T00:00:00"/>
    <s v="PA003"/>
    <x v="2"/>
    <x v="2"/>
    <n v="5600"/>
    <n v="1180"/>
    <n v="40"/>
    <n v="224000"/>
    <s v="C019"/>
    <s v="高橋ストア"/>
    <s v="高橋様"/>
    <s v="城北"/>
    <s v="E0008"/>
    <s v="高田　耕一"/>
    <s v="D005"/>
    <x v="1"/>
    <x v="1"/>
    <x v="0"/>
    <x v="0"/>
    <n v="4"/>
  </r>
  <r>
    <s v="S0004"/>
    <d v="2024-04-05T00:00:00"/>
    <s v="PD004"/>
    <x v="3"/>
    <x v="3"/>
    <n v="3600"/>
    <n v="560"/>
    <n v="27"/>
    <n v="97200"/>
    <s v="C008"/>
    <s v="宝塚商店"/>
    <s v="宇野様"/>
    <s v="城西"/>
    <s v="E0015"/>
    <s v="沖田　雄太"/>
    <s v="D004"/>
    <x v="1"/>
    <x v="2"/>
    <x v="0"/>
    <x v="0"/>
    <n v="4"/>
  </r>
  <r>
    <s v="S0005"/>
    <d v="2024-04-07T00:00:00"/>
    <s v="PD003"/>
    <x v="3"/>
    <x v="4"/>
    <n v="3600"/>
    <n v="540"/>
    <n v="45"/>
    <n v="162000"/>
    <s v="C002"/>
    <s v="橋本商店"/>
    <s v="橋本様"/>
    <s v="城東"/>
    <s v="E0001"/>
    <s v="守屋　聖子"/>
    <s v="D004"/>
    <x v="1"/>
    <x v="2"/>
    <x v="0"/>
    <x v="0"/>
    <n v="4"/>
  </r>
  <r>
    <s v="S0006"/>
    <d v="2024-04-09T00:00:00"/>
    <s v="PA006"/>
    <x v="2"/>
    <x v="5"/>
    <n v="4000"/>
    <n v="500"/>
    <n v="4"/>
    <n v="16000"/>
    <s v="C012"/>
    <s v="スーパー三上"/>
    <s v="橘様"/>
    <s v="城南"/>
    <s v="E0004"/>
    <s v="熊沢　加奈"/>
    <s v="D001"/>
    <x v="2"/>
    <x v="3"/>
    <x v="0"/>
    <x v="0"/>
    <n v="4"/>
  </r>
  <r>
    <s v="S0007"/>
    <d v="2024-04-09T00:00:00"/>
    <s v="PE003"/>
    <x v="0"/>
    <x v="6"/>
    <n v="40000"/>
    <n v="13776"/>
    <n v="43"/>
    <n v="1720000"/>
    <s v="C016"/>
    <s v="石神商店"/>
    <s v="石神様"/>
    <s v="城北"/>
    <s v="E0005"/>
    <s v="川西　泰雄"/>
    <s v="D003"/>
    <x v="0"/>
    <x v="0"/>
    <x v="0"/>
    <x v="0"/>
    <n v="4"/>
  </r>
  <r>
    <s v="S0008"/>
    <d v="2024-04-09T00:00:00"/>
    <s v="PB003"/>
    <x v="1"/>
    <x v="1"/>
    <n v="2400"/>
    <n v="430"/>
    <n v="42"/>
    <n v="100800"/>
    <s v="C017"/>
    <s v="スーパー波留"/>
    <s v="新庄様"/>
    <s v="城北"/>
    <s v="E0014"/>
    <s v="岩間　安子"/>
    <s v="D001"/>
    <x v="2"/>
    <x v="3"/>
    <x v="0"/>
    <x v="0"/>
    <n v="4"/>
  </r>
  <r>
    <s v="S0009"/>
    <d v="2024-04-10T00:00:00"/>
    <s v="PA001"/>
    <x v="2"/>
    <x v="7"/>
    <n v="4000"/>
    <n v="600"/>
    <n v="34"/>
    <n v="136000"/>
    <s v="C013"/>
    <s v="大阪商店"/>
    <s v="西城様"/>
    <s v="城南"/>
    <s v="E0003"/>
    <s v="金野　栄蔵"/>
    <s v="D005"/>
    <x v="1"/>
    <x v="1"/>
    <x v="0"/>
    <x v="0"/>
    <n v="4"/>
  </r>
  <r>
    <s v="S0010"/>
    <d v="2024-04-10T00:00:00"/>
    <s v="PA004"/>
    <x v="2"/>
    <x v="8"/>
    <n v="5360"/>
    <n v="1776"/>
    <n v="17"/>
    <n v="91120"/>
    <s v="C020"/>
    <s v="丸山ストア"/>
    <s v="松井様"/>
    <s v="城北"/>
    <s v="E0013"/>
    <s v="木下　志帆"/>
    <s v="D003"/>
    <x v="0"/>
    <x v="0"/>
    <x v="0"/>
    <x v="0"/>
    <n v="4"/>
  </r>
  <r>
    <s v="S0011"/>
    <d v="2024-04-10T00:00:00"/>
    <s v="PC002"/>
    <x v="4"/>
    <x v="9"/>
    <n v="4000"/>
    <n v="450"/>
    <n v="23"/>
    <n v="92000"/>
    <s v="C015"/>
    <s v="野原スーパー"/>
    <s v="伊藤様"/>
    <s v="城南"/>
    <s v="E0016"/>
    <s v="木田　玲"/>
    <s v="D002"/>
    <x v="0"/>
    <x v="4"/>
    <x v="0"/>
    <x v="0"/>
    <n v="4"/>
  </r>
  <r>
    <s v="S0012"/>
    <d v="2024-04-11T00:00:00"/>
    <s v="PE006"/>
    <x v="0"/>
    <x v="0"/>
    <n v="22000"/>
    <n v="4000"/>
    <n v="50"/>
    <n v="1100000"/>
    <s v="C014"/>
    <s v="雨宮ストア"/>
    <s v="雨宮様"/>
    <s v="城南"/>
    <s v="E0013"/>
    <s v="木下　志帆"/>
    <s v="D003"/>
    <x v="0"/>
    <x v="0"/>
    <x v="0"/>
    <x v="0"/>
    <n v="4"/>
  </r>
  <r>
    <s v="S0013"/>
    <d v="2024-04-11T00:00:00"/>
    <s v="PB008"/>
    <x v="1"/>
    <x v="10"/>
    <n v="3000"/>
    <n v="600"/>
    <n v="41"/>
    <n v="123000"/>
    <s v="C015"/>
    <s v="野原スーパー"/>
    <s v="伊藤様"/>
    <s v="城南"/>
    <s v="E0007"/>
    <s v="奥田　道雄"/>
    <s v="D005"/>
    <x v="1"/>
    <x v="1"/>
    <x v="0"/>
    <x v="0"/>
    <n v="4"/>
  </r>
  <r>
    <s v="S0014"/>
    <d v="2024-04-11T00:00:00"/>
    <s v="PA002"/>
    <x v="2"/>
    <x v="11"/>
    <n v="4300"/>
    <n v="580"/>
    <n v="56"/>
    <n v="240800"/>
    <s v="C016"/>
    <s v="石神商店"/>
    <s v="石神様"/>
    <s v="城北"/>
    <s v="E0012"/>
    <s v="畠中　雅美"/>
    <s v="D004"/>
    <x v="1"/>
    <x v="2"/>
    <x v="0"/>
    <x v="0"/>
    <n v="4"/>
  </r>
  <r>
    <s v="S0015"/>
    <d v="2024-04-12T00:00:00"/>
    <s v="PC004"/>
    <x v="4"/>
    <x v="12"/>
    <n v="5000"/>
    <n v="666"/>
    <n v="8"/>
    <n v="40000"/>
    <s v="C008"/>
    <s v="宝塚商店"/>
    <s v="宇野様"/>
    <s v="城西"/>
    <s v="E0010"/>
    <s v="河口　里香"/>
    <s v="D005"/>
    <x v="1"/>
    <x v="1"/>
    <x v="0"/>
    <x v="0"/>
    <n v="4"/>
  </r>
  <r>
    <s v="S0016"/>
    <d v="2024-04-13T00:00:00"/>
    <s v="PB002"/>
    <x v="1"/>
    <x v="13"/>
    <n v="2600"/>
    <n v="400"/>
    <n v="23"/>
    <n v="59800"/>
    <s v="C019"/>
    <s v="高橋ストア"/>
    <s v="高橋様"/>
    <s v="城北"/>
    <s v="E0014"/>
    <s v="岩間　安子"/>
    <s v="D001"/>
    <x v="2"/>
    <x v="3"/>
    <x v="0"/>
    <x v="0"/>
    <n v="4"/>
  </r>
  <r>
    <s v="S0017"/>
    <d v="2024-04-14T00:00:00"/>
    <s v="PA002"/>
    <x v="2"/>
    <x v="11"/>
    <n v="4300"/>
    <n v="580"/>
    <n v="37"/>
    <n v="159100"/>
    <s v="C011"/>
    <s v="スーパー大西"/>
    <s v="大西様"/>
    <s v="城南"/>
    <s v="E0008"/>
    <s v="高田　耕一"/>
    <s v="D005"/>
    <x v="1"/>
    <x v="1"/>
    <x v="0"/>
    <x v="0"/>
    <n v="4"/>
  </r>
  <r>
    <s v="S0018"/>
    <d v="2024-04-14T00:00:00"/>
    <s v="PD004"/>
    <x v="3"/>
    <x v="3"/>
    <n v="3600"/>
    <n v="560"/>
    <n v="29"/>
    <n v="104400"/>
    <s v="C018"/>
    <s v="立花商店"/>
    <s v="立花様"/>
    <s v="城北"/>
    <s v="E0005"/>
    <s v="川西　泰雄"/>
    <s v="D003"/>
    <x v="0"/>
    <x v="0"/>
    <x v="0"/>
    <x v="0"/>
    <n v="4"/>
  </r>
  <r>
    <s v="S0019"/>
    <d v="2024-04-16T00:00:00"/>
    <s v="PA004"/>
    <x v="2"/>
    <x v="8"/>
    <n v="5360"/>
    <n v="1776"/>
    <n v="4"/>
    <n v="21440"/>
    <s v="C011"/>
    <s v="スーパー大西"/>
    <s v="大西様"/>
    <s v="城南"/>
    <s v="E0020"/>
    <s v="杉本　敏子"/>
    <s v="D001"/>
    <x v="2"/>
    <x v="3"/>
    <x v="0"/>
    <x v="0"/>
    <n v="4"/>
  </r>
  <r>
    <s v="S0020"/>
    <d v="2024-04-16T00:00:00"/>
    <s v="PA002"/>
    <x v="2"/>
    <x v="11"/>
    <n v="4300"/>
    <n v="580"/>
    <n v="49"/>
    <n v="210700"/>
    <s v="C004"/>
    <s v="富士ストア"/>
    <s v="御手洗様"/>
    <s v="城東"/>
    <s v="E0019"/>
    <s v="保坂　正敏"/>
    <s v="D004"/>
    <x v="1"/>
    <x v="2"/>
    <x v="0"/>
    <x v="0"/>
    <n v="4"/>
  </r>
  <r>
    <s v="S0021"/>
    <d v="2024-04-18T00:00:00"/>
    <s v="PE002"/>
    <x v="0"/>
    <x v="14"/>
    <n v="48000"/>
    <n v="16000"/>
    <n v="45"/>
    <n v="2160000"/>
    <s v="C001"/>
    <s v="飯田ストア"/>
    <s v="伊藤様"/>
    <s v="城東"/>
    <s v="E0005"/>
    <s v="川西　泰雄"/>
    <s v="D003"/>
    <x v="0"/>
    <x v="0"/>
    <x v="0"/>
    <x v="0"/>
    <n v="4"/>
  </r>
  <r>
    <s v="S0022"/>
    <d v="2024-04-18T00:00:00"/>
    <s v="PB002"/>
    <x v="1"/>
    <x v="13"/>
    <n v="2600"/>
    <n v="400"/>
    <n v="8"/>
    <n v="20800"/>
    <s v="C017"/>
    <s v="スーパー波留"/>
    <s v="新庄様"/>
    <s v="城北"/>
    <s v="E0013"/>
    <s v="木下　志帆"/>
    <s v="D003"/>
    <x v="0"/>
    <x v="0"/>
    <x v="0"/>
    <x v="0"/>
    <n v="4"/>
  </r>
  <r>
    <s v="S0023"/>
    <d v="2024-04-18T00:00:00"/>
    <s v="PC001"/>
    <x v="4"/>
    <x v="15"/>
    <n v="4000"/>
    <n v="400"/>
    <n v="46"/>
    <n v="184000"/>
    <s v="C009"/>
    <s v="スーパーONE"/>
    <s v="元様"/>
    <s v="城西"/>
    <s v="E0010"/>
    <s v="河口　里香"/>
    <s v="D005"/>
    <x v="1"/>
    <x v="1"/>
    <x v="0"/>
    <x v="0"/>
    <n v="4"/>
  </r>
  <r>
    <s v="S0024"/>
    <d v="2024-04-20T00:00:00"/>
    <s v="PC003"/>
    <x v="4"/>
    <x v="16"/>
    <n v="4000"/>
    <n v="500"/>
    <n v="59"/>
    <n v="236000"/>
    <s v="C016"/>
    <s v="石神商店"/>
    <s v="石神様"/>
    <s v="城北"/>
    <s v="E0016"/>
    <s v="木田　玲"/>
    <s v="D002"/>
    <x v="0"/>
    <x v="4"/>
    <x v="0"/>
    <x v="0"/>
    <n v="4"/>
  </r>
  <r>
    <s v="S0025"/>
    <d v="2024-04-21T00:00:00"/>
    <s v="PA003"/>
    <x v="2"/>
    <x v="2"/>
    <n v="5600"/>
    <n v="1180"/>
    <n v="57"/>
    <n v="319200"/>
    <s v="C008"/>
    <s v="宝塚商店"/>
    <s v="宇野様"/>
    <s v="城西"/>
    <s v="E0011"/>
    <s v="島田　楓華"/>
    <s v="D005"/>
    <x v="1"/>
    <x v="1"/>
    <x v="0"/>
    <x v="0"/>
    <n v="4"/>
  </r>
  <r>
    <s v="S0026"/>
    <d v="2024-04-22T00:00:00"/>
    <s v="PC001"/>
    <x v="4"/>
    <x v="15"/>
    <n v="4000"/>
    <n v="400"/>
    <n v="58"/>
    <n v="232000"/>
    <s v="C003"/>
    <s v="鮫島スーパー"/>
    <s v="阿部様"/>
    <s v="城東"/>
    <s v="E0010"/>
    <s v="河口　里香"/>
    <s v="D005"/>
    <x v="1"/>
    <x v="1"/>
    <x v="0"/>
    <x v="0"/>
    <n v="4"/>
  </r>
  <r>
    <s v="S0027"/>
    <d v="2024-04-22T00:00:00"/>
    <s v="PA006"/>
    <x v="2"/>
    <x v="5"/>
    <n v="4000"/>
    <n v="500"/>
    <n v="57"/>
    <n v="228000"/>
    <s v="C002"/>
    <s v="橋本商店"/>
    <s v="橋本様"/>
    <s v="城東"/>
    <s v="E0018"/>
    <s v="奥山　忠吉"/>
    <s v="D001"/>
    <x v="2"/>
    <x v="3"/>
    <x v="0"/>
    <x v="0"/>
    <n v="4"/>
  </r>
  <r>
    <s v="S0028"/>
    <d v="2024-04-22T00:00:00"/>
    <s v="PA005"/>
    <x v="2"/>
    <x v="17"/>
    <n v="6000"/>
    <n v="2540"/>
    <n v="3"/>
    <n v="18000"/>
    <s v="C007"/>
    <s v="山崎スーパー"/>
    <s v="山崎様"/>
    <s v="城西"/>
    <s v="E0004"/>
    <s v="熊沢　加奈"/>
    <s v="D001"/>
    <x v="2"/>
    <x v="3"/>
    <x v="0"/>
    <x v="0"/>
    <n v="4"/>
  </r>
  <r>
    <s v="S0029"/>
    <d v="2024-04-23T00:00:00"/>
    <s v="PE002"/>
    <x v="0"/>
    <x v="14"/>
    <n v="48000"/>
    <n v="16000"/>
    <n v="45"/>
    <n v="2160000"/>
    <s v="C019"/>
    <s v="高橋ストア"/>
    <s v="高橋様"/>
    <s v="城北"/>
    <s v="E0003"/>
    <s v="金野　栄蔵"/>
    <s v="D005"/>
    <x v="1"/>
    <x v="1"/>
    <x v="0"/>
    <x v="0"/>
    <n v="4"/>
  </r>
  <r>
    <s v="S0030"/>
    <d v="2024-04-23T00:00:00"/>
    <s v="PE003"/>
    <x v="0"/>
    <x v="6"/>
    <n v="40000"/>
    <n v="13776"/>
    <n v="54"/>
    <n v="2160000"/>
    <s v="C012"/>
    <s v="スーパー三上"/>
    <s v="橘様"/>
    <s v="城南"/>
    <s v="E0003"/>
    <s v="金野　栄蔵"/>
    <s v="D005"/>
    <x v="1"/>
    <x v="1"/>
    <x v="0"/>
    <x v="0"/>
    <n v="4"/>
  </r>
  <r>
    <s v="S0031"/>
    <d v="2024-04-23T00:00:00"/>
    <s v="PA005"/>
    <x v="2"/>
    <x v="17"/>
    <n v="6000"/>
    <n v="2540"/>
    <n v="57"/>
    <n v="342000"/>
    <s v="C019"/>
    <s v="高橋ストア"/>
    <s v="高橋様"/>
    <s v="城北"/>
    <s v="E0019"/>
    <s v="保坂　正敏"/>
    <s v="D004"/>
    <x v="1"/>
    <x v="2"/>
    <x v="0"/>
    <x v="0"/>
    <n v="4"/>
  </r>
  <r>
    <s v="S0032"/>
    <d v="2024-04-24T00:00:00"/>
    <s v="PB002"/>
    <x v="1"/>
    <x v="13"/>
    <n v="2600"/>
    <n v="400"/>
    <n v="55"/>
    <n v="143000"/>
    <s v="C019"/>
    <s v="高橋ストア"/>
    <s v="高橋様"/>
    <s v="城北"/>
    <s v="E0014"/>
    <s v="岩間　安子"/>
    <s v="D001"/>
    <x v="2"/>
    <x v="3"/>
    <x v="0"/>
    <x v="0"/>
    <n v="4"/>
  </r>
  <r>
    <s v="S0033"/>
    <d v="2024-04-24T00:00:00"/>
    <s v="PA006"/>
    <x v="2"/>
    <x v="5"/>
    <n v="4000"/>
    <n v="500"/>
    <n v="15"/>
    <n v="60000"/>
    <s v="C012"/>
    <s v="スーパー三上"/>
    <s v="橘様"/>
    <s v="城南"/>
    <s v="E0014"/>
    <s v="岩間　安子"/>
    <s v="D001"/>
    <x v="2"/>
    <x v="3"/>
    <x v="0"/>
    <x v="0"/>
    <n v="4"/>
  </r>
  <r>
    <s v="S0034"/>
    <d v="2024-04-26T00:00:00"/>
    <s v="PB004"/>
    <x v="1"/>
    <x v="18"/>
    <n v="2800"/>
    <n v="500"/>
    <n v="11"/>
    <n v="30800"/>
    <s v="C005"/>
    <s v="山本販売店"/>
    <s v="石井様"/>
    <s v="城東"/>
    <s v="E0005"/>
    <s v="川西　泰雄"/>
    <s v="D003"/>
    <x v="0"/>
    <x v="0"/>
    <x v="0"/>
    <x v="0"/>
    <n v="4"/>
  </r>
  <r>
    <s v="S0035"/>
    <d v="2024-04-26T00:00:00"/>
    <s v="PE005"/>
    <x v="0"/>
    <x v="19"/>
    <n v="24000"/>
    <n v="4000"/>
    <n v="50"/>
    <n v="1200000"/>
    <s v="C007"/>
    <s v="山崎スーパー"/>
    <s v="山崎様"/>
    <s v="城西"/>
    <s v="E0004"/>
    <s v="熊沢　加奈"/>
    <s v="D001"/>
    <x v="2"/>
    <x v="3"/>
    <x v="0"/>
    <x v="0"/>
    <n v="4"/>
  </r>
  <r>
    <s v="S0036"/>
    <d v="2024-04-29T00:00:00"/>
    <s v="PD001"/>
    <x v="3"/>
    <x v="20"/>
    <n v="1600"/>
    <n v="400"/>
    <n v="10"/>
    <n v="16000"/>
    <s v="C019"/>
    <s v="高橋ストア"/>
    <s v="高橋様"/>
    <s v="城北"/>
    <s v="E0007"/>
    <s v="奥田　道雄"/>
    <s v="D005"/>
    <x v="1"/>
    <x v="1"/>
    <x v="0"/>
    <x v="0"/>
    <n v="4"/>
  </r>
  <r>
    <s v="S0037"/>
    <d v="2024-04-29T00:00:00"/>
    <s v="PB001"/>
    <x v="1"/>
    <x v="21"/>
    <n v="2760"/>
    <n v="500"/>
    <n v="40"/>
    <n v="110400"/>
    <s v="C013"/>
    <s v="大阪商店"/>
    <s v="西城様"/>
    <s v="城南"/>
    <s v="E0006"/>
    <s v="今　哲"/>
    <s v="D003"/>
    <x v="0"/>
    <x v="0"/>
    <x v="0"/>
    <x v="0"/>
    <n v="4"/>
  </r>
  <r>
    <s v="S0038"/>
    <d v="2024-04-30T00:00:00"/>
    <s v="PA001"/>
    <x v="2"/>
    <x v="7"/>
    <n v="4000"/>
    <n v="600"/>
    <n v="45"/>
    <n v="180000"/>
    <s v="C002"/>
    <s v="橋本商店"/>
    <s v="橋本様"/>
    <s v="城東"/>
    <s v="E0002"/>
    <s v="笠井　福太郎"/>
    <s v="D005"/>
    <x v="1"/>
    <x v="1"/>
    <x v="0"/>
    <x v="0"/>
    <n v="4"/>
  </r>
  <r>
    <s v="S0039"/>
    <d v="2024-05-01T00:00:00"/>
    <s v="PA002"/>
    <x v="2"/>
    <x v="11"/>
    <n v="4300"/>
    <n v="580"/>
    <n v="38"/>
    <n v="163400"/>
    <s v="C007"/>
    <s v="山崎スーパー"/>
    <s v="山崎様"/>
    <s v="城西"/>
    <s v="E0003"/>
    <s v="金野　栄蔵"/>
    <s v="D005"/>
    <x v="1"/>
    <x v="1"/>
    <x v="0"/>
    <x v="0"/>
    <n v="5"/>
  </r>
  <r>
    <s v="S0040"/>
    <d v="2024-05-01T00:00:00"/>
    <s v="PC003"/>
    <x v="4"/>
    <x v="16"/>
    <n v="4000"/>
    <n v="500"/>
    <n v="54"/>
    <n v="216000"/>
    <s v="C018"/>
    <s v="立花商店"/>
    <s v="立花様"/>
    <s v="城北"/>
    <s v="E0016"/>
    <s v="木田　玲"/>
    <s v="D002"/>
    <x v="0"/>
    <x v="4"/>
    <x v="0"/>
    <x v="0"/>
    <n v="5"/>
  </r>
  <r>
    <s v="S0041"/>
    <d v="2024-05-02T00:00:00"/>
    <s v="PE002"/>
    <x v="0"/>
    <x v="14"/>
    <n v="48000"/>
    <n v="16000"/>
    <n v="28"/>
    <n v="1344000"/>
    <s v="C012"/>
    <s v="スーパー三上"/>
    <s v="橘様"/>
    <s v="城南"/>
    <s v="E0016"/>
    <s v="木田　玲"/>
    <s v="D002"/>
    <x v="0"/>
    <x v="4"/>
    <x v="0"/>
    <x v="0"/>
    <n v="5"/>
  </r>
  <r>
    <s v="S0042"/>
    <d v="2024-05-02T00:00:00"/>
    <s v="PC002"/>
    <x v="4"/>
    <x v="9"/>
    <n v="4000"/>
    <n v="450"/>
    <n v="46"/>
    <n v="184000"/>
    <s v="C008"/>
    <s v="宝塚商店"/>
    <s v="宇野様"/>
    <s v="城西"/>
    <s v="E0017"/>
    <s v="相田　松夫"/>
    <s v="D002"/>
    <x v="0"/>
    <x v="4"/>
    <x v="0"/>
    <x v="0"/>
    <n v="5"/>
  </r>
  <r>
    <s v="S0043"/>
    <d v="2024-05-03T00:00:00"/>
    <s v="PD003"/>
    <x v="3"/>
    <x v="4"/>
    <n v="3600"/>
    <n v="540"/>
    <n v="30"/>
    <n v="108000"/>
    <s v="C013"/>
    <s v="大阪商店"/>
    <s v="西城様"/>
    <s v="城南"/>
    <s v="E0012"/>
    <s v="畠中　雅美"/>
    <s v="D004"/>
    <x v="1"/>
    <x v="2"/>
    <x v="0"/>
    <x v="0"/>
    <n v="5"/>
  </r>
  <r>
    <s v="S0044"/>
    <d v="2024-05-05T00:00:00"/>
    <s v="PA002"/>
    <x v="2"/>
    <x v="11"/>
    <n v="4300"/>
    <n v="580"/>
    <n v="41"/>
    <n v="176300"/>
    <s v="C018"/>
    <s v="立花商店"/>
    <s v="立花様"/>
    <s v="城北"/>
    <s v="E0016"/>
    <s v="木田　玲"/>
    <s v="D002"/>
    <x v="0"/>
    <x v="4"/>
    <x v="0"/>
    <x v="0"/>
    <n v="5"/>
  </r>
  <r>
    <s v="S0045"/>
    <d v="2024-05-09T00:00:00"/>
    <s v="PD004"/>
    <x v="3"/>
    <x v="3"/>
    <n v="3600"/>
    <n v="560"/>
    <n v="58"/>
    <n v="208800"/>
    <s v="C014"/>
    <s v="雨宮ストア"/>
    <s v="雨宮様"/>
    <s v="城南"/>
    <s v="E0004"/>
    <s v="熊沢　加奈"/>
    <s v="D001"/>
    <x v="2"/>
    <x v="3"/>
    <x v="0"/>
    <x v="0"/>
    <n v="5"/>
  </r>
  <r>
    <s v="S0046"/>
    <d v="2024-05-09T00:00:00"/>
    <s v="PE007"/>
    <x v="0"/>
    <x v="22"/>
    <n v="72000"/>
    <n v="17776"/>
    <n v="3"/>
    <n v="216000"/>
    <s v="C008"/>
    <s v="宝塚商店"/>
    <s v="宇野様"/>
    <s v="城西"/>
    <s v="E0014"/>
    <s v="岩間　安子"/>
    <s v="D001"/>
    <x v="2"/>
    <x v="3"/>
    <x v="0"/>
    <x v="0"/>
    <n v="5"/>
  </r>
  <r>
    <s v="S0047"/>
    <d v="2024-05-11T00:00:00"/>
    <s v="PA003"/>
    <x v="2"/>
    <x v="2"/>
    <n v="5600"/>
    <n v="1180"/>
    <n v="46"/>
    <n v="257600"/>
    <s v="C018"/>
    <s v="立花商店"/>
    <s v="立花様"/>
    <s v="城北"/>
    <s v="E0006"/>
    <s v="今　哲"/>
    <s v="D003"/>
    <x v="0"/>
    <x v="0"/>
    <x v="0"/>
    <x v="0"/>
    <n v="5"/>
  </r>
  <r>
    <s v="S0048"/>
    <d v="2024-05-11T00:00:00"/>
    <s v="PB003"/>
    <x v="1"/>
    <x v="1"/>
    <n v="2400"/>
    <n v="430"/>
    <n v="32"/>
    <n v="76800"/>
    <s v="C001"/>
    <s v="飯田ストア"/>
    <s v="伊藤様"/>
    <s v="城東"/>
    <s v="E0001"/>
    <s v="守屋　聖子"/>
    <s v="D004"/>
    <x v="1"/>
    <x v="2"/>
    <x v="0"/>
    <x v="0"/>
    <n v="5"/>
  </r>
  <r>
    <s v="S0049"/>
    <d v="2024-05-16T00:00:00"/>
    <s v="PE006"/>
    <x v="0"/>
    <x v="0"/>
    <n v="22000"/>
    <n v="4000"/>
    <n v="13"/>
    <n v="286000"/>
    <s v="C016"/>
    <s v="石神商店"/>
    <s v="石神様"/>
    <s v="城北"/>
    <s v="E0013"/>
    <s v="木下　志帆"/>
    <s v="D003"/>
    <x v="0"/>
    <x v="0"/>
    <x v="0"/>
    <x v="0"/>
    <n v="5"/>
  </r>
  <r>
    <s v="S0050"/>
    <d v="2024-05-16T00:00:00"/>
    <s v="PE002"/>
    <x v="0"/>
    <x v="14"/>
    <n v="48000"/>
    <n v="16000"/>
    <n v="60"/>
    <n v="2880000"/>
    <s v="C005"/>
    <s v="山本販売店"/>
    <s v="石井様"/>
    <s v="城東"/>
    <s v="E0016"/>
    <s v="木田　玲"/>
    <s v="D002"/>
    <x v="0"/>
    <x v="4"/>
    <x v="0"/>
    <x v="0"/>
    <n v="5"/>
  </r>
  <r>
    <s v="S0051"/>
    <d v="2024-05-16T00:00:00"/>
    <s v="PB003"/>
    <x v="1"/>
    <x v="1"/>
    <n v="2400"/>
    <n v="430"/>
    <n v="44"/>
    <n v="105600"/>
    <s v="C009"/>
    <s v="スーパーONE"/>
    <s v="元様"/>
    <s v="城西"/>
    <s v="E0001"/>
    <s v="守屋　聖子"/>
    <s v="D004"/>
    <x v="1"/>
    <x v="2"/>
    <x v="0"/>
    <x v="0"/>
    <n v="5"/>
  </r>
  <r>
    <s v="S0052"/>
    <d v="2024-05-17T00:00:00"/>
    <s v="PA006"/>
    <x v="2"/>
    <x v="5"/>
    <n v="4000"/>
    <n v="500"/>
    <n v="40"/>
    <n v="160000"/>
    <s v="C004"/>
    <s v="富士ストア"/>
    <s v="御手洗様"/>
    <s v="城東"/>
    <s v="E0010"/>
    <s v="河口　里香"/>
    <s v="D005"/>
    <x v="1"/>
    <x v="1"/>
    <x v="0"/>
    <x v="0"/>
    <n v="5"/>
  </r>
  <r>
    <s v="S0053"/>
    <d v="2024-05-17T00:00:00"/>
    <s v="PE001"/>
    <x v="0"/>
    <x v="23"/>
    <n v="9600"/>
    <n v="2466"/>
    <n v="18"/>
    <n v="172800"/>
    <s v="C006"/>
    <s v="大久ストア"/>
    <s v="斎藤様"/>
    <s v="城西"/>
    <s v="E0004"/>
    <s v="熊沢　加奈"/>
    <s v="D001"/>
    <x v="2"/>
    <x v="3"/>
    <x v="0"/>
    <x v="0"/>
    <n v="5"/>
  </r>
  <r>
    <s v="S0054"/>
    <d v="2024-05-17T00:00:00"/>
    <s v="PB008"/>
    <x v="1"/>
    <x v="10"/>
    <n v="3000"/>
    <n v="600"/>
    <n v="6"/>
    <n v="18000"/>
    <s v="C006"/>
    <s v="大久ストア"/>
    <s v="斎藤様"/>
    <s v="城西"/>
    <s v="E0006"/>
    <s v="今　哲"/>
    <s v="D003"/>
    <x v="0"/>
    <x v="0"/>
    <x v="0"/>
    <x v="0"/>
    <n v="5"/>
  </r>
  <r>
    <s v="S0055"/>
    <d v="2024-05-19T00:00:00"/>
    <s v="PD004"/>
    <x v="3"/>
    <x v="3"/>
    <n v="3600"/>
    <n v="560"/>
    <n v="11"/>
    <n v="39600"/>
    <s v="C008"/>
    <s v="宝塚商店"/>
    <s v="宇野様"/>
    <s v="城西"/>
    <s v="E0013"/>
    <s v="木下　志帆"/>
    <s v="D003"/>
    <x v="0"/>
    <x v="0"/>
    <x v="0"/>
    <x v="0"/>
    <n v="5"/>
  </r>
  <r>
    <s v="S0056"/>
    <d v="2024-05-19T00:00:00"/>
    <s v="PE002"/>
    <x v="0"/>
    <x v="14"/>
    <n v="48000"/>
    <n v="16000"/>
    <n v="46"/>
    <n v="2208000"/>
    <s v="C006"/>
    <s v="大久ストア"/>
    <s v="斎藤様"/>
    <s v="城西"/>
    <s v="E0020"/>
    <s v="杉本　敏子"/>
    <s v="D001"/>
    <x v="2"/>
    <x v="3"/>
    <x v="0"/>
    <x v="0"/>
    <n v="5"/>
  </r>
  <r>
    <s v="S0057"/>
    <d v="2024-05-19T00:00:00"/>
    <s v="PC003"/>
    <x v="4"/>
    <x v="16"/>
    <n v="4000"/>
    <n v="500"/>
    <n v="26"/>
    <n v="104000"/>
    <s v="C002"/>
    <s v="橋本商店"/>
    <s v="橋本様"/>
    <s v="城東"/>
    <s v="E0011"/>
    <s v="島田　楓華"/>
    <s v="D005"/>
    <x v="1"/>
    <x v="1"/>
    <x v="0"/>
    <x v="0"/>
    <n v="5"/>
  </r>
  <r>
    <s v="S0058"/>
    <d v="2024-05-19T00:00:00"/>
    <s v="PE001"/>
    <x v="0"/>
    <x v="23"/>
    <n v="9600"/>
    <n v="2466"/>
    <n v="27"/>
    <n v="259200"/>
    <s v="C006"/>
    <s v="大久ストア"/>
    <s v="斎藤様"/>
    <s v="城西"/>
    <s v="E0001"/>
    <s v="守屋　聖子"/>
    <s v="D004"/>
    <x v="1"/>
    <x v="2"/>
    <x v="0"/>
    <x v="0"/>
    <n v="5"/>
  </r>
  <r>
    <s v="S0059"/>
    <d v="2024-05-19T00:00:00"/>
    <s v="PE001"/>
    <x v="0"/>
    <x v="23"/>
    <n v="9600"/>
    <n v="2466"/>
    <n v="44"/>
    <n v="422400"/>
    <s v="C020"/>
    <s v="丸山ストア"/>
    <s v="松井様"/>
    <s v="城北"/>
    <s v="E0019"/>
    <s v="保坂　正敏"/>
    <s v="D004"/>
    <x v="1"/>
    <x v="2"/>
    <x v="0"/>
    <x v="0"/>
    <n v="5"/>
  </r>
  <r>
    <s v="S0060"/>
    <d v="2024-05-19T00:00:00"/>
    <s v="PE003"/>
    <x v="0"/>
    <x v="6"/>
    <n v="40000"/>
    <n v="13776"/>
    <n v="17"/>
    <n v="680000"/>
    <s v="C012"/>
    <s v="スーパー三上"/>
    <s v="橘様"/>
    <s v="城南"/>
    <s v="E0004"/>
    <s v="熊沢　加奈"/>
    <s v="D001"/>
    <x v="2"/>
    <x v="3"/>
    <x v="0"/>
    <x v="0"/>
    <n v="5"/>
  </r>
  <r>
    <s v="S0061"/>
    <d v="2024-05-20T00:00:00"/>
    <s v="PA002"/>
    <x v="2"/>
    <x v="11"/>
    <n v="4300"/>
    <n v="580"/>
    <n v="28"/>
    <n v="120400"/>
    <s v="C020"/>
    <s v="丸山ストア"/>
    <s v="松井様"/>
    <s v="城北"/>
    <s v="E0010"/>
    <s v="河口　里香"/>
    <s v="D005"/>
    <x v="1"/>
    <x v="1"/>
    <x v="0"/>
    <x v="0"/>
    <n v="5"/>
  </r>
  <r>
    <s v="S0062"/>
    <d v="2024-05-21T00:00:00"/>
    <s v="PA002"/>
    <x v="2"/>
    <x v="11"/>
    <n v="4300"/>
    <n v="580"/>
    <n v="36"/>
    <n v="154800"/>
    <s v="C004"/>
    <s v="富士ストア"/>
    <s v="御手洗様"/>
    <s v="城東"/>
    <s v="E0008"/>
    <s v="高田　耕一"/>
    <s v="D005"/>
    <x v="1"/>
    <x v="1"/>
    <x v="0"/>
    <x v="0"/>
    <n v="5"/>
  </r>
  <r>
    <s v="S0063"/>
    <d v="2024-05-22T00:00:00"/>
    <s v="PB006"/>
    <x v="1"/>
    <x v="24"/>
    <n v="4000"/>
    <n v="640"/>
    <n v="17"/>
    <n v="68000"/>
    <s v="C012"/>
    <s v="スーパー三上"/>
    <s v="橘様"/>
    <s v="城南"/>
    <s v="E0011"/>
    <s v="島田　楓華"/>
    <s v="D005"/>
    <x v="1"/>
    <x v="1"/>
    <x v="0"/>
    <x v="0"/>
    <n v="5"/>
  </r>
  <r>
    <s v="S0064"/>
    <d v="2024-05-22T00:00:00"/>
    <s v="PC003"/>
    <x v="4"/>
    <x v="16"/>
    <n v="4000"/>
    <n v="500"/>
    <n v="37"/>
    <n v="148000"/>
    <s v="C017"/>
    <s v="スーパー波留"/>
    <s v="新庄様"/>
    <s v="城北"/>
    <s v="E0016"/>
    <s v="木田　玲"/>
    <s v="D002"/>
    <x v="0"/>
    <x v="4"/>
    <x v="0"/>
    <x v="0"/>
    <n v="5"/>
  </r>
  <r>
    <s v="S0065"/>
    <d v="2024-05-22T00:00:00"/>
    <s v="PA001"/>
    <x v="2"/>
    <x v="7"/>
    <n v="4000"/>
    <n v="600"/>
    <n v="23"/>
    <n v="92000"/>
    <s v="C015"/>
    <s v="野原スーパー"/>
    <s v="伊藤様"/>
    <s v="城南"/>
    <s v="E0004"/>
    <s v="熊沢　加奈"/>
    <s v="D001"/>
    <x v="2"/>
    <x v="3"/>
    <x v="0"/>
    <x v="0"/>
    <n v="5"/>
  </r>
  <r>
    <s v="S0066"/>
    <d v="2024-05-23T00:00:00"/>
    <s v="PE002"/>
    <x v="0"/>
    <x v="14"/>
    <n v="48000"/>
    <n v="16000"/>
    <n v="42"/>
    <n v="2016000"/>
    <s v="C005"/>
    <s v="山本販売店"/>
    <s v="石井様"/>
    <s v="城東"/>
    <s v="E0011"/>
    <s v="島田　楓華"/>
    <s v="D005"/>
    <x v="1"/>
    <x v="1"/>
    <x v="0"/>
    <x v="0"/>
    <n v="5"/>
  </r>
  <r>
    <s v="S0067"/>
    <d v="2024-05-23T00:00:00"/>
    <s v="PD003"/>
    <x v="3"/>
    <x v="4"/>
    <n v="3600"/>
    <n v="540"/>
    <n v="48"/>
    <n v="172800"/>
    <s v="C002"/>
    <s v="橋本商店"/>
    <s v="橋本様"/>
    <s v="城東"/>
    <s v="E0008"/>
    <s v="高田　耕一"/>
    <s v="D005"/>
    <x v="1"/>
    <x v="1"/>
    <x v="0"/>
    <x v="0"/>
    <n v="5"/>
  </r>
  <r>
    <s v="S0068"/>
    <d v="2024-05-24T00:00:00"/>
    <s v="PC001"/>
    <x v="4"/>
    <x v="15"/>
    <n v="4000"/>
    <n v="400"/>
    <n v="25"/>
    <n v="100000"/>
    <s v="C020"/>
    <s v="丸山ストア"/>
    <s v="松井様"/>
    <s v="城北"/>
    <s v="E0010"/>
    <s v="河口　里香"/>
    <s v="D005"/>
    <x v="1"/>
    <x v="1"/>
    <x v="0"/>
    <x v="0"/>
    <n v="5"/>
  </r>
  <r>
    <s v="S0069"/>
    <d v="2024-05-24T00:00:00"/>
    <s v="PB002"/>
    <x v="1"/>
    <x v="13"/>
    <n v="2600"/>
    <n v="400"/>
    <n v="49"/>
    <n v="127400"/>
    <s v="C006"/>
    <s v="大久ストア"/>
    <s v="斎藤様"/>
    <s v="城西"/>
    <s v="E0001"/>
    <s v="守屋　聖子"/>
    <s v="D004"/>
    <x v="1"/>
    <x v="2"/>
    <x v="0"/>
    <x v="0"/>
    <n v="5"/>
  </r>
  <r>
    <s v="S0070"/>
    <d v="2024-05-26T00:00:00"/>
    <s v="PE008"/>
    <x v="0"/>
    <x v="25"/>
    <n v="43200"/>
    <n v="10240"/>
    <n v="46"/>
    <n v="1987200"/>
    <s v="C016"/>
    <s v="石神商店"/>
    <s v="石神様"/>
    <s v="城北"/>
    <s v="E0019"/>
    <s v="保坂　正敏"/>
    <s v="D004"/>
    <x v="1"/>
    <x v="2"/>
    <x v="0"/>
    <x v="0"/>
    <n v="5"/>
  </r>
  <r>
    <s v="S0071"/>
    <d v="2024-05-26T00:00:00"/>
    <s v="PE002"/>
    <x v="0"/>
    <x v="14"/>
    <n v="48000"/>
    <n v="16000"/>
    <n v="15"/>
    <n v="720000"/>
    <s v="C011"/>
    <s v="スーパー大西"/>
    <s v="大西様"/>
    <s v="城南"/>
    <s v="E0013"/>
    <s v="木下　志帆"/>
    <s v="D003"/>
    <x v="0"/>
    <x v="0"/>
    <x v="0"/>
    <x v="0"/>
    <n v="5"/>
  </r>
  <r>
    <s v="S0072"/>
    <d v="2024-05-27T00:00:00"/>
    <s v="PA001"/>
    <x v="2"/>
    <x v="7"/>
    <n v="4000"/>
    <n v="600"/>
    <n v="52"/>
    <n v="208000"/>
    <s v="C018"/>
    <s v="立花商店"/>
    <s v="立花様"/>
    <s v="城北"/>
    <s v="E0013"/>
    <s v="木下　志帆"/>
    <s v="D003"/>
    <x v="0"/>
    <x v="0"/>
    <x v="0"/>
    <x v="0"/>
    <n v="5"/>
  </r>
  <r>
    <s v="S0073"/>
    <d v="2024-05-27T00:00:00"/>
    <s v="PE002"/>
    <x v="0"/>
    <x v="14"/>
    <n v="48000"/>
    <n v="16000"/>
    <n v="57"/>
    <n v="2736000"/>
    <s v="C001"/>
    <s v="飯田ストア"/>
    <s v="伊藤様"/>
    <s v="城東"/>
    <s v="E0007"/>
    <s v="奥田　道雄"/>
    <s v="D005"/>
    <x v="1"/>
    <x v="1"/>
    <x v="0"/>
    <x v="0"/>
    <n v="5"/>
  </r>
  <r>
    <s v="S0074"/>
    <d v="2024-05-28T00:00:00"/>
    <s v="PA006"/>
    <x v="2"/>
    <x v="5"/>
    <n v="4000"/>
    <n v="500"/>
    <n v="35"/>
    <n v="140000"/>
    <s v="C005"/>
    <s v="山本販売店"/>
    <s v="石井様"/>
    <s v="城東"/>
    <s v="E0007"/>
    <s v="奥田　道雄"/>
    <s v="D005"/>
    <x v="1"/>
    <x v="1"/>
    <x v="0"/>
    <x v="0"/>
    <n v="5"/>
  </r>
  <r>
    <s v="S0075"/>
    <d v="2024-05-28T00:00:00"/>
    <s v="PC003"/>
    <x v="4"/>
    <x v="16"/>
    <n v="4000"/>
    <n v="500"/>
    <n v="24"/>
    <n v="96000"/>
    <s v="C007"/>
    <s v="山崎スーパー"/>
    <s v="山崎様"/>
    <s v="城西"/>
    <s v="E0017"/>
    <s v="相田　松夫"/>
    <s v="D002"/>
    <x v="0"/>
    <x v="4"/>
    <x v="0"/>
    <x v="0"/>
    <n v="5"/>
  </r>
  <r>
    <s v="S0076"/>
    <d v="2024-05-29T00:00:00"/>
    <s v="PB001"/>
    <x v="1"/>
    <x v="21"/>
    <n v="2760"/>
    <n v="500"/>
    <n v="15"/>
    <n v="41400"/>
    <s v="C007"/>
    <s v="山崎スーパー"/>
    <s v="山崎様"/>
    <s v="城西"/>
    <s v="E0003"/>
    <s v="金野　栄蔵"/>
    <s v="D005"/>
    <x v="1"/>
    <x v="1"/>
    <x v="0"/>
    <x v="0"/>
    <n v="5"/>
  </r>
  <r>
    <s v="S0077"/>
    <d v="2024-05-29T00:00:00"/>
    <s v="PB002"/>
    <x v="1"/>
    <x v="13"/>
    <n v="2600"/>
    <n v="400"/>
    <n v="60"/>
    <n v="156000"/>
    <s v="C014"/>
    <s v="雨宮ストア"/>
    <s v="雨宮様"/>
    <s v="城南"/>
    <s v="E0013"/>
    <s v="木下　志帆"/>
    <s v="D003"/>
    <x v="0"/>
    <x v="0"/>
    <x v="0"/>
    <x v="0"/>
    <n v="5"/>
  </r>
  <r>
    <s v="S0078"/>
    <d v="2024-05-31T00:00:00"/>
    <s v="PA006"/>
    <x v="2"/>
    <x v="5"/>
    <n v="4000"/>
    <n v="500"/>
    <n v="5"/>
    <n v="20000"/>
    <s v="C008"/>
    <s v="宝塚商店"/>
    <s v="宇野様"/>
    <s v="城西"/>
    <s v="E0020"/>
    <s v="杉本　敏子"/>
    <s v="D001"/>
    <x v="2"/>
    <x v="3"/>
    <x v="0"/>
    <x v="0"/>
    <n v="5"/>
  </r>
  <r>
    <s v="S0079"/>
    <d v="2024-05-31T00:00:00"/>
    <s v="PE004"/>
    <x v="0"/>
    <x v="26"/>
    <n v="57776"/>
    <n v="18000"/>
    <n v="20"/>
    <n v="1155520"/>
    <s v="C007"/>
    <s v="山崎スーパー"/>
    <s v="山崎様"/>
    <s v="城西"/>
    <s v="E0019"/>
    <s v="保坂　正敏"/>
    <s v="D004"/>
    <x v="1"/>
    <x v="2"/>
    <x v="0"/>
    <x v="0"/>
    <n v="5"/>
  </r>
  <r>
    <s v="S0080"/>
    <d v="2024-06-01T00:00:00"/>
    <s v="PD001"/>
    <x v="3"/>
    <x v="20"/>
    <n v="1600"/>
    <n v="400"/>
    <n v="39"/>
    <n v="62400"/>
    <s v="C020"/>
    <s v="丸山ストア"/>
    <s v="松井様"/>
    <s v="城北"/>
    <s v="E0009"/>
    <s v="矢部　雅美"/>
    <s v="D003"/>
    <x v="0"/>
    <x v="0"/>
    <x v="0"/>
    <x v="0"/>
    <n v="6"/>
  </r>
  <r>
    <s v="S0081"/>
    <d v="2024-06-03T00:00:00"/>
    <s v="PE003"/>
    <x v="0"/>
    <x v="6"/>
    <n v="40000"/>
    <n v="13776"/>
    <n v="49"/>
    <n v="1960000"/>
    <s v="C015"/>
    <s v="野原スーパー"/>
    <s v="伊藤様"/>
    <s v="城南"/>
    <s v="E0011"/>
    <s v="島田　楓華"/>
    <s v="D005"/>
    <x v="1"/>
    <x v="1"/>
    <x v="0"/>
    <x v="0"/>
    <n v="6"/>
  </r>
  <r>
    <s v="S0082"/>
    <d v="2024-06-04T00:00:00"/>
    <s v="PD003"/>
    <x v="3"/>
    <x v="4"/>
    <n v="3600"/>
    <n v="540"/>
    <n v="10"/>
    <n v="36000"/>
    <s v="C007"/>
    <s v="山崎スーパー"/>
    <s v="山崎様"/>
    <s v="城西"/>
    <s v="E0014"/>
    <s v="岩間　安子"/>
    <s v="D001"/>
    <x v="2"/>
    <x v="3"/>
    <x v="0"/>
    <x v="0"/>
    <n v="6"/>
  </r>
  <r>
    <s v="S0083"/>
    <d v="2024-06-05T00:00:00"/>
    <s v="PE006"/>
    <x v="0"/>
    <x v="0"/>
    <n v="22000"/>
    <n v="4000"/>
    <n v="31"/>
    <n v="682000"/>
    <s v="C001"/>
    <s v="飯田ストア"/>
    <s v="伊藤様"/>
    <s v="城東"/>
    <s v="E0010"/>
    <s v="河口　里香"/>
    <s v="D005"/>
    <x v="1"/>
    <x v="1"/>
    <x v="0"/>
    <x v="0"/>
    <n v="6"/>
  </r>
  <r>
    <s v="S0084"/>
    <d v="2024-06-06T00:00:00"/>
    <s v="PE008"/>
    <x v="0"/>
    <x v="25"/>
    <n v="43200"/>
    <n v="10240"/>
    <n v="18"/>
    <n v="777600"/>
    <s v="C010"/>
    <s v="大石ストア"/>
    <s v="大石様"/>
    <s v="城西"/>
    <s v="E0007"/>
    <s v="奥田　道雄"/>
    <s v="D005"/>
    <x v="1"/>
    <x v="1"/>
    <x v="0"/>
    <x v="0"/>
    <n v="6"/>
  </r>
  <r>
    <s v="S0085"/>
    <d v="2024-06-07T00:00:00"/>
    <s v="PC001"/>
    <x v="4"/>
    <x v="15"/>
    <n v="4000"/>
    <n v="400"/>
    <n v="31"/>
    <n v="124000"/>
    <s v="C015"/>
    <s v="野原スーパー"/>
    <s v="伊藤様"/>
    <s v="城南"/>
    <s v="E0019"/>
    <s v="保坂　正敏"/>
    <s v="D004"/>
    <x v="1"/>
    <x v="2"/>
    <x v="0"/>
    <x v="0"/>
    <n v="6"/>
  </r>
  <r>
    <s v="S0086"/>
    <d v="2024-06-07T00:00:00"/>
    <s v="PD004"/>
    <x v="3"/>
    <x v="3"/>
    <n v="3600"/>
    <n v="560"/>
    <n v="44"/>
    <n v="158400"/>
    <s v="C014"/>
    <s v="雨宮ストア"/>
    <s v="雨宮様"/>
    <s v="城南"/>
    <s v="E0004"/>
    <s v="熊沢　加奈"/>
    <s v="D001"/>
    <x v="2"/>
    <x v="3"/>
    <x v="0"/>
    <x v="0"/>
    <n v="6"/>
  </r>
  <r>
    <s v="S0087"/>
    <d v="2024-06-08T00:00:00"/>
    <s v="PB005"/>
    <x v="1"/>
    <x v="27"/>
    <n v="4000"/>
    <n v="760"/>
    <n v="32"/>
    <n v="128000"/>
    <s v="C007"/>
    <s v="山崎スーパー"/>
    <s v="山崎様"/>
    <s v="城西"/>
    <s v="E0007"/>
    <s v="奥田　道雄"/>
    <s v="D005"/>
    <x v="1"/>
    <x v="1"/>
    <x v="0"/>
    <x v="0"/>
    <n v="6"/>
  </r>
  <r>
    <s v="S0088"/>
    <d v="2024-06-08T00:00:00"/>
    <s v="PB006"/>
    <x v="1"/>
    <x v="24"/>
    <n v="4000"/>
    <n v="640"/>
    <n v="44"/>
    <n v="176000"/>
    <s v="C007"/>
    <s v="山崎スーパー"/>
    <s v="山崎様"/>
    <s v="城西"/>
    <s v="E0009"/>
    <s v="矢部　雅美"/>
    <s v="D003"/>
    <x v="0"/>
    <x v="0"/>
    <x v="0"/>
    <x v="0"/>
    <n v="6"/>
  </r>
  <r>
    <s v="S0089"/>
    <d v="2024-06-08T00:00:00"/>
    <s v="PE007"/>
    <x v="0"/>
    <x v="22"/>
    <n v="72000"/>
    <n v="17776"/>
    <n v="56"/>
    <n v="4032000"/>
    <s v="C008"/>
    <s v="宝塚商店"/>
    <s v="宇野様"/>
    <s v="城西"/>
    <s v="E0009"/>
    <s v="矢部　雅美"/>
    <s v="D003"/>
    <x v="0"/>
    <x v="0"/>
    <x v="0"/>
    <x v="0"/>
    <n v="6"/>
  </r>
  <r>
    <s v="S0090"/>
    <d v="2024-06-10T00:00:00"/>
    <s v="PD002"/>
    <x v="3"/>
    <x v="28"/>
    <n v="3600"/>
    <n v="500"/>
    <n v="44"/>
    <n v="158400"/>
    <s v="C013"/>
    <s v="大阪商店"/>
    <s v="西城様"/>
    <s v="城南"/>
    <s v="E0007"/>
    <s v="奥田　道雄"/>
    <s v="D005"/>
    <x v="1"/>
    <x v="1"/>
    <x v="0"/>
    <x v="0"/>
    <n v="6"/>
  </r>
  <r>
    <s v="S0091"/>
    <d v="2024-06-10T00:00:00"/>
    <s v="PB005"/>
    <x v="1"/>
    <x v="27"/>
    <n v="4000"/>
    <n v="760"/>
    <n v="54"/>
    <n v="216000"/>
    <s v="C015"/>
    <s v="野原スーパー"/>
    <s v="伊藤様"/>
    <s v="城南"/>
    <s v="E0004"/>
    <s v="熊沢　加奈"/>
    <s v="D001"/>
    <x v="2"/>
    <x v="3"/>
    <x v="0"/>
    <x v="0"/>
    <n v="6"/>
  </r>
  <r>
    <s v="S0092"/>
    <d v="2024-06-12T00:00:00"/>
    <s v="PB001"/>
    <x v="1"/>
    <x v="21"/>
    <n v="2760"/>
    <n v="500"/>
    <n v="5"/>
    <n v="13800"/>
    <s v="C008"/>
    <s v="宝塚商店"/>
    <s v="宇野様"/>
    <s v="城西"/>
    <s v="E0016"/>
    <s v="木田　玲"/>
    <s v="D002"/>
    <x v="0"/>
    <x v="4"/>
    <x v="0"/>
    <x v="0"/>
    <n v="6"/>
  </r>
  <r>
    <s v="S0093"/>
    <d v="2024-06-13T00:00:00"/>
    <s v="PA003"/>
    <x v="2"/>
    <x v="2"/>
    <n v="5600"/>
    <n v="1180"/>
    <n v="39"/>
    <n v="218400"/>
    <s v="C012"/>
    <s v="スーパー三上"/>
    <s v="橘様"/>
    <s v="城南"/>
    <s v="E0013"/>
    <s v="木下　志帆"/>
    <s v="D003"/>
    <x v="0"/>
    <x v="0"/>
    <x v="0"/>
    <x v="0"/>
    <n v="6"/>
  </r>
  <r>
    <s v="S0094"/>
    <d v="2024-06-13T00:00:00"/>
    <s v="PA005"/>
    <x v="2"/>
    <x v="17"/>
    <n v="6000"/>
    <n v="2540"/>
    <n v="52"/>
    <n v="312000"/>
    <s v="C013"/>
    <s v="大阪商店"/>
    <s v="西城様"/>
    <s v="城南"/>
    <s v="E0011"/>
    <s v="島田　楓華"/>
    <s v="D005"/>
    <x v="1"/>
    <x v="1"/>
    <x v="0"/>
    <x v="0"/>
    <n v="6"/>
  </r>
  <r>
    <s v="S0095"/>
    <d v="2024-06-13T00:00:00"/>
    <s v="PE001"/>
    <x v="0"/>
    <x v="23"/>
    <n v="9600"/>
    <n v="2466"/>
    <n v="54"/>
    <n v="518400"/>
    <s v="C017"/>
    <s v="スーパー波留"/>
    <s v="新庄様"/>
    <s v="城北"/>
    <s v="E0013"/>
    <s v="木下　志帆"/>
    <s v="D003"/>
    <x v="0"/>
    <x v="0"/>
    <x v="0"/>
    <x v="0"/>
    <n v="6"/>
  </r>
  <r>
    <s v="S0096"/>
    <d v="2024-06-13T00:00:00"/>
    <s v="PA006"/>
    <x v="2"/>
    <x v="5"/>
    <n v="4000"/>
    <n v="500"/>
    <n v="60"/>
    <n v="240000"/>
    <s v="C013"/>
    <s v="大阪商店"/>
    <s v="西城様"/>
    <s v="城南"/>
    <s v="E0007"/>
    <s v="奥田　道雄"/>
    <s v="D005"/>
    <x v="1"/>
    <x v="1"/>
    <x v="0"/>
    <x v="0"/>
    <n v="6"/>
  </r>
  <r>
    <s v="S0097"/>
    <d v="2024-06-14T00:00:00"/>
    <s v="PE002"/>
    <x v="0"/>
    <x v="14"/>
    <n v="48000"/>
    <n v="16000"/>
    <n v="18"/>
    <n v="864000"/>
    <s v="C011"/>
    <s v="スーパー大西"/>
    <s v="大西様"/>
    <s v="城南"/>
    <s v="E0016"/>
    <s v="木田　玲"/>
    <s v="D002"/>
    <x v="0"/>
    <x v="4"/>
    <x v="0"/>
    <x v="0"/>
    <n v="6"/>
  </r>
  <r>
    <s v="S0098"/>
    <d v="2024-06-14T00:00:00"/>
    <s v="PA002"/>
    <x v="2"/>
    <x v="11"/>
    <n v="4300"/>
    <n v="580"/>
    <n v="54"/>
    <n v="232200"/>
    <s v="C007"/>
    <s v="山崎スーパー"/>
    <s v="山崎様"/>
    <s v="城西"/>
    <s v="E0003"/>
    <s v="金野　栄蔵"/>
    <s v="D005"/>
    <x v="1"/>
    <x v="1"/>
    <x v="0"/>
    <x v="0"/>
    <n v="6"/>
  </r>
  <r>
    <s v="S0099"/>
    <d v="2024-06-15T00:00:00"/>
    <s v="PE007"/>
    <x v="0"/>
    <x v="22"/>
    <n v="72000"/>
    <n v="17776"/>
    <n v="28"/>
    <n v="2016000"/>
    <s v="C005"/>
    <s v="山本販売店"/>
    <s v="石井様"/>
    <s v="城東"/>
    <s v="E0009"/>
    <s v="矢部　雅美"/>
    <s v="D003"/>
    <x v="0"/>
    <x v="0"/>
    <x v="0"/>
    <x v="0"/>
    <n v="6"/>
  </r>
  <r>
    <s v="S0100"/>
    <d v="2024-06-16T00:00:00"/>
    <s v="PD002"/>
    <x v="3"/>
    <x v="28"/>
    <n v="3600"/>
    <n v="500"/>
    <n v="30"/>
    <n v="108000"/>
    <s v="C015"/>
    <s v="野原スーパー"/>
    <s v="伊藤様"/>
    <s v="城南"/>
    <s v="E0009"/>
    <s v="矢部　雅美"/>
    <s v="D003"/>
    <x v="0"/>
    <x v="0"/>
    <x v="0"/>
    <x v="0"/>
    <n v="6"/>
  </r>
  <r>
    <s v="S0101"/>
    <d v="2024-06-17T00:00:00"/>
    <s v="PE007"/>
    <x v="0"/>
    <x v="22"/>
    <n v="72000"/>
    <n v="17776"/>
    <n v="34"/>
    <n v="2448000"/>
    <s v="C019"/>
    <s v="高橋ストア"/>
    <s v="高橋様"/>
    <s v="城北"/>
    <s v="E0010"/>
    <s v="河口　里香"/>
    <s v="D005"/>
    <x v="1"/>
    <x v="1"/>
    <x v="0"/>
    <x v="0"/>
    <n v="6"/>
  </r>
  <r>
    <s v="S0102"/>
    <d v="2024-06-18T00:00:00"/>
    <s v="PA001"/>
    <x v="2"/>
    <x v="7"/>
    <n v="4000"/>
    <n v="600"/>
    <n v="25"/>
    <n v="100000"/>
    <s v="C009"/>
    <s v="スーパーONE"/>
    <s v="元様"/>
    <s v="城西"/>
    <s v="E0011"/>
    <s v="島田　楓華"/>
    <s v="D005"/>
    <x v="1"/>
    <x v="1"/>
    <x v="0"/>
    <x v="0"/>
    <n v="6"/>
  </r>
  <r>
    <s v="S0103"/>
    <d v="2024-06-18T00:00:00"/>
    <s v="PE003"/>
    <x v="0"/>
    <x v="6"/>
    <n v="40000"/>
    <n v="13776"/>
    <n v="27"/>
    <n v="1080000"/>
    <s v="C007"/>
    <s v="山崎スーパー"/>
    <s v="山崎様"/>
    <s v="城西"/>
    <s v="E0015"/>
    <s v="沖田　雄太"/>
    <s v="D004"/>
    <x v="1"/>
    <x v="2"/>
    <x v="0"/>
    <x v="0"/>
    <n v="6"/>
  </r>
  <r>
    <s v="S0104"/>
    <d v="2024-06-18T00:00:00"/>
    <s v="PE002"/>
    <x v="0"/>
    <x v="14"/>
    <n v="48000"/>
    <n v="16000"/>
    <n v="30"/>
    <n v="1440000"/>
    <s v="C011"/>
    <s v="スーパー大西"/>
    <s v="大西様"/>
    <s v="城南"/>
    <s v="E0018"/>
    <s v="奥山　忠吉"/>
    <s v="D001"/>
    <x v="2"/>
    <x v="3"/>
    <x v="0"/>
    <x v="0"/>
    <n v="6"/>
  </r>
  <r>
    <s v="S0105"/>
    <d v="2024-06-18T00:00:00"/>
    <s v="PD003"/>
    <x v="3"/>
    <x v="4"/>
    <n v="3600"/>
    <n v="540"/>
    <n v="56"/>
    <n v="201600"/>
    <s v="C010"/>
    <s v="大石ストア"/>
    <s v="大石様"/>
    <s v="城西"/>
    <s v="E0012"/>
    <s v="畠中　雅美"/>
    <s v="D004"/>
    <x v="1"/>
    <x v="2"/>
    <x v="0"/>
    <x v="0"/>
    <n v="6"/>
  </r>
  <r>
    <s v="S0106"/>
    <d v="2024-06-19T00:00:00"/>
    <s v="PC004"/>
    <x v="4"/>
    <x v="12"/>
    <n v="5000"/>
    <n v="666"/>
    <n v="13"/>
    <n v="65000"/>
    <s v="C018"/>
    <s v="立花商店"/>
    <s v="立花様"/>
    <s v="城北"/>
    <s v="E0016"/>
    <s v="木田　玲"/>
    <s v="D002"/>
    <x v="0"/>
    <x v="4"/>
    <x v="0"/>
    <x v="0"/>
    <n v="6"/>
  </r>
  <r>
    <s v="S0107"/>
    <d v="2024-06-19T00:00:00"/>
    <s v="PB002"/>
    <x v="1"/>
    <x v="13"/>
    <n v="2600"/>
    <n v="400"/>
    <n v="12"/>
    <n v="31200"/>
    <s v="C004"/>
    <s v="富士ストア"/>
    <s v="御手洗様"/>
    <s v="城東"/>
    <s v="E0008"/>
    <s v="高田　耕一"/>
    <s v="D005"/>
    <x v="1"/>
    <x v="1"/>
    <x v="0"/>
    <x v="0"/>
    <n v="6"/>
  </r>
  <r>
    <s v="S0108"/>
    <d v="2024-06-19T00:00:00"/>
    <s v="PE004"/>
    <x v="0"/>
    <x v="26"/>
    <n v="57776"/>
    <n v="18000"/>
    <n v="12"/>
    <n v="693312"/>
    <s v="C011"/>
    <s v="スーパー大西"/>
    <s v="大西様"/>
    <s v="城南"/>
    <s v="E0006"/>
    <s v="今　哲"/>
    <s v="D003"/>
    <x v="0"/>
    <x v="0"/>
    <x v="0"/>
    <x v="0"/>
    <n v="6"/>
  </r>
  <r>
    <s v="S0109"/>
    <d v="2024-06-19T00:00:00"/>
    <s v="PC002"/>
    <x v="4"/>
    <x v="9"/>
    <n v="4000"/>
    <n v="450"/>
    <n v="57"/>
    <n v="228000"/>
    <s v="C006"/>
    <s v="大久ストア"/>
    <s v="斎藤様"/>
    <s v="城西"/>
    <s v="E0012"/>
    <s v="畠中　雅美"/>
    <s v="D004"/>
    <x v="1"/>
    <x v="2"/>
    <x v="0"/>
    <x v="0"/>
    <n v="6"/>
  </r>
  <r>
    <s v="S0110"/>
    <d v="2024-06-20T00:00:00"/>
    <s v="PC002"/>
    <x v="4"/>
    <x v="9"/>
    <n v="4000"/>
    <n v="450"/>
    <n v="47"/>
    <n v="188000"/>
    <s v="C006"/>
    <s v="大久ストア"/>
    <s v="斎藤様"/>
    <s v="城西"/>
    <s v="E0003"/>
    <s v="金野　栄蔵"/>
    <s v="D005"/>
    <x v="1"/>
    <x v="1"/>
    <x v="0"/>
    <x v="0"/>
    <n v="6"/>
  </r>
  <r>
    <s v="S0111"/>
    <d v="2024-06-21T00:00:00"/>
    <s v="PE006"/>
    <x v="0"/>
    <x v="0"/>
    <n v="22000"/>
    <n v="4000"/>
    <n v="10"/>
    <n v="220000"/>
    <s v="C011"/>
    <s v="スーパー大西"/>
    <s v="大西様"/>
    <s v="城南"/>
    <s v="E0013"/>
    <s v="木下　志帆"/>
    <s v="D003"/>
    <x v="0"/>
    <x v="0"/>
    <x v="0"/>
    <x v="0"/>
    <n v="6"/>
  </r>
  <r>
    <s v="S0112"/>
    <d v="2024-06-22T00:00:00"/>
    <s v="PA003"/>
    <x v="2"/>
    <x v="2"/>
    <n v="5600"/>
    <n v="1180"/>
    <n v="35"/>
    <n v="196000"/>
    <s v="C004"/>
    <s v="富士ストア"/>
    <s v="御手洗様"/>
    <s v="城東"/>
    <s v="E0017"/>
    <s v="相田　松夫"/>
    <s v="D002"/>
    <x v="0"/>
    <x v="4"/>
    <x v="0"/>
    <x v="0"/>
    <n v="6"/>
  </r>
  <r>
    <s v="S0113"/>
    <d v="2024-06-23T00:00:00"/>
    <s v="PB004"/>
    <x v="1"/>
    <x v="18"/>
    <n v="2800"/>
    <n v="500"/>
    <n v="40"/>
    <n v="112000"/>
    <s v="C012"/>
    <s v="スーパー三上"/>
    <s v="橘様"/>
    <s v="城南"/>
    <s v="E0009"/>
    <s v="矢部　雅美"/>
    <s v="D003"/>
    <x v="0"/>
    <x v="0"/>
    <x v="0"/>
    <x v="0"/>
    <n v="6"/>
  </r>
  <r>
    <s v="S0114"/>
    <d v="2024-06-23T00:00:00"/>
    <s v="PB003"/>
    <x v="1"/>
    <x v="1"/>
    <n v="2400"/>
    <n v="430"/>
    <n v="9"/>
    <n v="21600"/>
    <s v="C009"/>
    <s v="スーパーONE"/>
    <s v="元様"/>
    <s v="城西"/>
    <s v="E0008"/>
    <s v="高田　耕一"/>
    <s v="D005"/>
    <x v="1"/>
    <x v="1"/>
    <x v="0"/>
    <x v="0"/>
    <n v="6"/>
  </r>
  <r>
    <s v="S0115"/>
    <d v="2024-06-23T00:00:00"/>
    <s v="PD002"/>
    <x v="3"/>
    <x v="28"/>
    <n v="3600"/>
    <n v="500"/>
    <n v="44"/>
    <n v="158400"/>
    <s v="C015"/>
    <s v="野原スーパー"/>
    <s v="伊藤様"/>
    <s v="城南"/>
    <s v="E0009"/>
    <s v="矢部　雅美"/>
    <s v="D003"/>
    <x v="0"/>
    <x v="0"/>
    <x v="0"/>
    <x v="0"/>
    <n v="6"/>
  </r>
  <r>
    <s v="S0116"/>
    <d v="2024-06-24T00:00:00"/>
    <s v="PD003"/>
    <x v="3"/>
    <x v="4"/>
    <n v="3600"/>
    <n v="540"/>
    <n v="58"/>
    <n v="208800"/>
    <s v="C011"/>
    <s v="スーパー大西"/>
    <s v="大西様"/>
    <s v="城南"/>
    <s v="E0005"/>
    <s v="川西　泰雄"/>
    <s v="D003"/>
    <x v="0"/>
    <x v="0"/>
    <x v="0"/>
    <x v="0"/>
    <n v="6"/>
  </r>
  <r>
    <s v="S0117"/>
    <d v="2024-06-26T00:00:00"/>
    <s v="PE007"/>
    <x v="0"/>
    <x v="22"/>
    <n v="72000"/>
    <n v="17776"/>
    <n v="24"/>
    <n v="1728000"/>
    <s v="C004"/>
    <s v="富士ストア"/>
    <s v="御手洗様"/>
    <s v="城東"/>
    <s v="E0010"/>
    <s v="河口　里香"/>
    <s v="D005"/>
    <x v="1"/>
    <x v="1"/>
    <x v="0"/>
    <x v="0"/>
    <n v="6"/>
  </r>
  <r>
    <s v="S0118"/>
    <d v="2024-06-26T00:00:00"/>
    <s v="PB007"/>
    <x v="1"/>
    <x v="29"/>
    <n v="2600"/>
    <n v="400"/>
    <n v="11"/>
    <n v="28600"/>
    <s v="C010"/>
    <s v="大石ストア"/>
    <s v="大石様"/>
    <s v="城西"/>
    <s v="E0013"/>
    <s v="木下　志帆"/>
    <s v="D003"/>
    <x v="0"/>
    <x v="0"/>
    <x v="0"/>
    <x v="0"/>
    <n v="6"/>
  </r>
  <r>
    <s v="S0119"/>
    <d v="2024-06-26T00:00:00"/>
    <s v="PB002"/>
    <x v="1"/>
    <x v="13"/>
    <n v="2600"/>
    <n v="400"/>
    <n v="14"/>
    <n v="36400"/>
    <s v="C007"/>
    <s v="山崎スーパー"/>
    <s v="山崎様"/>
    <s v="城西"/>
    <s v="E0017"/>
    <s v="相田　松夫"/>
    <s v="D002"/>
    <x v="0"/>
    <x v="4"/>
    <x v="0"/>
    <x v="0"/>
    <n v="6"/>
  </r>
  <r>
    <s v="S0120"/>
    <d v="2024-06-27T00:00:00"/>
    <s v="PB003"/>
    <x v="1"/>
    <x v="1"/>
    <n v="2400"/>
    <n v="430"/>
    <n v="9"/>
    <n v="21600"/>
    <s v="C004"/>
    <s v="富士ストア"/>
    <s v="御手洗様"/>
    <s v="城東"/>
    <s v="E0004"/>
    <s v="熊沢　加奈"/>
    <s v="D001"/>
    <x v="2"/>
    <x v="3"/>
    <x v="0"/>
    <x v="0"/>
    <n v="6"/>
  </r>
  <r>
    <s v="S0121"/>
    <d v="2024-06-28T00:00:00"/>
    <s v="PB004"/>
    <x v="1"/>
    <x v="18"/>
    <n v="2800"/>
    <n v="500"/>
    <n v="10"/>
    <n v="28000"/>
    <s v="C010"/>
    <s v="大石ストア"/>
    <s v="大石様"/>
    <s v="城西"/>
    <s v="E0020"/>
    <s v="杉本　敏子"/>
    <s v="D001"/>
    <x v="2"/>
    <x v="3"/>
    <x v="0"/>
    <x v="0"/>
    <n v="6"/>
  </r>
  <r>
    <s v="S0122"/>
    <d v="2024-06-29T00:00:00"/>
    <s v="PE003"/>
    <x v="0"/>
    <x v="6"/>
    <n v="40000"/>
    <n v="13776"/>
    <n v="54"/>
    <n v="2160000"/>
    <s v="C012"/>
    <s v="スーパー三上"/>
    <s v="橘様"/>
    <s v="城南"/>
    <s v="E0006"/>
    <s v="今　哲"/>
    <s v="D003"/>
    <x v="0"/>
    <x v="0"/>
    <x v="0"/>
    <x v="0"/>
    <n v="6"/>
  </r>
  <r>
    <s v="S0123"/>
    <d v="2024-06-30T00:00:00"/>
    <s v="PB007"/>
    <x v="1"/>
    <x v="29"/>
    <n v="2600"/>
    <n v="400"/>
    <n v="13"/>
    <n v="33800"/>
    <s v="C005"/>
    <s v="山本販売店"/>
    <s v="石井様"/>
    <s v="城東"/>
    <s v="E0003"/>
    <s v="金野　栄蔵"/>
    <s v="D005"/>
    <x v="1"/>
    <x v="1"/>
    <x v="0"/>
    <x v="0"/>
    <n v="6"/>
  </r>
  <r>
    <s v="S0124"/>
    <d v="2024-06-30T00:00:00"/>
    <s v="PB003"/>
    <x v="1"/>
    <x v="1"/>
    <n v="2400"/>
    <n v="430"/>
    <n v="14"/>
    <n v="33600"/>
    <s v="C015"/>
    <s v="野原スーパー"/>
    <s v="伊藤様"/>
    <s v="城南"/>
    <s v="E0011"/>
    <s v="島田　楓華"/>
    <s v="D005"/>
    <x v="1"/>
    <x v="1"/>
    <x v="0"/>
    <x v="0"/>
    <n v="6"/>
  </r>
  <r>
    <s v="S0125"/>
    <d v="2024-07-01T00:00:00"/>
    <s v="PB002"/>
    <x v="1"/>
    <x v="13"/>
    <n v="2600"/>
    <n v="400"/>
    <n v="49"/>
    <n v="127400"/>
    <s v="C017"/>
    <s v="スーパー波留"/>
    <s v="新庄様"/>
    <s v="城北"/>
    <s v="E0018"/>
    <s v="奥山　忠吉"/>
    <s v="D001"/>
    <x v="2"/>
    <x v="3"/>
    <x v="0"/>
    <x v="1"/>
    <n v="7"/>
  </r>
  <r>
    <s v="S0126"/>
    <d v="2024-07-01T00:00:00"/>
    <s v="PB003"/>
    <x v="1"/>
    <x v="1"/>
    <n v="2400"/>
    <n v="430"/>
    <n v="5"/>
    <n v="12000"/>
    <s v="C012"/>
    <s v="スーパー三上"/>
    <s v="橘様"/>
    <s v="城南"/>
    <s v="E0006"/>
    <s v="今　哲"/>
    <s v="D003"/>
    <x v="0"/>
    <x v="0"/>
    <x v="0"/>
    <x v="1"/>
    <n v="7"/>
  </r>
  <r>
    <s v="S0127"/>
    <d v="2024-07-01T00:00:00"/>
    <s v="PA002"/>
    <x v="2"/>
    <x v="11"/>
    <n v="4300"/>
    <n v="580"/>
    <n v="33"/>
    <n v="141900"/>
    <s v="C016"/>
    <s v="石神商店"/>
    <s v="石神様"/>
    <s v="城北"/>
    <s v="E0003"/>
    <s v="金野　栄蔵"/>
    <s v="D005"/>
    <x v="1"/>
    <x v="1"/>
    <x v="0"/>
    <x v="1"/>
    <n v="7"/>
  </r>
  <r>
    <s v="S0128"/>
    <d v="2024-07-01T00:00:00"/>
    <s v="PD004"/>
    <x v="3"/>
    <x v="3"/>
    <n v="3600"/>
    <n v="560"/>
    <n v="59"/>
    <n v="212400"/>
    <s v="C010"/>
    <s v="大石ストア"/>
    <s v="大石様"/>
    <s v="城西"/>
    <s v="E0007"/>
    <s v="奥田　道雄"/>
    <s v="D005"/>
    <x v="1"/>
    <x v="1"/>
    <x v="0"/>
    <x v="1"/>
    <n v="7"/>
  </r>
  <r>
    <s v="S0129"/>
    <d v="2024-07-03T00:00:00"/>
    <s v="PA002"/>
    <x v="2"/>
    <x v="11"/>
    <n v="4300"/>
    <n v="580"/>
    <n v="10"/>
    <n v="43000"/>
    <s v="C011"/>
    <s v="スーパー大西"/>
    <s v="大西様"/>
    <s v="城南"/>
    <s v="E0018"/>
    <s v="奥山　忠吉"/>
    <s v="D001"/>
    <x v="2"/>
    <x v="3"/>
    <x v="0"/>
    <x v="1"/>
    <n v="7"/>
  </r>
  <r>
    <s v="S0130"/>
    <d v="2024-07-03T00:00:00"/>
    <s v="PB001"/>
    <x v="1"/>
    <x v="21"/>
    <n v="2760"/>
    <n v="500"/>
    <n v="9"/>
    <n v="24840"/>
    <s v="C005"/>
    <s v="山本販売店"/>
    <s v="石井様"/>
    <s v="城東"/>
    <s v="E0005"/>
    <s v="川西　泰雄"/>
    <s v="D003"/>
    <x v="0"/>
    <x v="0"/>
    <x v="0"/>
    <x v="1"/>
    <n v="7"/>
  </r>
  <r>
    <s v="S0131"/>
    <d v="2024-07-03T00:00:00"/>
    <s v="PB003"/>
    <x v="1"/>
    <x v="1"/>
    <n v="2400"/>
    <n v="430"/>
    <n v="58"/>
    <n v="139200"/>
    <s v="C006"/>
    <s v="大久ストア"/>
    <s v="斎藤様"/>
    <s v="城西"/>
    <s v="E0017"/>
    <s v="相田　松夫"/>
    <s v="D002"/>
    <x v="0"/>
    <x v="4"/>
    <x v="0"/>
    <x v="1"/>
    <n v="7"/>
  </r>
  <r>
    <s v="S0132"/>
    <d v="2024-07-04T00:00:00"/>
    <s v="PB006"/>
    <x v="1"/>
    <x v="24"/>
    <n v="4000"/>
    <n v="640"/>
    <n v="12"/>
    <n v="48000"/>
    <s v="C016"/>
    <s v="石神商店"/>
    <s v="石神様"/>
    <s v="城北"/>
    <s v="E0017"/>
    <s v="相田　松夫"/>
    <s v="D002"/>
    <x v="0"/>
    <x v="4"/>
    <x v="0"/>
    <x v="1"/>
    <n v="7"/>
  </r>
  <r>
    <s v="S0133"/>
    <d v="2024-07-04T00:00:00"/>
    <s v="PE001"/>
    <x v="0"/>
    <x v="23"/>
    <n v="9600"/>
    <n v="2466"/>
    <n v="37"/>
    <n v="355200"/>
    <s v="C006"/>
    <s v="大久ストア"/>
    <s v="斎藤様"/>
    <s v="城西"/>
    <s v="E0004"/>
    <s v="熊沢　加奈"/>
    <s v="D001"/>
    <x v="2"/>
    <x v="3"/>
    <x v="0"/>
    <x v="1"/>
    <n v="7"/>
  </r>
  <r>
    <s v="S0134"/>
    <d v="2024-07-06T00:00:00"/>
    <s v="PA002"/>
    <x v="2"/>
    <x v="11"/>
    <n v="4300"/>
    <n v="580"/>
    <n v="53"/>
    <n v="227900"/>
    <s v="C001"/>
    <s v="飯田ストア"/>
    <s v="伊藤様"/>
    <s v="城東"/>
    <s v="E0003"/>
    <s v="金野　栄蔵"/>
    <s v="D005"/>
    <x v="1"/>
    <x v="1"/>
    <x v="0"/>
    <x v="1"/>
    <n v="7"/>
  </r>
  <r>
    <s v="S0135"/>
    <d v="2024-07-07T00:00:00"/>
    <s v="PC004"/>
    <x v="4"/>
    <x v="12"/>
    <n v="5000"/>
    <n v="666"/>
    <n v="59"/>
    <n v="295000"/>
    <s v="C015"/>
    <s v="野原スーパー"/>
    <s v="伊藤様"/>
    <s v="城南"/>
    <s v="E0004"/>
    <s v="熊沢　加奈"/>
    <s v="D001"/>
    <x v="2"/>
    <x v="3"/>
    <x v="0"/>
    <x v="1"/>
    <n v="7"/>
  </r>
  <r>
    <s v="S0136"/>
    <d v="2024-07-07T00:00:00"/>
    <s v="PC001"/>
    <x v="4"/>
    <x v="15"/>
    <n v="4000"/>
    <n v="400"/>
    <n v="16"/>
    <n v="64000"/>
    <s v="C014"/>
    <s v="雨宮ストア"/>
    <s v="雨宮様"/>
    <s v="城南"/>
    <s v="E0013"/>
    <s v="木下　志帆"/>
    <s v="D003"/>
    <x v="0"/>
    <x v="0"/>
    <x v="0"/>
    <x v="1"/>
    <n v="7"/>
  </r>
  <r>
    <s v="S0137"/>
    <d v="2024-07-07T00:00:00"/>
    <s v="PA002"/>
    <x v="2"/>
    <x v="11"/>
    <n v="4300"/>
    <n v="580"/>
    <n v="59"/>
    <n v="253700"/>
    <s v="C005"/>
    <s v="山本販売店"/>
    <s v="石井様"/>
    <s v="城東"/>
    <s v="E0011"/>
    <s v="島田　楓華"/>
    <s v="D005"/>
    <x v="1"/>
    <x v="1"/>
    <x v="0"/>
    <x v="1"/>
    <n v="7"/>
  </r>
  <r>
    <s v="S0138"/>
    <d v="2024-07-08T00:00:00"/>
    <s v="PD004"/>
    <x v="3"/>
    <x v="3"/>
    <n v="3600"/>
    <n v="560"/>
    <n v="4"/>
    <n v="14400"/>
    <s v="C017"/>
    <s v="スーパー波留"/>
    <s v="新庄様"/>
    <s v="城北"/>
    <s v="E0020"/>
    <s v="杉本　敏子"/>
    <s v="D001"/>
    <x v="2"/>
    <x v="3"/>
    <x v="0"/>
    <x v="1"/>
    <n v="7"/>
  </r>
  <r>
    <s v="S0139"/>
    <d v="2024-07-10T00:00:00"/>
    <s v="PD003"/>
    <x v="3"/>
    <x v="4"/>
    <n v="3600"/>
    <n v="540"/>
    <n v="40"/>
    <n v="144000"/>
    <s v="C005"/>
    <s v="山本販売店"/>
    <s v="石井様"/>
    <s v="城東"/>
    <s v="E0017"/>
    <s v="相田　松夫"/>
    <s v="D002"/>
    <x v="0"/>
    <x v="4"/>
    <x v="0"/>
    <x v="1"/>
    <n v="7"/>
  </r>
  <r>
    <s v="S0140"/>
    <d v="2024-07-10T00:00:00"/>
    <s v="PE004"/>
    <x v="0"/>
    <x v="26"/>
    <n v="57776"/>
    <n v="18000"/>
    <n v="25"/>
    <n v="1444400"/>
    <s v="C016"/>
    <s v="石神商店"/>
    <s v="石神様"/>
    <s v="城北"/>
    <s v="E0005"/>
    <s v="川西　泰雄"/>
    <s v="D003"/>
    <x v="0"/>
    <x v="0"/>
    <x v="0"/>
    <x v="1"/>
    <n v="7"/>
  </r>
  <r>
    <s v="S0141"/>
    <d v="2024-07-10T00:00:00"/>
    <s v="PC001"/>
    <x v="4"/>
    <x v="15"/>
    <n v="4000"/>
    <n v="400"/>
    <n v="34"/>
    <n v="136000"/>
    <s v="C017"/>
    <s v="スーパー波留"/>
    <s v="新庄様"/>
    <s v="城北"/>
    <s v="E0004"/>
    <s v="熊沢　加奈"/>
    <s v="D001"/>
    <x v="2"/>
    <x v="3"/>
    <x v="0"/>
    <x v="1"/>
    <n v="7"/>
  </r>
  <r>
    <s v="S0142"/>
    <d v="2024-07-10T00:00:00"/>
    <s v="PA006"/>
    <x v="2"/>
    <x v="5"/>
    <n v="4000"/>
    <n v="500"/>
    <n v="17"/>
    <n v="68000"/>
    <s v="C008"/>
    <s v="宝塚商店"/>
    <s v="宇野様"/>
    <s v="城西"/>
    <s v="E0012"/>
    <s v="畠中　雅美"/>
    <s v="D004"/>
    <x v="1"/>
    <x v="2"/>
    <x v="0"/>
    <x v="1"/>
    <n v="7"/>
  </r>
  <r>
    <s v="S0143"/>
    <d v="2024-07-11T00:00:00"/>
    <s v="PD001"/>
    <x v="3"/>
    <x v="20"/>
    <n v="1600"/>
    <n v="400"/>
    <n v="59"/>
    <n v="94400"/>
    <s v="C009"/>
    <s v="スーパーONE"/>
    <s v="元様"/>
    <s v="城西"/>
    <s v="E0013"/>
    <s v="木下　志帆"/>
    <s v="D003"/>
    <x v="0"/>
    <x v="0"/>
    <x v="0"/>
    <x v="1"/>
    <n v="7"/>
  </r>
  <r>
    <s v="S0144"/>
    <d v="2024-07-12T00:00:00"/>
    <s v="PB008"/>
    <x v="1"/>
    <x v="10"/>
    <n v="3000"/>
    <n v="600"/>
    <n v="55"/>
    <n v="165000"/>
    <s v="C017"/>
    <s v="スーパー波留"/>
    <s v="新庄様"/>
    <s v="城北"/>
    <s v="E0020"/>
    <s v="杉本　敏子"/>
    <s v="D001"/>
    <x v="2"/>
    <x v="3"/>
    <x v="0"/>
    <x v="1"/>
    <n v="7"/>
  </r>
  <r>
    <s v="S0145"/>
    <d v="2024-07-13T00:00:00"/>
    <s v="PD001"/>
    <x v="3"/>
    <x v="20"/>
    <n v="1600"/>
    <n v="400"/>
    <n v="11"/>
    <n v="17600"/>
    <s v="C016"/>
    <s v="石神商店"/>
    <s v="石神様"/>
    <s v="城北"/>
    <s v="E0019"/>
    <s v="保坂　正敏"/>
    <s v="D004"/>
    <x v="1"/>
    <x v="2"/>
    <x v="0"/>
    <x v="1"/>
    <n v="7"/>
  </r>
  <r>
    <s v="S0146"/>
    <d v="2024-07-13T00:00:00"/>
    <s v="PC003"/>
    <x v="4"/>
    <x v="16"/>
    <n v="4000"/>
    <n v="500"/>
    <n v="22"/>
    <n v="88000"/>
    <s v="C003"/>
    <s v="鮫島スーパー"/>
    <s v="阿部様"/>
    <s v="城東"/>
    <s v="E0001"/>
    <s v="守屋　聖子"/>
    <s v="D004"/>
    <x v="1"/>
    <x v="2"/>
    <x v="0"/>
    <x v="1"/>
    <n v="7"/>
  </r>
  <r>
    <s v="S0147"/>
    <d v="2024-07-14T00:00:00"/>
    <s v="PA005"/>
    <x v="2"/>
    <x v="17"/>
    <n v="6000"/>
    <n v="2540"/>
    <n v="47"/>
    <n v="282000"/>
    <s v="C020"/>
    <s v="丸山ストア"/>
    <s v="松井様"/>
    <s v="城北"/>
    <s v="E0017"/>
    <s v="相田　松夫"/>
    <s v="D002"/>
    <x v="0"/>
    <x v="4"/>
    <x v="0"/>
    <x v="1"/>
    <n v="7"/>
  </r>
  <r>
    <s v="S0148"/>
    <d v="2024-07-15T00:00:00"/>
    <s v="PE008"/>
    <x v="0"/>
    <x v="25"/>
    <n v="43200"/>
    <n v="10240"/>
    <n v="40"/>
    <n v="1728000"/>
    <s v="C020"/>
    <s v="丸山ストア"/>
    <s v="松井様"/>
    <s v="城北"/>
    <s v="E0019"/>
    <s v="保坂　正敏"/>
    <s v="D004"/>
    <x v="1"/>
    <x v="2"/>
    <x v="0"/>
    <x v="1"/>
    <n v="7"/>
  </r>
  <r>
    <s v="S0149"/>
    <d v="2024-07-15T00:00:00"/>
    <s v="PA006"/>
    <x v="2"/>
    <x v="5"/>
    <n v="4000"/>
    <n v="500"/>
    <n v="55"/>
    <n v="220000"/>
    <s v="C017"/>
    <s v="スーパー波留"/>
    <s v="新庄様"/>
    <s v="城北"/>
    <s v="E0003"/>
    <s v="金野　栄蔵"/>
    <s v="D005"/>
    <x v="1"/>
    <x v="1"/>
    <x v="0"/>
    <x v="1"/>
    <n v="7"/>
  </r>
  <r>
    <s v="S0150"/>
    <d v="2024-07-15T00:00:00"/>
    <s v="PA001"/>
    <x v="2"/>
    <x v="7"/>
    <n v="4000"/>
    <n v="600"/>
    <n v="56"/>
    <n v="224000"/>
    <s v="C003"/>
    <s v="鮫島スーパー"/>
    <s v="阿部様"/>
    <s v="城東"/>
    <s v="E0006"/>
    <s v="今　哲"/>
    <s v="D003"/>
    <x v="0"/>
    <x v="0"/>
    <x v="0"/>
    <x v="1"/>
    <n v="7"/>
  </r>
  <r>
    <s v="S0151"/>
    <d v="2024-07-15T00:00:00"/>
    <s v="PA002"/>
    <x v="2"/>
    <x v="11"/>
    <n v="4300"/>
    <n v="580"/>
    <n v="13"/>
    <n v="55900"/>
    <s v="C018"/>
    <s v="立花商店"/>
    <s v="立花様"/>
    <s v="城北"/>
    <s v="E0014"/>
    <s v="岩間　安子"/>
    <s v="D001"/>
    <x v="2"/>
    <x v="3"/>
    <x v="0"/>
    <x v="1"/>
    <n v="7"/>
  </r>
  <r>
    <s v="S0152"/>
    <d v="2024-07-16T00:00:00"/>
    <s v="PA004"/>
    <x v="2"/>
    <x v="8"/>
    <n v="5360"/>
    <n v="1776"/>
    <n v="54"/>
    <n v="289440"/>
    <s v="C017"/>
    <s v="スーパー波留"/>
    <s v="新庄様"/>
    <s v="城北"/>
    <s v="E0010"/>
    <s v="河口　里香"/>
    <s v="D005"/>
    <x v="1"/>
    <x v="1"/>
    <x v="0"/>
    <x v="1"/>
    <n v="7"/>
  </r>
  <r>
    <s v="S0153"/>
    <d v="2024-07-16T00:00:00"/>
    <s v="PC004"/>
    <x v="4"/>
    <x v="12"/>
    <n v="5000"/>
    <n v="666"/>
    <n v="43"/>
    <n v="215000"/>
    <s v="C009"/>
    <s v="スーパーONE"/>
    <s v="元様"/>
    <s v="城西"/>
    <s v="E0013"/>
    <s v="木下　志帆"/>
    <s v="D003"/>
    <x v="0"/>
    <x v="0"/>
    <x v="0"/>
    <x v="1"/>
    <n v="7"/>
  </r>
  <r>
    <s v="S0154"/>
    <d v="2024-07-17T00:00:00"/>
    <s v="PA001"/>
    <x v="2"/>
    <x v="7"/>
    <n v="4000"/>
    <n v="600"/>
    <n v="11"/>
    <n v="44000"/>
    <s v="C010"/>
    <s v="大石ストア"/>
    <s v="大石様"/>
    <s v="城西"/>
    <s v="E0015"/>
    <s v="沖田　雄太"/>
    <s v="D004"/>
    <x v="1"/>
    <x v="2"/>
    <x v="0"/>
    <x v="1"/>
    <n v="7"/>
  </r>
  <r>
    <s v="S0155"/>
    <d v="2024-07-18T00:00:00"/>
    <s v="PB001"/>
    <x v="1"/>
    <x v="21"/>
    <n v="2760"/>
    <n v="500"/>
    <n v="25"/>
    <n v="69000"/>
    <s v="C018"/>
    <s v="立花商店"/>
    <s v="立花様"/>
    <s v="城北"/>
    <s v="E0015"/>
    <s v="沖田　雄太"/>
    <s v="D004"/>
    <x v="1"/>
    <x v="2"/>
    <x v="0"/>
    <x v="1"/>
    <n v="7"/>
  </r>
  <r>
    <s v="S0156"/>
    <d v="2024-07-18T00:00:00"/>
    <s v="PA002"/>
    <x v="2"/>
    <x v="11"/>
    <n v="4300"/>
    <n v="580"/>
    <n v="54"/>
    <n v="232200"/>
    <s v="C001"/>
    <s v="飯田ストア"/>
    <s v="伊藤様"/>
    <s v="城東"/>
    <s v="E0004"/>
    <s v="熊沢　加奈"/>
    <s v="D001"/>
    <x v="2"/>
    <x v="3"/>
    <x v="0"/>
    <x v="1"/>
    <n v="7"/>
  </r>
  <r>
    <s v="S0157"/>
    <d v="2024-07-18T00:00:00"/>
    <s v="PB006"/>
    <x v="1"/>
    <x v="24"/>
    <n v="4000"/>
    <n v="640"/>
    <n v="52"/>
    <n v="208000"/>
    <s v="C007"/>
    <s v="山崎スーパー"/>
    <s v="山崎様"/>
    <s v="城西"/>
    <s v="E0018"/>
    <s v="奥山　忠吉"/>
    <s v="D001"/>
    <x v="2"/>
    <x v="3"/>
    <x v="0"/>
    <x v="1"/>
    <n v="7"/>
  </r>
  <r>
    <s v="S0158"/>
    <d v="2024-07-19T00:00:00"/>
    <s v="PA004"/>
    <x v="2"/>
    <x v="8"/>
    <n v="5360"/>
    <n v="1776"/>
    <n v="36"/>
    <n v="192960"/>
    <s v="C004"/>
    <s v="富士ストア"/>
    <s v="御手洗様"/>
    <s v="城東"/>
    <s v="E0010"/>
    <s v="河口　里香"/>
    <s v="D005"/>
    <x v="1"/>
    <x v="1"/>
    <x v="0"/>
    <x v="1"/>
    <n v="7"/>
  </r>
  <r>
    <s v="S0159"/>
    <d v="2024-07-19T00:00:00"/>
    <s v="PB006"/>
    <x v="1"/>
    <x v="24"/>
    <n v="4000"/>
    <n v="640"/>
    <n v="51"/>
    <n v="204000"/>
    <s v="C011"/>
    <s v="スーパー大西"/>
    <s v="大西様"/>
    <s v="城南"/>
    <s v="E0020"/>
    <s v="杉本　敏子"/>
    <s v="D001"/>
    <x v="2"/>
    <x v="3"/>
    <x v="0"/>
    <x v="1"/>
    <n v="7"/>
  </r>
  <r>
    <s v="S0160"/>
    <d v="2024-07-19T00:00:00"/>
    <s v="PA004"/>
    <x v="2"/>
    <x v="8"/>
    <n v="5360"/>
    <n v="1776"/>
    <n v="50"/>
    <n v="268000"/>
    <s v="C005"/>
    <s v="山本販売店"/>
    <s v="石井様"/>
    <s v="城東"/>
    <s v="E0005"/>
    <s v="川西　泰雄"/>
    <s v="D003"/>
    <x v="0"/>
    <x v="0"/>
    <x v="0"/>
    <x v="1"/>
    <n v="7"/>
  </r>
  <r>
    <s v="S0161"/>
    <d v="2024-07-20T00:00:00"/>
    <s v="PA002"/>
    <x v="2"/>
    <x v="11"/>
    <n v="4300"/>
    <n v="580"/>
    <n v="12"/>
    <n v="51600"/>
    <s v="C013"/>
    <s v="大阪商店"/>
    <s v="西城様"/>
    <s v="城南"/>
    <s v="E0011"/>
    <s v="島田　楓華"/>
    <s v="D005"/>
    <x v="1"/>
    <x v="1"/>
    <x v="0"/>
    <x v="1"/>
    <n v="7"/>
  </r>
  <r>
    <s v="S0162"/>
    <d v="2024-07-20T00:00:00"/>
    <s v="PE001"/>
    <x v="0"/>
    <x v="23"/>
    <n v="9600"/>
    <n v="2466"/>
    <n v="28"/>
    <n v="268800"/>
    <s v="C004"/>
    <s v="富士ストア"/>
    <s v="御手洗様"/>
    <s v="城東"/>
    <s v="E0017"/>
    <s v="相田　松夫"/>
    <s v="D002"/>
    <x v="0"/>
    <x v="4"/>
    <x v="0"/>
    <x v="1"/>
    <n v="7"/>
  </r>
  <r>
    <s v="S0163"/>
    <d v="2024-07-20T00:00:00"/>
    <s v="PA006"/>
    <x v="2"/>
    <x v="5"/>
    <n v="4000"/>
    <n v="500"/>
    <n v="29"/>
    <n v="116000"/>
    <s v="C015"/>
    <s v="野原スーパー"/>
    <s v="伊藤様"/>
    <s v="城南"/>
    <s v="E0018"/>
    <s v="奥山　忠吉"/>
    <s v="D001"/>
    <x v="2"/>
    <x v="3"/>
    <x v="0"/>
    <x v="1"/>
    <n v="7"/>
  </r>
  <r>
    <s v="S0164"/>
    <d v="2024-07-20T00:00:00"/>
    <s v="PD002"/>
    <x v="3"/>
    <x v="28"/>
    <n v="3600"/>
    <n v="500"/>
    <n v="29"/>
    <n v="104400"/>
    <s v="C003"/>
    <s v="鮫島スーパー"/>
    <s v="阿部様"/>
    <s v="城東"/>
    <s v="E0004"/>
    <s v="熊沢　加奈"/>
    <s v="D001"/>
    <x v="2"/>
    <x v="3"/>
    <x v="0"/>
    <x v="1"/>
    <n v="7"/>
  </r>
  <r>
    <s v="S0165"/>
    <d v="2024-07-23T00:00:00"/>
    <s v="PC003"/>
    <x v="4"/>
    <x v="16"/>
    <n v="4000"/>
    <n v="500"/>
    <n v="47"/>
    <n v="188000"/>
    <s v="C016"/>
    <s v="石神商店"/>
    <s v="石神様"/>
    <s v="城北"/>
    <s v="E0020"/>
    <s v="杉本　敏子"/>
    <s v="D001"/>
    <x v="2"/>
    <x v="3"/>
    <x v="0"/>
    <x v="1"/>
    <n v="7"/>
  </r>
  <r>
    <s v="S0166"/>
    <d v="2024-07-24T00:00:00"/>
    <s v="PB008"/>
    <x v="1"/>
    <x v="10"/>
    <n v="3000"/>
    <n v="600"/>
    <n v="38"/>
    <n v="114000"/>
    <s v="C006"/>
    <s v="大久ストア"/>
    <s v="斎藤様"/>
    <s v="城西"/>
    <s v="E0012"/>
    <s v="畠中　雅美"/>
    <s v="D004"/>
    <x v="1"/>
    <x v="2"/>
    <x v="0"/>
    <x v="1"/>
    <n v="7"/>
  </r>
  <r>
    <s v="S0167"/>
    <d v="2024-07-24T00:00:00"/>
    <s v="PD004"/>
    <x v="3"/>
    <x v="3"/>
    <n v="3600"/>
    <n v="560"/>
    <n v="37"/>
    <n v="133200"/>
    <s v="C019"/>
    <s v="高橋ストア"/>
    <s v="高橋様"/>
    <s v="城北"/>
    <s v="E0008"/>
    <s v="高田　耕一"/>
    <s v="D005"/>
    <x v="1"/>
    <x v="1"/>
    <x v="0"/>
    <x v="1"/>
    <n v="7"/>
  </r>
  <r>
    <s v="S0168"/>
    <d v="2024-07-24T00:00:00"/>
    <s v="PB004"/>
    <x v="1"/>
    <x v="18"/>
    <n v="2800"/>
    <n v="500"/>
    <n v="26"/>
    <n v="72800"/>
    <s v="C009"/>
    <s v="スーパーONE"/>
    <s v="元様"/>
    <s v="城西"/>
    <s v="E0005"/>
    <s v="川西　泰雄"/>
    <s v="D003"/>
    <x v="0"/>
    <x v="0"/>
    <x v="0"/>
    <x v="1"/>
    <n v="7"/>
  </r>
  <r>
    <s v="S0169"/>
    <d v="2024-07-24T00:00:00"/>
    <s v="PE005"/>
    <x v="0"/>
    <x v="19"/>
    <n v="24000"/>
    <n v="4000"/>
    <n v="35"/>
    <n v="840000"/>
    <s v="C011"/>
    <s v="スーパー大西"/>
    <s v="大西様"/>
    <s v="城南"/>
    <s v="E0013"/>
    <s v="木下　志帆"/>
    <s v="D003"/>
    <x v="0"/>
    <x v="0"/>
    <x v="0"/>
    <x v="1"/>
    <n v="7"/>
  </r>
  <r>
    <s v="S0170"/>
    <d v="2024-07-26T00:00:00"/>
    <s v="PE001"/>
    <x v="0"/>
    <x v="23"/>
    <n v="9600"/>
    <n v="2466"/>
    <n v="44"/>
    <n v="422400"/>
    <s v="C019"/>
    <s v="高橋ストア"/>
    <s v="高橋様"/>
    <s v="城北"/>
    <s v="E0009"/>
    <s v="矢部　雅美"/>
    <s v="D003"/>
    <x v="0"/>
    <x v="0"/>
    <x v="0"/>
    <x v="1"/>
    <n v="7"/>
  </r>
  <r>
    <s v="S0171"/>
    <d v="2024-07-26T00:00:00"/>
    <s v="PA001"/>
    <x v="2"/>
    <x v="7"/>
    <n v="4000"/>
    <n v="600"/>
    <n v="59"/>
    <n v="236000"/>
    <s v="C001"/>
    <s v="飯田ストア"/>
    <s v="伊藤様"/>
    <s v="城東"/>
    <s v="E0010"/>
    <s v="河口　里香"/>
    <s v="D005"/>
    <x v="1"/>
    <x v="1"/>
    <x v="0"/>
    <x v="1"/>
    <n v="7"/>
  </r>
  <r>
    <s v="S0172"/>
    <d v="2024-07-27T00:00:00"/>
    <s v="PB004"/>
    <x v="1"/>
    <x v="18"/>
    <n v="2800"/>
    <n v="500"/>
    <n v="26"/>
    <n v="72800"/>
    <s v="C002"/>
    <s v="橋本商店"/>
    <s v="橋本様"/>
    <s v="城東"/>
    <s v="E0015"/>
    <s v="沖田　雄太"/>
    <s v="D004"/>
    <x v="1"/>
    <x v="2"/>
    <x v="0"/>
    <x v="1"/>
    <n v="7"/>
  </r>
  <r>
    <s v="S0173"/>
    <d v="2024-07-27T00:00:00"/>
    <s v="PA006"/>
    <x v="2"/>
    <x v="5"/>
    <n v="4000"/>
    <n v="500"/>
    <n v="48"/>
    <n v="192000"/>
    <s v="C010"/>
    <s v="大石ストア"/>
    <s v="大石様"/>
    <s v="城西"/>
    <s v="E0012"/>
    <s v="畠中　雅美"/>
    <s v="D004"/>
    <x v="1"/>
    <x v="2"/>
    <x v="0"/>
    <x v="1"/>
    <n v="7"/>
  </r>
  <r>
    <s v="S0174"/>
    <d v="2024-07-27T00:00:00"/>
    <s v="PC004"/>
    <x v="4"/>
    <x v="12"/>
    <n v="5000"/>
    <n v="666"/>
    <n v="34"/>
    <n v="170000"/>
    <s v="C002"/>
    <s v="橋本商店"/>
    <s v="橋本様"/>
    <s v="城東"/>
    <s v="E0003"/>
    <s v="金野　栄蔵"/>
    <s v="D005"/>
    <x v="1"/>
    <x v="1"/>
    <x v="0"/>
    <x v="1"/>
    <n v="7"/>
  </r>
  <r>
    <s v="S0175"/>
    <d v="2024-07-27T00:00:00"/>
    <s v="PD001"/>
    <x v="3"/>
    <x v="20"/>
    <n v="1600"/>
    <n v="400"/>
    <n v="48"/>
    <n v="76800"/>
    <s v="C013"/>
    <s v="大阪商店"/>
    <s v="西城様"/>
    <s v="城南"/>
    <s v="E0008"/>
    <s v="高田　耕一"/>
    <s v="D005"/>
    <x v="1"/>
    <x v="1"/>
    <x v="0"/>
    <x v="1"/>
    <n v="7"/>
  </r>
  <r>
    <s v="S0176"/>
    <d v="2024-07-27T00:00:00"/>
    <s v="PD002"/>
    <x v="3"/>
    <x v="28"/>
    <n v="3600"/>
    <n v="500"/>
    <n v="35"/>
    <n v="126000"/>
    <s v="C008"/>
    <s v="宝塚商店"/>
    <s v="宇野様"/>
    <s v="城西"/>
    <s v="E0020"/>
    <s v="杉本　敏子"/>
    <s v="D001"/>
    <x v="2"/>
    <x v="3"/>
    <x v="0"/>
    <x v="1"/>
    <n v="7"/>
  </r>
  <r>
    <s v="S0177"/>
    <d v="2024-07-28T00:00:00"/>
    <s v="PB001"/>
    <x v="1"/>
    <x v="21"/>
    <n v="2760"/>
    <n v="500"/>
    <n v="35"/>
    <n v="96600"/>
    <s v="C019"/>
    <s v="高橋ストア"/>
    <s v="高橋様"/>
    <s v="城北"/>
    <s v="E0012"/>
    <s v="畠中　雅美"/>
    <s v="D004"/>
    <x v="1"/>
    <x v="2"/>
    <x v="0"/>
    <x v="1"/>
    <n v="7"/>
  </r>
  <r>
    <s v="S0178"/>
    <d v="2024-07-28T00:00:00"/>
    <s v="PC004"/>
    <x v="4"/>
    <x v="12"/>
    <n v="5000"/>
    <n v="666"/>
    <n v="58"/>
    <n v="290000"/>
    <s v="C017"/>
    <s v="スーパー波留"/>
    <s v="新庄様"/>
    <s v="城北"/>
    <s v="E0018"/>
    <s v="奥山　忠吉"/>
    <s v="D001"/>
    <x v="2"/>
    <x v="3"/>
    <x v="0"/>
    <x v="1"/>
    <n v="7"/>
  </r>
  <r>
    <s v="S0179"/>
    <d v="2024-07-29T00:00:00"/>
    <s v="PD004"/>
    <x v="3"/>
    <x v="3"/>
    <n v="3600"/>
    <n v="560"/>
    <n v="59"/>
    <n v="212400"/>
    <s v="C011"/>
    <s v="スーパー大西"/>
    <s v="大西様"/>
    <s v="城南"/>
    <s v="E0011"/>
    <s v="島田　楓華"/>
    <s v="D005"/>
    <x v="1"/>
    <x v="1"/>
    <x v="0"/>
    <x v="1"/>
    <n v="7"/>
  </r>
  <r>
    <s v="S0180"/>
    <d v="2024-07-29T00:00:00"/>
    <s v="PC001"/>
    <x v="4"/>
    <x v="15"/>
    <n v="4000"/>
    <n v="400"/>
    <n v="45"/>
    <n v="180000"/>
    <s v="C012"/>
    <s v="スーパー三上"/>
    <s v="橘様"/>
    <s v="城南"/>
    <s v="E0018"/>
    <s v="奥山　忠吉"/>
    <s v="D001"/>
    <x v="2"/>
    <x v="3"/>
    <x v="0"/>
    <x v="1"/>
    <n v="7"/>
  </r>
  <r>
    <s v="S0181"/>
    <d v="2024-07-30T00:00:00"/>
    <s v="PC004"/>
    <x v="4"/>
    <x v="12"/>
    <n v="5000"/>
    <n v="666"/>
    <n v="48"/>
    <n v="240000"/>
    <s v="C012"/>
    <s v="スーパー三上"/>
    <s v="橘様"/>
    <s v="城南"/>
    <s v="E0010"/>
    <s v="河口　里香"/>
    <s v="D005"/>
    <x v="1"/>
    <x v="1"/>
    <x v="0"/>
    <x v="1"/>
    <n v="7"/>
  </r>
  <r>
    <s v="S0182"/>
    <d v="2024-07-30T00:00:00"/>
    <s v="PE006"/>
    <x v="0"/>
    <x v="0"/>
    <n v="22000"/>
    <n v="4000"/>
    <n v="17"/>
    <n v="374000"/>
    <s v="C005"/>
    <s v="山本販売店"/>
    <s v="石井様"/>
    <s v="城東"/>
    <s v="E0018"/>
    <s v="奥山　忠吉"/>
    <s v="D001"/>
    <x v="2"/>
    <x v="3"/>
    <x v="0"/>
    <x v="1"/>
    <n v="7"/>
  </r>
  <r>
    <s v="S0183"/>
    <d v="2024-07-31T00:00:00"/>
    <s v="PC002"/>
    <x v="4"/>
    <x v="9"/>
    <n v="4000"/>
    <n v="450"/>
    <n v="56"/>
    <n v="224000"/>
    <s v="C006"/>
    <s v="大久ストア"/>
    <s v="斎藤様"/>
    <s v="城西"/>
    <s v="E0015"/>
    <s v="沖田　雄太"/>
    <s v="D004"/>
    <x v="1"/>
    <x v="2"/>
    <x v="0"/>
    <x v="1"/>
    <n v="7"/>
  </r>
  <r>
    <s v="S0184"/>
    <d v="2024-07-31T00:00:00"/>
    <s v="PB003"/>
    <x v="1"/>
    <x v="1"/>
    <n v="2400"/>
    <n v="430"/>
    <n v="36"/>
    <n v="86400"/>
    <s v="C018"/>
    <s v="立花商店"/>
    <s v="立花様"/>
    <s v="城北"/>
    <s v="E0004"/>
    <s v="熊沢　加奈"/>
    <s v="D001"/>
    <x v="2"/>
    <x v="3"/>
    <x v="0"/>
    <x v="1"/>
    <n v="7"/>
  </r>
  <r>
    <s v="S0185"/>
    <d v="2024-07-31T00:00:00"/>
    <s v="PA003"/>
    <x v="2"/>
    <x v="2"/>
    <n v="5600"/>
    <n v="1180"/>
    <n v="4"/>
    <n v="22400"/>
    <s v="C019"/>
    <s v="高橋ストア"/>
    <s v="高橋様"/>
    <s v="城北"/>
    <s v="E0003"/>
    <s v="金野　栄蔵"/>
    <s v="D005"/>
    <x v="1"/>
    <x v="1"/>
    <x v="0"/>
    <x v="1"/>
    <n v="7"/>
  </r>
  <r>
    <s v="S0186"/>
    <d v="2024-08-01T00:00:00"/>
    <s v="PE006"/>
    <x v="0"/>
    <x v="0"/>
    <n v="22000"/>
    <n v="4000"/>
    <n v="25"/>
    <n v="550000"/>
    <s v="C003"/>
    <s v="鮫島スーパー"/>
    <s v="阿部様"/>
    <s v="城東"/>
    <s v="E0014"/>
    <s v="岩間　安子"/>
    <s v="D001"/>
    <x v="2"/>
    <x v="3"/>
    <x v="0"/>
    <x v="1"/>
    <n v="8"/>
  </r>
  <r>
    <s v="S0187"/>
    <d v="2024-08-02T00:00:00"/>
    <s v="PA002"/>
    <x v="2"/>
    <x v="11"/>
    <n v="4300"/>
    <n v="580"/>
    <n v="38"/>
    <n v="163400"/>
    <s v="C009"/>
    <s v="スーパーONE"/>
    <s v="元様"/>
    <s v="城西"/>
    <s v="E0014"/>
    <s v="岩間　安子"/>
    <s v="D001"/>
    <x v="2"/>
    <x v="3"/>
    <x v="0"/>
    <x v="1"/>
    <n v="8"/>
  </r>
  <r>
    <s v="S0188"/>
    <d v="2024-08-03T00:00:00"/>
    <s v="PD003"/>
    <x v="3"/>
    <x v="4"/>
    <n v="3600"/>
    <n v="540"/>
    <n v="41"/>
    <n v="147600"/>
    <s v="C019"/>
    <s v="高橋ストア"/>
    <s v="高橋様"/>
    <s v="城北"/>
    <s v="E0006"/>
    <s v="今　哲"/>
    <s v="D003"/>
    <x v="0"/>
    <x v="0"/>
    <x v="0"/>
    <x v="1"/>
    <n v="8"/>
  </r>
  <r>
    <s v="S0189"/>
    <d v="2024-08-03T00:00:00"/>
    <s v="PB006"/>
    <x v="1"/>
    <x v="24"/>
    <n v="4000"/>
    <n v="640"/>
    <n v="40"/>
    <n v="160000"/>
    <s v="C016"/>
    <s v="石神商店"/>
    <s v="石神様"/>
    <s v="城北"/>
    <s v="E0001"/>
    <s v="守屋　聖子"/>
    <s v="D004"/>
    <x v="1"/>
    <x v="2"/>
    <x v="0"/>
    <x v="1"/>
    <n v="8"/>
  </r>
  <r>
    <s v="S0190"/>
    <d v="2024-08-03T00:00:00"/>
    <s v="PB005"/>
    <x v="1"/>
    <x v="27"/>
    <n v="4000"/>
    <n v="760"/>
    <n v="58"/>
    <n v="232000"/>
    <s v="C004"/>
    <s v="富士ストア"/>
    <s v="御手洗様"/>
    <s v="城東"/>
    <s v="E0006"/>
    <s v="今　哲"/>
    <s v="D003"/>
    <x v="0"/>
    <x v="0"/>
    <x v="0"/>
    <x v="1"/>
    <n v="8"/>
  </r>
  <r>
    <s v="S0191"/>
    <d v="2024-08-04T00:00:00"/>
    <s v="PB008"/>
    <x v="1"/>
    <x v="10"/>
    <n v="3000"/>
    <n v="600"/>
    <n v="49"/>
    <n v="147000"/>
    <s v="C011"/>
    <s v="スーパー大西"/>
    <s v="大西様"/>
    <s v="城南"/>
    <s v="E0012"/>
    <s v="畠中　雅美"/>
    <s v="D004"/>
    <x v="1"/>
    <x v="2"/>
    <x v="0"/>
    <x v="1"/>
    <n v="8"/>
  </r>
  <r>
    <s v="S0192"/>
    <d v="2024-08-04T00:00:00"/>
    <s v="PA005"/>
    <x v="2"/>
    <x v="17"/>
    <n v="6000"/>
    <n v="2540"/>
    <n v="20"/>
    <n v="120000"/>
    <s v="C007"/>
    <s v="山崎スーパー"/>
    <s v="山崎様"/>
    <s v="城西"/>
    <s v="E0005"/>
    <s v="川西　泰雄"/>
    <s v="D003"/>
    <x v="0"/>
    <x v="0"/>
    <x v="0"/>
    <x v="1"/>
    <n v="8"/>
  </r>
  <r>
    <s v="S0193"/>
    <d v="2024-08-05T00:00:00"/>
    <s v="PA005"/>
    <x v="2"/>
    <x v="17"/>
    <n v="6000"/>
    <n v="2540"/>
    <n v="59"/>
    <n v="354000"/>
    <s v="C011"/>
    <s v="スーパー大西"/>
    <s v="大西様"/>
    <s v="城南"/>
    <s v="E0009"/>
    <s v="矢部　雅美"/>
    <s v="D003"/>
    <x v="0"/>
    <x v="0"/>
    <x v="0"/>
    <x v="1"/>
    <n v="8"/>
  </r>
  <r>
    <s v="S0194"/>
    <d v="2024-08-05T00:00:00"/>
    <s v="PA001"/>
    <x v="2"/>
    <x v="7"/>
    <n v="4000"/>
    <n v="600"/>
    <n v="48"/>
    <n v="192000"/>
    <s v="C011"/>
    <s v="スーパー大西"/>
    <s v="大西様"/>
    <s v="城南"/>
    <s v="E0004"/>
    <s v="熊沢　加奈"/>
    <s v="D001"/>
    <x v="2"/>
    <x v="3"/>
    <x v="0"/>
    <x v="1"/>
    <n v="8"/>
  </r>
  <r>
    <s v="S0195"/>
    <d v="2024-08-05T00:00:00"/>
    <s v="PA005"/>
    <x v="2"/>
    <x v="17"/>
    <n v="6000"/>
    <n v="2540"/>
    <n v="32"/>
    <n v="192000"/>
    <s v="C020"/>
    <s v="丸山ストア"/>
    <s v="松井様"/>
    <s v="城北"/>
    <s v="E0008"/>
    <s v="高田　耕一"/>
    <s v="D005"/>
    <x v="1"/>
    <x v="1"/>
    <x v="0"/>
    <x v="1"/>
    <n v="8"/>
  </r>
  <r>
    <s v="S0196"/>
    <d v="2024-08-06T00:00:00"/>
    <s v="PD002"/>
    <x v="3"/>
    <x v="28"/>
    <n v="3600"/>
    <n v="500"/>
    <n v="26"/>
    <n v="93600"/>
    <s v="C004"/>
    <s v="富士ストア"/>
    <s v="御手洗様"/>
    <s v="城東"/>
    <s v="E0016"/>
    <s v="木田　玲"/>
    <s v="D002"/>
    <x v="0"/>
    <x v="4"/>
    <x v="0"/>
    <x v="1"/>
    <n v="8"/>
  </r>
  <r>
    <s v="S0197"/>
    <d v="2024-08-06T00:00:00"/>
    <s v="PB003"/>
    <x v="1"/>
    <x v="1"/>
    <n v="2400"/>
    <n v="430"/>
    <n v="29"/>
    <n v="69600"/>
    <s v="C001"/>
    <s v="飯田ストア"/>
    <s v="伊藤様"/>
    <s v="城東"/>
    <s v="E0007"/>
    <s v="奥田　道雄"/>
    <s v="D005"/>
    <x v="1"/>
    <x v="1"/>
    <x v="0"/>
    <x v="1"/>
    <n v="8"/>
  </r>
  <r>
    <s v="S0198"/>
    <d v="2024-08-06T00:00:00"/>
    <s v="PA005"/>
    <x v="2"/>
    <x v="17"/>
    <n v="6000"/>
    <n v="2540"/>
    <n v="59"/>
    <n v="354000"/>
    <s v="C008"/>
    <s v="宝塚商店"/>
    <s v="宇野様"/>
    <s v="城西"/>
    <s v="E0020"/>
    <s v="杉本　敏子"/>
    <s v="D001"/>
    <x v="2"/>
    <x v="3"/>
    <x v="0"/>
    <x v="1"/>
    <n v="8"/>
  </r>
  <r>
    <s v="S0199"/>
    <d v="2024-08-06T00:00:00"/>
    <s v="PE002"/>
    <x v="0"/>
    <x v="14"/>
    <n v="48000"/>
    <n v="16000"/>
    <n v="39"/>
    <n v="1872000"/>
    <s v="C012"/>
    <s v="スーパー三上"/>
    <s v="橘様"/>
    <s v="城南"/>
    <s v="E0012"/>
    <s v="畠中　雅美"/>
    <s v="D004"/>
    <x v="1"/>
    <x v="2"/>
    <x v="0"/>
    <x v="1"/>
    <n v="8"/>
  </r>
  <r>
    <s v="S0200"/>
    <d v="2024-08-07T00:00:00"/>
    <s v="PA003"/>
    <x v="2"/>
    <x v="2"/>
    <n v="5600"/>
    <n v="1180"/>
    <n v="12"/>
    <n v="67200"/>
    <s v="C010"/>
    <s v="大石ストア"/>
    <s v="大石様"/>
    <s v="城西"/>
    <s v="E0008"/>
    <s v="高田　耕一"/>
    <s v="D005"/>
    <x v="1"/>
    <x v="1"/>
    <x v="0"/>
    <x v="1"/>
    <n v="8"/>
  </r>
  <r>
    <s v="S0201"/>
    <d v="2024-08-08T00:00:00"/>
    <s v="PA002"/>
    <x v="2"/>
    <x v="11"/>
    <n v="4300"/>
    <n v="580"/>
    <n v="15"/>
    <n v="64500"/>
    <s v="C011"/>
    <s v="スーパー大西"/>
    <s v="大西様"/>
    <s v="城南"/>
    <s v="E0018"/>
    <s v="奥山　忠吉"/>
    <s v="D001"/>
    <x v="2"/>
    <x v="3"/>
    <x v="0"/>
    <x v="1"/>
    <n v="8"/>
  </r>
  <r>
    <s v="S0202"/>
    <d v="2024-08-09T00:00:00"/>
    <s v="PB002"/>
    <x v="1"/>
    <x v="13"/>
    <n v="2600"/>
    <n v="400"/>
    <n v="28"/>
    <n v="72800"/>
    <s v="C007"/>
    <s v="山崎スーパー"/>
    <s v="山崎様"/>
    <s v="城西"/>
    <s v="E0008"/>
    <s v="高田　耕一"/>
    <s v="D005"/>
    <x v="1"/>
    <x v="1"/>
    <x v="0"/>
    <x v="1"/>
    <n v="8"/>
  </r>
  <r>
    <s v="S0203"/>
    <d v="2024-08-10T00:00:00"/>
    <s v="PA004"/>
    <x v="2"/>
    <x v="8"/>
    <n v="5360"/>
    <n v="1776"/>
    <n v="16"/>
    <n v="85760"/>
    <s v="C019"/>
    <s v="高橋ストア"/>
    <s v="高橋様"/>
    <s v="城北"/>
    <s v="E0010"/>
    <s v="河口　里香"/>
    <s v="D005"/>
    <x v="1"/>
    <x v="1"/>
    <x v="0"/>
    <x v="1"/>
    <n v="8"/>
  </r>
  <r>
    <s v="S0204"/>
    <d v="2024-08-10T00:00:00"/>
    <s v="PB007"/>
    <x v="1"/>
    <x v="29"/>
    <n v="2600"/>
    <n v="400"/>
    <n v="51"/>
    <n v="132600"/>
    <s v="C020"/>
    <s v="丸山ストア"/>
    <s v="松井様"/>
    <s v="城北"/>
    <s v="E0014"/>
    <s v="岩間　安子"/>
    <s v="D001"/>
    <x v="2"/>
    <x v="3"/>
    <x v="0"/>
    <x v="1"/>
    <n v="8"/>
  </r>
  <r>
    <s v="S0205"/>
    <d v="2024-08-10T00:00:00"/>
    <s v="PA002"/>
    <x v="2"/>
    <x v="11"/>
    <n v="4300"/>
    <n v="580"/>
    <n v="29"/>
    <n v="124700"/>
    <s v="C020"/>
    <s v="丸山ストア"/>
    <s v="松井様"/>
    <s v="城北"/>
    <s v="E0011"/>
    <s v="島田　楓華"/>
    <s v="D005"/>
    <x v="1"/>
    <x v="1"/>
    <x v="0"/>
    <x v="1"/>
    <n v="8"/>
  </r>
  <r>
    <s v="S0206"/>
    <d v="2024-08-12T00:00:00"/>
    <s v="PA005"/>
    <x v="2"/>
    <x v="17"/>
    <n v="6000"/>
    <n v="2540"/>
    <n v="30"/>
    <n v="180000"/>
    <s v="C005"/>
    <s v="山本販売店"/>
    <s v="石井様"/>
    <s v="城東"/>
    <s v="E0013"/>
    <s v="木下　志帆"/>
    <s v="D003"/>
    <x v="0"/>
    <x v="0"/>
    <x v="0"/>
    <x v="1"/>
    <n v="8"/>
  </r>
  <r>
    <s v="S0207"/>
    <d v="2024-08-12T00:00:00"/>
    <s v="PB003"/>
    <x v="1"/>
    <x v="1"/>
    <n v="2400"/>
    <n v="430"/>
    <n v="21"/>
    <n v="50400"/>
    <s v="C018"/>
    <s v="立花商店"/>
    <s v="立花様"/>
    <s v="城北"/>
    <s v="E0014"/>
    <s v="岩間　安子"/>
    <s v="D001"/>
    <x v="2"/>
    <x v="3"/>
    <x v="0"/>
    <x v="1"/>
    <n v="8"/>
  </r>
  <r>
    <s v="S0208"/>
    <d v="2024-08-13T00:00:00"/>
    <s v="PB005"/>
    <x v="1"/>
    <x v="27"/>
    <n v="4000"/>
    <n v="760"/>
    <n v="4"/>
    <n v="16000"/>
    <s v="C013"/>
    <s v="大阪商店"/>
    <s v="西城様"/>
    <s v="城南"/>
    <s v="E0012"/>
    <s v="畠中　雅美"/>
    <s v="D004"/>
    <x v="1"/>
    <x v="2"/>
    <x v="0"/>
    <x v="1"/>
    <n v="8"/>
  </r>
  <r>
    <s v="S0209"/>
    <d v="2024-08-14T00:00:00"/>
    <s v="PC003"/>
    <x v="4"/>
    <x v="16"/>
    <n v="4000"/>
    <n v="500"/>
    <n v="59"/>
    <n v="236000"/>
    <s v="C015"/>
    <s v="野原スーパー"/>
    <s v="伊藤様"/>
    <s v="城南"/>
    <s v="E0001"/>
    <s v="守屋　聖子"/>
    <s v="D004"/>
    <x v="1"/>
    <x v="2"/>
    <x v="0"/>
    <x v="1"/>
    <n v="8"/>
  </r>
  <r>
    <s v="S0210"/>
    <d v="2024-08-14T00:00:00"/>
    <s v="PE008"/>
    <x v="0"/>
    <x v="25"/>
    <n v="43200"/>
    <n v="10240"/>
    <n v="49"/>
    <n v="2116800"/>
    <s v="C016"/>
    <s v="石神商店"/>
    <s v="石神様"/>
    <s v="城北"/>
    <s v="E0016"/>
    <s v="木田　玲"/>
    <s v="D002"/>
    <x v="0"/>
    <x v="4"/>
    <x v="0"/>
    <x v="1"/>
    <n v="8"/>
  </r>
  <r>
    <s v="S0211"/>
    <d v="2024-08-14T00:00:00"/>
    <s v="PD001"/>
    <x v="3"/>
    <x v="20"/>
    <n v="1600"/>
    <n v="400"/>
    <n v="29"/>
    <n v="46400"/>
    <s v="C009"/>
    <s v="スーパーONE"/>
    <s v="元様"/>
    <s v="城西"/>
    <s v="E0013"/>
    <s v="木下　志帆"/>
    <s v="D003"/>
    <x v="0"/>
    <x v="0"/>
    <x v="0"/>
    <x v="1"/>
    <n v="8"/>
  </r>
  <r>
    <s v="S0212"/>
    <d v="2024-08-15T00:00:00"/>
    <s v="PA001"/>
    <x v="2"/>
    <x v="7"/>
    <n v="4000"/>
    <n v="600"/>
    <n v="36"/>
    <n v="144000"/>
    <s v="C016"/>
    <s v="石神商店"/>
    <s v="石神様"/>
    <s v="城北"/>
    <s v="E0011"/>
    <s v="島田　楓華"/>
    <s v="D005"/>
    <x v="1"/>
    <x v="1"/>
    <x v="0"/>
    <x v="1"/>
    <n v="8"/>
  </r>
  <r>
    <s v="S0213"/>
    <d v="2024-08-16T00:00:00"/>
    <s v="PA005"/>
    <x v="2"/>
    <x v="17"/>
    <n v="6000"/>
    <n v="2540"/>
    <n v="12"/>
    <n v="72000"/>
    <s v="C014"/>
    <s v="雨宮ストア"/>
    <s v="雨宮様"/>
    <s v="城南"/>
    <s v="E0019"/>
    <s v="保坂　正敏"/>
    <s v="D004"/>
    <x v="1"/>
    <x v="2"/>
    <x v="0"/>
    <x v="1"/>
    <n v="8"/>
  </r>
  <r>
    <s v="S0214"/>
    <d v="2024-08-16T00:00:00"/>
    <s v="PA004"/>
    <x v="2"/>
    <x v="8"/>
    <n v="5360"/>
    <n v="1776"/>
    <n v="16"/>
    <n v="85760"/>
    <s v="C009"/>
    <s v="スーパーONE"/>
    <s v="元様"/>
    <s v="城西"/>
    <s v="E0003"/>
    <s v="金野　栄蔵"/>
    <s v="D005"/>
    <x v="1"/>
    <x v="1"/>
    <x v="0"/>
    <x v="1"/>
    <n v="8"/>
  </r>
  <r>
    <s v="S0215"/>
    <d v="2024-08-17T00:00:00"/>
    <s v="PD004"/>
    <x v="3"/>
    <x v="3"/>
    <n v="3600"/>
    <n v="560"/>
    <n v="60"/>
    <n v="216000"/>
    <s v="C009"/>
    <s v="スーパーONE"/>
    <s v="元様"/>
    <s v="城西"/>
    <s v="E0018"/>
    <s v="奥山　忠吉"/>
    <s v="D001"/>
    <x v="2"/>
    <x v="3"/>
    <x v="0"/>
    <x v="1"/>
    <n v="8"/>
  </r>
  <r>
    <s v="S0216"/>
    <d v="2024-08-17T00:00:00"/>
    <s v="PA001"/>
    <x v="2"/>
    <x v="7"/>
    <n v="4000"/>
    <n v="600"/>
    <n v="15"/>
    <n v="60000"/>
    <s v="C018"/>
    <s v="立花商店"/>
    <s v="立花様"/>
    <s v="城北"/>
    <s v="E0020"/>
    <s v="杉本　敏子"/>
    <s v="D001"/>
    <x v="2"/>
    <x v="3"/>
    <x v="0"/>
    <x v="1"/>
    <n v="8"/>
  </r>
  <r>
    <s v="S0217"/>
    <d v="2024-08-18T00:00:00"/>
    <s v="PB002"/>
    <x v="1"/>
    <x v="13"/>
    <n v="2600"/>
    <n v="400"/>
    <n v="41"/>
    <n v="106600"/>
    <s v="C009"/>
    <s v="スーパーONE"/>
    <s v="元様"/>
    <s v="城西"/>
    <s v="E0019"/>
    <s v="保坂　正敏"/>
    <s v="D004"/>
    <x v="1"/>
    <x v="2"/>
    <x v="0"/>
    <x v="1"/>
    <n v="8"/>
  </r>
  <r>
    <s v="S0218"/>
    <d v="2024-08-18T00:00:00"/>
    <s v="PE004"/>
    <x v="0"/>
    <x v="26"/>
    <n v="57776"/>
    <n v="18000"/>
    <n v="60"/>
    <n v="3466560"/>
    <s v="C009"/>
    <s v="スーパーONE"/>
    <s v="元様"/>
    <s v="城西"/>
    <s v="E0006"/>
    <s v="今　哲"/>
    <s v="D003"/>
    <x v="0"/>
    <x v="0"/>
    <x v="0"/>
    <x v="1"/>
    <n v="8"/>
  </r>
  <r>
    <s v="S0219"/>
    <d v="2024-08-18T00:00:00"/>
    <s v="PD004"/>
    <x v="3"/>
    <x v="3"/>
    <n v="3600"/>
    <n v="560"/>
    <n v="23"/>
    <n v="82800"/>
    <s v="C016"/>
    <s v="石神商店"/>
    <s v="石神様"/>
    <s v="城北"/>
    <s v="E0002"/>
    <s v="笠井　福太郎"/>
    <s v="D005"/>
    <x v="1"/>
    <x v="1"/>
    <x v="0"/>
    <x v="1"/>
    <n v="8"/>
  </r>
  <r>
    <s v="S0220"/>
    <d v="2024-08-19T00:00:00"/>
    <s v="PB005"/>
    <x v="1"/>
    <x v="27"/>
    <n v="4000"/>
    <n v="760"/>
    <n v="11"/>
    <n v="44000"/>
    <s v="C014"/>
    <s v="雨宮ストア"/>
    <s v="雨宮様"/>
    <s v="城南"/>
    <s v="E0002"/>
    <s v="笠井　福太郎"/>
    <s v="D005"/>
    <x v="1"/>
    <x v="1"/>
    <x v="0"/>
    <x v="1"/>
    <n v="8"/>
  </r>
  <r>
    <s v="S0221"/>
    <d v="2024-08-19T00:00:00"/>
    <s v="PD001"/>
    <x v="3"/>
    <x v="20"/>
    <n v="1600"/>
    <n v="400"/>
    <n v="41"/>
    <n v="65600"/>
    <s v="C020"/>
    <s v="丸山ストア"/>
    <s v="松井様"/>
    <s v="城北"/>
    <s v="E0015"/>
    <s v="沖田　雄太"/>
    <s v="D004"/>
    <x v="1"/>
    <x v="2"/>
    <x v="0"/>
    <x v="1"/>
    <n v="8"/>
  </r>
  <r>
    <s v="S0222"/>
    <d v="2024-08-19T00:00:00"/>
    <s v="PA005"/>
    <x v="2"/>
    <x v="17"/>
    <n v="6000"/>
    <n v="2540"/>
    <n v="11"/>
    <n v="66000"/>
    <s v="C001"/>
    <s v="飯田ストア"/>
    <s v="伊藤様"/>
    <s v="城東"/>
    <s v="E0007"/>
    <s v="奥田　道雄"/>
    <s v="D005"/>
    <x v="1"/>
    <x v="1"/>
    <x v="0"/>
    <x v="1"/>
    <n v="8"/>
  </r>
  <r>
    <s v="S0223"/>
    <d v="2024-08-19T00:00:00"/>
    <s v="PB002"/>
    <x v="1"/>
    <x v="13"/>
    <n v="2600"/>
    <n v="400"/>
    <n v="29"/>
    <n v="75400"/>
    <s v="C011"/>
    <s v="スーパー大西"/>
    <s v="大西様"/>
    <s v="城南"/>
    <s v="E0001"/>
    <s v="守屋　聖子"/>
    <s v="D004"/>
    <x v="1"/>
    <x v="2"/>
    <x v="0"/>
    <x v="1"/>
    <n v="8"/>
  </r>
  <r>
    <s v="S0224"/>
    <d v="2024-08-20T00:00:00"/>
    <s v="PC002"/>
    <x v="4"/>
    <x v="9"/>
    <n v="4000"/>
    <n v="450"/>
    <n v="54"/>
    <n v="216000"/>
    <s v="C001"/>
    <s v="飯田ストア"/>
    <s v="伊藤様"/>
    <s v="城東"/>
    <s v="E0017"/>
    <s v="相田　松夫"/>
    <s v="D002"/>
    <x v="0"/>
    <x v="4"/>
    <x v="0"/>
    <x v="1"/>
    <n v="8"/>
  </r>
  <r>
    <s v="S0225"/>
    <d v="2024-08-20T00:00:00"/>
    <s v="PC003"/>
    <x v="4"/>
    <x v="16"/>
    <n v="4000"/>
    <n v="500"/>
    <n v="11"/>
    <n v="44000"/>
    <s v="C006"/>
    <s v="大久ストア"/>
    <s v="斎藤様"/>
    <s v="城西"/>
    <s v="E0014"/>
    <s v="岩間　安子"/>
    <s v="D001"/>
    <x v="2"/>
    <x v="3"/>
    <x v="0"/>
    <x v="1"/>
    <n v="8"/>
  </r>
  <r>
    <s v="S0226"/>
    <d v="2024-08-20T00:00:00"/>
    <s v="PE006"/>
    <x v="0"/>
    <x v="0"/>
    <n v="22000"/>
    <n v="4000"/>
    <n v="24"/>
    <n v="528000"/>
    <s v="C001"/>
    <s v="飯田ストア"/>
    <s v="伊藤様"/>
    <s v="城東"/>
    <s v="E0013"/>
    <s v="木下　志帆"/>
    <s v="D003"/>
    <x v="0"/>
    <x v="0"/>
    <x v="0"/>
    <x v="1"/>
    <n v="8"/>
  </r>
  <r>
    <s v="S0227"/>
    <d v="2024-08-21T00:00:00"/>
    <s v="PB008"/>
    <x v="1"/>
    <x v="10"/>
    <n v="3000"/>
    <n v="600"/>
    <n v="46"/>
    <n v="138000"/>
    <s v="C018"/>
    <s v="立花商店"/>
    <s v="立花様"/>
    <s v="城北"/>
    <s v="E0014"/>
    <s v="岩間　安子"/>
    <s v="D001"/>
    <x v="2"/>
    <x v="3"/>
    <x v="0"/>
    <x v="1"/>
    <n v="8"/>
  </r>
  <r>
    <s v="S0228"/>
    <d v="2024-08-22T00:00:00"/>
    <s v="PE008"/>
    <x v="0"/>
    <x v="25"/>
    <n v="43200"/>
    <n v="10240"/>
    <n v="46"/>
    <n v="1987200"/>
    <s v="C020"/>
    <s v="丸山ストア"/>
    <s v="松井様"/>
    <s v="城北"/>
    <s v="E0011"/>
    <s v="島田　楓華"/>
    <s v="D005"/>
    <x v="1"/>
    <x v="1"/>
    <x v="0"/>
    <x v="1"/>
    <n v="8"/>
  </r>
  <r>
    <s v="S0229"/>
    <d v="2024-08-22T00:00:00"/>
    <s v="PC003"/>
    <x v="4"/>
    <x v="16"/>
    <n v="4000"/>
    <n v="500"/>
    <n v="5"/>
    <n v="20000"/>
    <s v="C002"/>
    <s v="橋本商店"/>
    <s v="橋本様"/>
    <s v="城東"/>
    <s v="E0009"/>
    <s v="矢部　雅美"/>
    <s v="D003"/>
    <x v="0"/>
    <x v="0"/>
    <x v="0"/>
    <x v="1"/>
    <n v="8"/>
  </r>
  <r>
    <s v="S0230"/>
    <d v="2024-08-26T00:00:00"/>
    <s v="PA005"/>
    <x v="2"/>
    <x v="17"/>
    <n v="6000"/>
    <n v="2540"/>
    <n v="36"/>
    <n v="216000"/>
    <s v="C004"/>
    <s v="富士ストア"/>
    <s v="御手洗様"/>
    <s v="城東"/>
    <s v="E0007"/>
    <s v="奥田　道雄"/>
    <s v="D005"/>
    <x v="1"/>
    <x v="1"/>
    <x v="0"/>
    <x v="1"/>
    <n v="8"/>
  </r>
  <r>
    <s v="S0231"/>
    <d v="2024-08-26T00:00:00"/>
    <s v="PC001"/>
    <x v="4"/>
    <x v="15"/>
    <n v="4000"/>
    <n v="400"/>
    <n v="33"/>
    <n v="132000"/>
    <s v="C010"/>
    <s v="大石ストア"/>
    <s v="大石様"/>
    <s v="城西"/>
    <s v="E0003"/>
    <s v="金野　栄蔵"/>
    <s v="D005"/>
    <x v="1"/>
    <x v="1"/>
    <x v="0"/>
    <x v="1"/>
    <n v="8"/>
  </r>
  <r>
    <s v="S0232"/>
    <d v="2024-08-26T00:00:00"/>
    <s v="PB001"/>
    <x v="1"/>
    <x v="21"/>
    <n v="2760"/>
    <n v="500"/>
    <n v="32"/>
    <n v="88320"/>
    <s v="C018"/>
    <s v="立花商店"/>
    <s v="立花様"/>
    <s v="城北"/>
    <s v="E0002"/>
    <s v="笠井　福太郎"/>
    <s v="D005"/>
    <x v="1"/>
    <x v="1"/>
    <x v="0"/>
    <x v="1"/>
    <n v="8"/>
  </r>
  <r>
    <s v="S0233"/>
    <d v="2024-08-26T00:00:00"/>
    <s v="PE001"/>
    <x v="0"/>
    <x v="23"/>
    <n v="9600"/>
    <n v="2466"/>
    <n v="42"/>
    <n v="403200"/>
    <s v="C005"/>
    <s v="山本販売店"/>
    <s v="石井様"/>
    <s v="城東"/>
    <s v="E0006"/>
    <s v="今　哲"/>
    <s v="D003"/>
    <x v="0"/>
    <x v="0"/>
    <x v="0"/>
    <x v="1"/>
    <n v="8"/>
  </r>
  <r>
    <s v="S0234"/>
    <d v="2024-08-27T00:00:00"/>
    <s v="PB003"/>
    <x v="1"/>
    <x v="1"/>
    <n v="2400"/>
    <n v="430"/>
    <n v="31"/>
    <n v="74400"/>
    <s v="C009"/>
    <s v="スーパーONE"/>
    <s v="元様"/>
    <s v="城西"/>
    <s v="E0007"/>
    <s v="奥田　道雄"/>
    <s v="D005"/>
    <x v="1"/>
    <x v="1"/>
    <x v="0"/>
    <x v="1"/>
    <n v="8"/>
  </r>
  <r>
    <s v="S0235"/>
    <d v="2024-08-27T00:00:00"/>
    <s v="PA005"/>
    <x v="2"/>
    <x v="17"/>
    <n v="6000"/>
    <n v="2540"/>
    <n v="19"/>
    <n v="114000"/>
    <s v="C015"/>
    <s v="野原スーパー"/>
    <s v="伊藤様"/>
    <s v="城南"/>
    <s v="E0003"/>
    <s v="金野　栄蔵"/>
    <s v="D005"/>
    <x v="1"/>
    <x v="1"/>
    <x v="0"/>
    <x v="1"/>
    <n v="8"/>
  </r>
  <r>
    <s v="S0236"/>
    <d v="2024-08-27T00:00:00"/>
    <s v="PE002"/>
    <x v="0"/>
    <x v="14"/>
    <n v="48000"/>
    <n v="16000"/>
    <n v="10"/>
    <n v="480000"/>
    <s v="C015"/>
    <s v="野原スーパー"/>
    <s v="伊藤様"/>
    <s v="城南"/>
    <s v="E0007"/>
    <s v="奥田　道雄"/>
    <s v="D005"/>
    <x v="1"/>
    <x v="1"/>
    <x v="0"/>
    <x v="1"/>
    <n v="8"/>
  </r>
  <r>
    <s v="S0237"/>
    <d v="2024-08-28T00:00:00"/>
    <s v="PB008"/>
    <x v="1"/>
    <x v="10"/>
    <n v="3000"/>
    <n v="600"/>
    <n v="42"/>
    <n v="126000"/>
    <s v="C015"/>
    <s v="野原スーパー"/>
    <s v="伊藤様"/>
    <s v="城南"/>
    <s v="E0016"/>
    <s v="木田　玲"/>
    <s v="D002"/>
    <x v="0"/>
    <x v="4"/>
    <x v="0"/>
    <x v="1"/>
    <n v="8"/>
  </r>
  <r>
    <s v="S0238"/>
    <d v="2024-08-28T00:00:00"/>
    <s v="PC001"/>
    <x v="4"/>
    <x v="15"/>
    <n v="4000"/>
    <n v="400"/>
    <n v="19"/>
    <n v="76000"/>
    <s v="C018"/>
    <s v="立花商店"/>
    <s v="立花様"/>
    <s v="城北"/>
    <s v="E0004"/>
    <s v="熊沢　加奈"/>
    <s v="D001"/>
    <x v="2"/>
    <x v="3"/>
    <x v="0"/>
    <x v="1"/>
    <n v="8"/>
  </r>
  <r>
    <s v="S0239"/>
    <d v="2024-08-28T00:00:00"/>
    <s v="PA002"/>
    <x v="2"/>
    <x v="11"/>
    <n v="4300"/>
    <n v="580"/>
    <n v="29"/>
    <n v="124700"/>
    <s v="C016"/>
    <s v="石神商店"/>
    <s v="石神様"/>
    <s v="城北"/>
    <s v="E0006"/>
    <s v="今　哲"/>
    <s v="D003"/>
    <x v="0"/>
    <x v="0"/>
    <x v="0"/>
    <x v="1"/>
    <n v="8"/>
  </r>
  <r>
    <s v="S0240"/>
    <d v="2024-08-31T00:00:00"/>
    <s v="PD002"/>
    <x v="3"/>
    <x v="28"/>
    <n v="3600"/>
    <n v="500"/>
    <n v="27"/>
    <n v="97200"/>
    <s v="C008"/>
    <s v="宝塚商店"/>
    <s v="宇野様"/>
    <s v="城西"/>
    <s v="E0016"/>
    <s v="木田　玲"/>
    <s v="D002"/>
    <x v="0"/>
    <x v="4"/>
    <x v="0"/>
    <x v="1"/>
    <n v="8"/>
  </r>
  <r>
    <s v="S0241"/>
    <d v="2024-09-01T00:00:00"/>
    <s v="PB005"/>
    <x v="1"/>
    <x v="27"/>
    <n v="4000"/>
    <n v="760"/>
    <n v="24"/>
    <n v="96000"/>
    <s v="C019"/>
    <s v="高橋ストア"/>
    <s v="高橋様"/>
    <s v="城北"/>
    <s v="E0012"/>
    <s v="畠中　雅美"/>
    <s v="D004"/>
    <x v="1"/>
    <x v="2"/>
    <x v="0"/>
    <x v="1"/>
    <n v="9"/>
  </r>
  <r>
    <s v="S0242"/>
    <d v="2024-09-01T00:00:00"/>
    <s v="PA006"/>
    <x v="2"/>
    <x v="5"/>
    <n v="4000"/>
    <n v="500"/>
    <n v="5"/>
    <n v="20000"/>
    <s v="C012"/>
    <s v="スーパー三上"/>
    <s v="橘様"/>
    <s v="城南"/>
    <s v="E0019"/>
    <s v="保坂　正敏"/>
    <s v="D004"/>
    <x v="1"/>
    <x v="2"/>
    <x v="0"/>
    <x v="1"/>
    <n v="9"/>
  </r>
  <r>
    <s v="S0243"/>
    <d v="2024-09-01T00:00:00"/>
    <s v="PB006"/>
    <x v="1"/>
    <x v="24"/>
    <n v="4000"/>
    <n v="640"/>
    <n v="31"/>
    <n v="124000"/>
    <s v="C006"/>
    <s v="大久ストア"/>
    <s v="斎藤様"/>
    <s v="城西"/>
    <s v="E0011"/>
    <s v="島田　楓華"/>
    <s v="D005"/>
    <x v="1"/>
    <x v="1"/>
    <x v="0"/>
    <x v="1"/>
    <n v="9"/>
  </r>
  <r>
    <s v="S0244"/>
    <d v="2024-09-01T00:00:00"/>
    <s v="PB005"/>
    <x v="1"/>
    <x v="27"/>
    <n v="4000"/>
    <n v="760"/>
    <n v="50"/>
    <n v="200000"/>
    <s v="C015"/>
    <s v="野原スーパー"/>
    <s v="伊藤様"/>
    <s v="城南"/>
    <s v="E0013"/>
    <s v="木下　志帆"/>
    <s v="D003"/>
    <x v="0"/>
    <x v="0"/>
    <x v="0"/>
    <x v="1"/>
    <n v="9"/>
  </r>
  <r>
    <s v="S0245"/>
    <d v="2024-09-03T00:00:00"/>
    <s v="PA002"/>
    <x v="2"/>
    <x v="11"/>
    <n v="4300"/>
    <n v="580"/>
    <n v="4"/>
    <n v="17200"/>
    <s v="C009"/>
    <s v="スーパーONE"/>
    <s v="元様"/>
    <s v="城西"/>
    <s v="E0001"/>
    <s v="守屋　聖子"/>
    <s v="D004"/>
    <x v="1"/>
    <x v="2"/>
    <x v="0"/>
    <x v="1"/>
    <n v="9"/>
  </r>
  <r>
    <s v="S0246"/>
    <d v="2024-09-03T00:00:00"/>
    <s v="PA006"/>
    <x v="2"/>
    <x v="5"/>
    <n v="4000"/>
    <n v="500"/>
    <n v="54"/>
    <n v="216000"/>
    <s v="C012"/>
    <s v="スーパー三上"/>
    <s v="橘様"/>
    <s v="城南"/>
    <s v="E0014"/>
    <s v="岩間　安子"/>
    <s v="D001"/>
    <x v="2"/>
    <x v="3"/>
    <x v="0"/>
    <x v="1"/>
    <n v="9"/>
  </r>
  <r>
    <s v="S0247"/>
    <d v="2024-09-04T00:00:00"/>
    <s v="PD002"/>
    <x v="3"/>
    <x v="28"/>
    <n v="3600"/>
    <n v="500"/>
    <n v="17"/>
    <n v="61200"/>
    <s v="C002"/>
    <s v="橋本商店"/>
    <s v="橋本様"/>
    <s v="城東"/>
    <s v="E0015"/>
    <s v="沖田　雄太"/>
    <s v="D004"/>
    <x v="1"/>
    <x v="2"/>
    <x v="0"/>
    <x v="1"/>
    <n v="9"/>
  </r>
  <r>
    <s v="S0248"/>
    <d v="2024-09-05T00:00:00"/>
    <s v="PD003"/>
    <x v="3"/>
    <x v="4"/>
    <n v="3600"/>
    <n v="540"/>
    <n v="33"/>
    <n v="118800"/>
    <s v="C013"/>
    <s v="大阪商店"/>
    <s v="西城様"/>
    <s v="城南"/>
    <s v="E0010"/>
    <s v="河口　里香"/>
    <s v="D005"/>
    <x v="1"/>
    <x v="1"/>
    <x v="0"/>
    <x v="1"/>
    <n v="9"/>
  </r>
  <r>
    <s v="S0249"/>
    <d v="2024-09-05T00:00:00"/>
    <s v="PD002"/>
    <x v="3"/>
    <x v="28"/>
    <n v="3600"/>
    <n v="500"/>
    <n v="6"/>
    <n v="21600"/>
    <s v="C010"/>
    <s v="大石ストア"/>
    <s v="大石様"/>
    <s v="城西"/>
    <s v="E0020"/>
    <s v="杉本　敏子"/>
    <s v="D001"/>
    <x v="2"/>
    <x v="3"/>
    <x v="0"/>
    <x v="1"/>
    <n v="9"/>
  </r>
  <r>
    <s v="S0250"/>
    <d v="2024-09-05T00:00:00"/>
    <s v="PB008"/>
    <x v="1"/>
    <x v="10"/>
    <n v="3000"/>
    <n v="600"/>
    <n v="45"/>
    <n v="135000"/>
    <s v="C007"/>
    <s v="山崎スーパー"/>
    <s v="山崎様"/>
    <s v="城西"/>
    <s v="E0005"/>
    <s v="川西　泰雄"/>
    <s v="D003"/>
    <x v="0"/>
    <x v="0"/>
    <x v="0"/>
    <x v="1"/>
    <n v="9"/>
  </r>
  <r>
    <s v="S0251"/>
    <d v="2024-09-06T00:00:00"/>
    <s v="PB001"/>
    <x v="1"/>
    <x v="21"/>
    <n v="2760"/>
    <n v="500"/>
    <n v="27"/>
    <n v="74520"/>
    <s v="C006"/>
    <s v="大久ストア"/>
    <s v="斎藤様"/>
    <s v="城西"/>
    <s v="E0012"/>
    <s v="畠中　雅美"/>
    <s v="D004"/>
    <x v="1"/>
    <x v="2"/>
    <x v="0"/>
    <x v="1"/>
    <n v="9"/>
  </r>
  <r>
    <s v="S0252"/>
    <d v="2024-09-06T00:00:00"/>
    <s v="PB004"/>
    <x v="1"/>
    <x v="18"/>
    <n v="2800"/>
    <n v="500"/>
    <n v="54"/>
    <n v="151200"/>
    <s v="C001"/>
    <s v="飯田ストア"/>
    <s v="伊藤様"/>
    <s v="城東"/>
    <s v="E0011"/>
    <s v="島田　楓華"/>
    <s v="D005"/>
    <x v="1"/>
    <x v="1"/>
    <x v="0"/>
    <x v="1"/>
    <n v="9"/>
  </r>
  <r>
    <s v="S0253"/>
    <d v="2024-09-06T00:00:00"/>
    <s v="PE008"/>
    <x v="0"/>
    <x v="25"/>
    <n v="43200"/>
    <n v="10240"/>
    <n v="30"/>
    <n v="1296000"/>
    <s v="C002"/>
    <s v="橋本商店"/>
    <s v="橋本様"/>
    <s v="城東"/>
    <s v="E0006"/>
    <s v="今　哲"/>
    <s v="D003"/>
    <x v="0"/>
    <x v="0"/>
    <x v="0"/>
    <x v="1"/>
    <n v="9"/>
  </r>
  <r>
    <s v="S0254"/>
    <d v="2024-09-07T00:00:00"/>
    <s v="PE006"/>
    <x v="0"/>
    <x v="0"/>
    <n v="22000"/>
    <n v="4000"/>
    <n v="29"/>
    <n v="638000"/>
    <s v="C015"/>
    <s v="野原スーパー"/>
    <s v="伊藤様"/>
    <s v="城南"/>
    <s v="E0005"/>
    <s v="川西　泰雄"/>
    <s v="D003"/>
    <x v="0"/>
    <x v="0"/>
    <x v="0"/>
    <x v="1"/>
    <n v="9"/>
  </r>
  <r>
    <s v="S0255"/>
    <d v="2024-09-07T00:00:00"/>
    <s v="PB004"/>
    <x v="1"/>
    <x v="18"/>
    <n v="2800"/>
    <n v="500"/>
    <n v="29"/>
    <n v="81200"/>
    <s v="C018"/>
    <s v="立花商店"/>
    <s v="立花様"/>
    <s v="城北"/>
    <s v="E0008"/>
    <s v="高田　耕一"/>
    <s v="D005"/>
    <x v="1"/>
    <x v="1"/>
    <x v="0"/>
    <x v="1"/>
    <n v="9"/>
  </r>
  <r>
    <s v="S0256"/>
    <d v="2024-09-08T00:00:00"/>
    <s v="PB003"/>
    <x v="1"/>
    <x v="1"/>
    <n v="2400"/>
    <n v="430"/>
    <n v="17"/>
    <n v="40800"/>
    <s v="C018"/>
    <s v="立花商店"/>
    <s v="立花様"/>
    <s v="城北"/>
    <s v="E0013"/>
    <s v="木下　志帆"/>
    <s v="D003"/>
    <x v="0"/>
    <x v="0"/>
    <x v="0"/>
    <x v="1"/>
    <n v="9"/>
  </r>
  <r>
    <s v="S0257"/>
    <d v="2024-09-09T00:00:00"/>
    <s v="PC003"/>
    <x v="4"/>
    <x v="16"/>
    <n v="4000"/>
    <n v="500"/>
    <n v="34"/>
    <n v="136000"/>
    <s v="C007"/>
    <s v="山崎スーパー"/>
    <s v="山崎様"/>
    <s v="城西"/>
    <s v="E0017"/>
    <s v="相田　松夫"/>
    <s v="D002"/>
    <x v="0"/>
    <x v="4"/>
    <x v="0"/>
    <x v="1"/>
    <n v="9"/>
  </r>
  <r>
    <s v="S0258"/>
    <d v="2024-09-09T00:00:00"/>
    <s v="PD002"/>
    <x v="3"/>
    <x v="28"/>
    <n v="3600"/>
    <n v="500"/>
    <n v="45"/>
    <n v="162000"/>
    <s v="C010"/>
    <s v="大石ストア"/>
    <s v="大石様"/>
    <s v="城西"/>
    <s v="E0007"/>
    <s v="奥田　道雄"/>
    <s v="D005"/>
    <x v="1"/>
    <x v="1"/>
    <x v="0"/>
    <x v="1"/>
    <n v="9"/>
  </r>
  <r>
    <s v="S0259"/>
    <d v="2024-09-10T00:00:00"/>
    <s v="PA004"/>
    <x v="2"/>
    <x v="8"/>
    <n v="5360"/>
    <n v="1776"/>
    <n v="14"/>
    <n v="75040"/>
    <s v="C008"/>
    <s v="宝塚商店"/>
    <s v="宇野様"/>
    <s v="城西"/>
    <s v="E0016"/>
    <s v="木田　玲"/>
    <s v="D002"/>
    <x v="0"/>
    <x v="4"/>
    <x v="0"/>
    <x v="1"/>
    <n v="9"/>
  </r>
  <r>
    <s v="S0260"/>
    <d v="2024-09-12T00:00:00"/>
    <s v="PE007"/>
    <x v="0"/>
    <x v="22"/>
    <n v="72000"/>
    <n v="17776"/>
    <n v="10"/>
    <n v="720000"/>
    <s v="C009"/>
    <s v="スーパーONE"/>
    <s v="元様"/>
    <s v="城西"/>
    <s v="E0015"/>
    <s v="沖田　雄太"/>
    <s v="D004"/>
    <x v="1"/>
    <x v="2"/>
    <x v="0"/>
    <x v="1"/>
    <n v="9"/>
  </r>
  <r>
    <s v="S0261"/>
    <d v="2024-09-14T00:00:00"/>
    <s v="PA002"/>
    <x v="2"/>
    <x v="11"/>
    <n v="4300"/>
    <n v="580"/>
    <n v="44"/>
    <n v="189200"/>
    <s v="C002"/>
    <s v="橋本商店"/>
    <s v="橋本様"/>
    <s v="城東"/>
    <s v="E0002"/>
    <s v="笠井　福太郎"/>
    <s v="D005"/>
    <x v="1"/>
    <x v="1"/>
    <x v="0"/>
    <x v="1"/>
    <n v="9"/>
  </r>
  <r>
    <s v="S0262"/>
    <d v="2024-09-16T00:00:00"/>
    <s v="PB005"/>
    <x v="1"/>
    <x v="27"/>
    <n v="4000"/>
    <n v="760"/>
    <n v="41"/>
    <n v="164000"/>
    <s v="C019"/>
    <s v="高橋ストア"/>
    <s v="高橋様"/>
    <s v="城北"/>
    <s v="E0010"/>
    <s v="河口　里香"/>
    <s v="D005"/>
    <x v="1"/>
    <x v="1"/>
    <x v="0"/>
    <x v="1"/>
    <n v="9"/>
  </r>
  <r>
    <s v="S0263"/>
    <d v="2024-09-17T00:00:00"/>
    <s v="PA001"/>
    <x v="2"/>
    <x v="7"/>
    <n v="4000"/>
    <n v="600"/>
    <n v="5"/>
    <n v="20000"/>
    <s v="C015"/>
    <s v="野原スーパー"/>
    <s v="伊藤様"/>
    <s v="城南"/>
    <s v="E0009"/>
    <s v="矢部　雅美"/>
    <s v="D003"/>
    <x v="0"/>
    <x v="0"/>
    <x v="0"/>
    <x v="1"/>
    <n v="9"/>
  </r>
  <r>
    <s v="S0264"/>
    <d v="2024-09-18T00:00:00"/>
    <s v="PB006"/>
    <x v="1"/>
    <x v="24"/>
    <n v="4000"/>
    <n v="640"/>
    <n v="29"/>
    <n v="116000"/>
    <s v="C002"/>
    <s v="橋本商店"/>
    <s v="橋本様"/>
    <s v="城東"/>
    <s v="E0007"/>
    <s v="奥田　道雄"/>
    <s v="D005"/>
    <x v="1"/>
    <x v="1"/>
    <x v="0"/>
    <x v="1"/>
    <n v="9"/>
  </r>
  <r>
    <s v="S0265"/>
    <d v="2024-09-18T00:00:00"/>
    <s v="PB001"/>
    <x v="1"/>
    <x v="21"/>
    <n v="2760"/>
    <n v="500"/>
    <n v="39"/>
    <n v="107640"/>
    <s v="C018"/>
    <s v="立花商店"/>
    <s v="立花様"/>
    <s v="城北"/>
    <s v="E0016"/>
    <s v="木田　玲"/>
    <s v="D002"/>
    <x v="0"/>
    <x v="4"/>
    <x v="0"/>
    <x v="1"/>
    <n v="9"/>
  </r>
  <r>
    <s v="S0266"/>
    <d v="2024-09-18T00:00:00"/>
    <s v="PB001"/>
    <x v="1"/>
    <x v="21"/>
    <n v="2760"/>
    <n v="500"/>
    <n v="58"/>
    <n v="160080"/>
    <s v="C013"/>
    <s v="大阪商店"/>
    <s v="西城様"/>
    <s v="城南"/>
    <s v="E0007"/>
    <s v="奥田　道雄"/>
    <s v="D005"/>
    <x v="1"/>
    <x v="1"/>
    <x v="0"/>
    <x v="1"/>
    <n v="9"/>
  </r>
  <r>
    <s v="S0267"/>
    <d v="2024-09-19T00:00:00"/>
    <s v="PE003"/>
    <x v="0"/>
    <x v="6"/>
    <n v="40000"/>
    <n v="13776"/>
    <n v="39"/>
    <n v="1560000"/>
    <s v="C008"/>
    <s v="宝塚商店"/>
    <s v="宇野様"/>
    <s v="城西"/>
    <s v="E0001"/>
    <s v="守屋　聖子"/>
    <s v="D004"/>
    <x v="1"/>
    <x v="2"/>
    <x v="0"/>
    <x v="1"/>
    <n v="9"/>
  </r>
  <r>
    <s v="S0268"/>
    <d v="2024-09-19T00:00:00"/>
    <s v="PB002"/>
    <x v="1"/>
    <x v="13"/>
    <n v="2600"/>
    <n v="400"/>
    <n v="56"/>
    <n v="145600"/>
    <s v="C005"/>
    <s v="山本販売店"/>
    <s v="石井様"/>
    <s v="城東"/>
    <s v="E0012"/>
    <s v="畠中　雅美"/>
    <s v="D004"/>
    <x v="1"/>
    <x v="2"/>
    <x v="0"/>
    <x v="1"/>
    <n v="9"/>
  </r>
  <r>
    <s v="S0269"/>
    <d v="2024-09-20T00:00:00"/>
    <s v="PB005"/>
    <x v="1"/>
    <x v="27"/>
    <n v="4000"/>
    <n v="760"/>
    <n v="58"/>
    <n v="232000"/>
    <s v="C010"/>
    <s v="大石ストア"/>
    <s v="大石様"/>
    <s v="城西"/>
    <s v="E0001"/>
    <s v="守屋　聖子"/>
    <s v="D004"/>
    <x v="1"/>
    <x v="2"/>
    <x v="0"/>
    <x v="1"/>
    <n v="9"/>
  </r>
  <r>
    <s v="S0270"/>
    <d v="2024-09-21T00:00:00"/>
    <s v="PD004"/>
    <x v="3"/>
    <x v="3"/>
    <n v="3600"/>
    <n v="560"/>
    <n v="6"/>
    <n v="21600"/>
    <s v="C014"/>
    <s v="雨宮ストア"/>
    <s v="雨宮様"/>
    <s v="城南"/>
    <s v="E0002"/>
    <s v="笠井　福太郎"/>
    <s v="D005"/>
    <x v="1"/>
    <x v="1"/>
    <x v="0"/>
    <x v="1"/>
    <n v="9"/>
  </r>
  <r>
    <s v="S0271"/>
    <d v="2024-09-21T00:00:00"/>
    <s v="PB006"/>
    <x v="1"/>
    <x v="24"/>
    <n v="4000"/>
    <n v="640"/>
    <n v="3"/>
    <n v="12000"/>
    <s v="C016"/>
    <s v="石神商店"/>
    <s v="石神様"/>
    <s v="城北"/>
    <s v="E0012"/>
    <s v="畠中　雅美"/>
    <s v="D004"/>
    <x v="1"/>
    <x v="2"/>
    <x v="0"/>
    <x v="1"/>
    <n v="9"/>
  </r>
  <r>
    <s v="S0272"/>
    <d v="2024-09-22T00:00:00"/>
    <s v="PE006"/>
    <x v="0"/>
    <x v="0"/>
    <n v="22000"/>
    <n v="4000"/>
    <n v="11"/>
    <n v="242000"/>
    <s v="C014"/>
    <s v="雨宮ストア"/>
    <s v="雨宮様"/>
    <s v="城南"/>
    <s v="E0013"/>
    <s v="木下　志帆"/>
    <s v="D003"/>
    <x v="0"/>
    <x v="0"/>
    <x v="0"/>
    <x v="1"/>
    <n v="9"/>
  </r>
  <r>
    <s v="S0273"/>
    <d v="2024-09-22T00:00:00"/>
    <s v="PD004"/>
    <x v="3"/>
    <x v="3"/>
    <n v="3600"/>
    <n v="560"/>
    <n v="19"/>
    <n v="68400"/>
    <s v="C017"/>
    <s v="スーパー波留"/>
    <s v="新庄様"/>
    <s v="城北"/>
    <s v="E0016"/>
    <s v="木田　玲"/>
    <s v="D002"/>
    <x v="0"/>
    <x v="4"/>
    <x v="0"/>
    <x v="1"/>
    <n v="9"/>
  </r>
  <r>
    <s v="S0274"/>
    <d v="2024-09-23T00:00:00"/>
    <s v="PA003"/>
    <x v="2"/>
    <x v="2"/>
    <n v="5600"/>
    <n v="1180"/>
    <n v="59"/>
    <n v="330400"/>
    <s v="C011"/>
    <s v="スーパー大西"/>
    <s v="大西様"/>
    <s v="城南"/>
    <s v="E0019"/>
    <s v="保坂　正敏"/>
    <s v="D004"/>
    <x v="1"/>
    <x v="2"/>
    <x v="0"/>
    <x v="1"/>
    <n v="9"/>
  </r>
  <r>
    <s v="S0275"/>
    <d v="2024-09-23T00:00:00"/>
    <s v="PE003"/>
    <x v="0"/>
    <x v="6"/>
    <n v="40000"/>
    <n v="13776"/>
    <n v="57"/>
    <n v="2280000"/>
    <s v="C009"/>
    <s v="スーパーONE"/>
    <s v="元様"/>
    <s v="城西"/>
    <s v="E0017"/>
    <s v="相田　松夫"/>
    <s v="D002"/>
    <x v="0"/>
    <x v="4"/>
    <x v="0"/>
    <x v="1"/>
    <n v="9"/>
  </r>
  <r>
    <s v="S0276"/>
    <d v="2024-09-23T00:00:00"/>
    <s v="PB008"/>
    <x v="1"/>
    <x v="10"/>
    <n v="3000"/>
    <n v="600"/>
    <n v="41"/>
    <n v="123000"/>
    <s v="C015"/>
    <s v="野原スーパー"/>
    <s v="伊藤様"/>
    <s v="城南"/>
    <s v="E0011"/>
    <s v="島田　楓華"/>
    <s v="D005"/>
    <x v="1"/>
    <x v="1"/>
    <x v="0"/>
    <x v="1"/>
    <n v="9"/>
  </r>
  <r>
    <s v="S0277"/>
    <d v="2024-09-23T00:00:00"/>
    <s v="PE004"/>
    <x v="0"/>
    <x v="26"/>
    <n v="57776"/>
    <n v="18000"/>
    <n v="15"/>
    <n v="866640"/>
    <s v="C012"/>
    <s v="スーパー三上"/>
    <s v="橘様"/>
    <s v="城南"/>
    <s v="E0014"/>
    <s v="岩間　安子"/>
    <s v="D001"/>
    <x v="2"/>
    <x v="3"/>
    <x v="0"/>
    <x v="1"/>
    <n v="9"/>
  </r>
  <r>
    <s v="S0278"/>
    <d v="2024-09-23T00:00:00"/>
    <s v="PC003"/>
    <x v="4"/>
    <x v="16"/>
    <n v="4000"/>
    <n v="500"/>
    <n v="35"/>
    <n v="140000"/>
    <s v="C010"/>
    <s v="大石ストア"/>
    <s v="大石様"/>
    <s v="城西"/>
    <s v="E0008"/>
    <s v="高田　耕一"/>
    <s v="D005"/>
    <x v="1"/>
    <x v="1"/>
    <x v="0"/>
    <x v="1"/>
    <n v="9"/>
  </r>
  <r>
    <s v="S0279"/>
    <d v="2024-09-24T00:00:00"/>
    <s v="PD004"/>
    <x v="3"/>
    <x v="3"/>
    <n v="3600"/>
    <n v="560"/>
    <n v="35"/>
    <n v="126000"/>
    <s v="C011"/>
    <s v="スーパー大西"/>
    <s v="大西様"/>
    <s v="城南"/>
    <s v="E0012"/>
    <s v="畠中　雅美"/>
    <s v="D004"/>
    <x v="1"/>
    <x v="2"/>
    <x v="0"/>
    <x v="1"/>
    <n v="9"/>
  </r>
  <r>
    <s v="S0280"/>
    <d v="2024-09-24T00:00:00"/>
    <s v="PE003"/>
    <x v="0"/>
    <x v="6"/>
    <n v="40000"/>
    <n v="13776"/>
    <n v="46"/>
    <n v="1840000"/>
    <s v="C013"/>
    <s v="大阪商店"/>
    <s v="西城様"/>
    <s v="城南"/>
    <s v="E0009"/>
    <s v="矢部　雅美"/>
    <s v="D003"/>
    <x v="0"/>
    <x v="0"/>
    <x v="0"/>
    <x v="1"/>
    <n v="9"/>
  </r>
  <r>
    <s v="S0281"/>
    <d v="2024-09-25T00:00:00"/>
    <s v="PB004"/>
    <x v="1"/>
    <x v="18"/>
    <n v="2800"/>
    <n v="500"/>
    <n v="28"/>
    <n v="78400"/>
    <s v="C002"/>
    <s v="橋本商店"/>
    <s v="橋本様"/>
    <s v="城東"/>
    <s v="E0006"/>
    <s v="今　哲"/>
    <s v="D003"/>
    <x v="0"/>
    <x v="0"/>
    <x v="0"/>
    <x v="1"/>
    <n v="9"/>
  </r>
  <r>
    <s v="S0282"/>
    <d v="2024-09-26T00:00:00"/>
    <s v="PA002"/>
    <x v="2"/>
    <x v="11"/>
    <n v="4300"/>
    <n v="580"/>
    <n v="37"/>
    <n v="159100"/>
    <s v="C009"/>
    <s v="スーパーONE"/>
    <s v="元様"/>
    <s v="城西"/>
    <s v="E0020"/>
    <s v="杉本　敏子"/>
    <s v="D001"/>
    <x v="2"/>
    <x v="3"/>
    <x v="0"/>
    <x v="1"/>
    <n v="9"/>
  </r>
  <r>
    <s v="S0283"/>
    <d v="2024-09-27T00:00:00"/>
    <s v="PD004"/>
    <x v="3"/>
    <x v="3"/>
    <n v="3600"/>
    <n v="560"/>
    <n v="8"/>
    <n v="28800"/>
    <s v="C016"/>
    <s v="石神商店"/>
    <s v="石神様"/>
    <s v="城北"/>
    <s v="E0017"/>
    <s v="相田　松夫"/>
    <s v="D002"/>
    <x v="0"/>
    <x v="4"/>
    <x v="0"/>
    <x v="1"/>
    <n v="9"/>
  </r>
  <r>
    <s v="S0284"/>
    <d v="2024-09-27T00:00:00"/>
    <s v="PE008"/>
    <x v="0"/>
    <x v="25"/>
    <n v="43200"/>
    <n v="10240"/>
    <n v="51"/>
    <n v="2203200"/>
    <s v="C018"/>
    <s v="立花商店"/>
    <s v="立花様"/>
    <s v="城北"/>
    <s v="E0018"/>
    <s v="奥山　忠吉"/>
    <s v="D001"/>
    <x v="2"/>
    <x v="3"/>
    <x v="0"/>
    <x v="1"/>
    <n v="9"/>
  </r>
  <r>
    <s v="S0285"/>
    <d v="2024-10-01T00:00:00"/>
    <s v="PA001"/>
    <x v="2"/>
    <x v="7"/>
    <n v="4000"/>
    <n v="600"/>
    <n v="38"/>
    <n v="152000"/>
    <s v="C004"/>
    <s v="富士ストア"/>
    <s v="御手洗様"/>
    <s v="城東"/>
    <s v="E0009"/>
    <s v="矢部　雅美"/>
    <s v="D003"/>
    <x v="0"/>
    <x v="0"/>
    <x v="0"/>
    <x v="2"/>
    <n v="10"/>
  </r>
  <r>
    <s v="S0286"/>
    <d v="2024-10-02T00:00:00"/>
    <s v="PA001"/>
    <x v="2"/>
    <x v="7"/>
    <n v="4000"/>
    <n v="600"/>
    <n v="57"/>
    <n v="228000"/>
    <s v="C008"/>
    <s v="宝塚商店"/>
    <s v="宇野様"/>
    <s v="城西"/>
    <s v="E0006"/>
    <s v="今　哲"/>
    <s v="D003"/>
    <x v="0"/>
    <x v="0"/>
    <x v="0"/>
    <x v="2"/>
    <n v="10"/>
  </r>
  <r>
    <s v="S0287"/>
    <d v="2024-10-02T00:00:00"/>
    <s v="PC001"/>
    <x v="4"/>
    <x v="15"/>
    <n v="4000"/>
    <n v="400"/>
    <n v="53"/>
    <n v="212000"/>
    <s v="C014"/>
    <s v="雨宮ストア"/>
    <s v="雨宮様"/>
    <s v="城南"/>
    <s v="E0018"/>
    <s v="奥山　忠吉"/>
    <s v="D001"/>
    <x v="2"/>
    <x v="3"/>
    <x v="0"/>
    <x v="2"/>
    <n v="10"/>
  </r>
  <r>
    <s v="S0288"/>
    <d v="2024-10-02T00:00:00"/>
    <s v="PD004"/>
    <x v="3"/>
    <x v="3"/>
    <n v="3600"/>
    <n v="560"/>
    <n v="54"/>
    <n v="194400"/>
    <s v="C016"/>
    <s v="石神商店"/>
    <s v="石神様"/>
    <s v="城北"/>
    <s v="E0011"/>
    <s v="島田　楓華"/>
    <s v="D005"/>
    <x v="1"/>
    <x v="1"/>
    <x v="0"/>
    <x v="2"/>
    <n v="10"/>
  </r>
  <r>
    <s v="S0289"/>
    <d v="2024-10-03T00:00:00"/>
    <s v="PB001"/>
    <x v="1"/>
    <x v="21"/>
    <n v="2760"/>
    <n v="500"/>
    <n v="6"/>
    <n v="16560"/>
    <s v="C013"/>
    <s v="大阪商店"/>
    <s v="西城様"/>
    <s v="城南"/>
    <s v="E0012"/>
    <s v="畠中　雅美"/>
    <s v="D004"/>
    <x v="1"/>
    <x v="2"/>
    <x v="0"/>
    <x v="2"/>
    <n v="10"/>
  </r>
  <r>
    <s v="S0290"/>
    <d v="2024-10-04T00:00:00"/>
    <s v="PE005"/>
    <x v="0"/>
    <x v="19"/>
    <n v="24000"/>
    <n v="4000"/>
    <n v="15"/>
    <n v="360000"/>
    <s v="C006"/>
    <s v="大久ストア"/>
    <s v="斎藤様"/>
    <s v="城西"/>
    <s v="E0004"/>
    <s v="熊沢　加奈"/>
    <s v="D001"/>
    <x v="2"/>
    <x v="3"/>
    <x v="0"/>
    <x v="2"/>
    <n v="10"/>
  </r>
  <r>
    <s v="S0291"/>
    <d v="2024-10-04T00:00:00"/>
    <s v="PA003"/>
    <x v="2"/>
    <x v="2"/>
    <n v="5600"/>
    <n v="1180"/>
    <n v="24"/>
    <n v="134400"/>
    <s v="C003"/>
    <s v="鮫島スーパー"/>
    <s v="阿部様"/>
    <s v="城東"/>
    <s v="E0001"/>
    <s v="守屋　聖子"/>
    <s v="D004"/>
    <x v="1"/>
    <x v="2"/>
    <x v="0"/>
    <x v="2"/>
    <n v="10"/>
  </r>
  <r>
    <s v="S0292"/>
    <d v="2024-10-08T00:00:00"/>
    <s v="PB005"/>
    <x v="1"/>
    <x v="27"/>
    <n v="4000"/>
    <n v="760"/>
    <n v="40"/>
    <n v="160000"/>
    <s v="C010"/>
    <s v="大石ストア"/>
    <s v="大石様"/>
    <s v="城西"/>
    <s v="E0018"/>
    <s v="奥山　忠吉"/>
    <s v="D001"/>
    <x v="2"/>
    <x v="3"/>
    <x v="0"/>
    <x v="2"/>
    <n v="10"/>
  </r>
  <r>
    <s v="S0293"/>
    <d v="2024-10-10T00:00:00"/>
    <s v="PA005"/>
    <x v="2"/>
    <x v="17"/>
    <n v="6000"/>
    <n v="2540"/>
    <n v="44"/>
    <n v="264000"/>
    <s v="C015"/>
    <s v="野原スーパー"/>
    <s v="伊藤様"/>
    <s v="城南"/>
    <s v="E0005"/>
    <s v="川西　泰雄"/>
    <s v="D003"/>
    <x v="0"/>
    <x v="0"/>
    <x v="0"/>
    <x v="2"/>
    <n v="10"/>
  </r>
  <r>
    <s v="S0294"/>
    <d v="2024-10-10T00:00:00"/>
    <s v="PA003"/>
    <x v="2"/>
    <x v="2"/>
    <n v="5600"/>
    <n v="1180"/>
    <n v="54"/>
    <n v="302400"/>
    <s v="C010"/>
    <s v="大石ストア"/>
    <s v="大石様"/>
    <s v="城西"/>
    <s v="E0016"/>
    <s v="木田　玲"/>
    <s v="D002"/>
    <x v="0"/>
    <x v="4"/>
    <x v="0"/>
    <x v="2"/>
    <n v="10"/>
  </r>
  <r>
    <s v="S0295"/>
    <d v="2024-10-13T00:00:00"/>
    <s v="PE002"/>
    <x v="0"/>
    <x v="14"/>
    <n v="48000"/>
    <n v="16000"/>
    <n v="32"/>
    <n v="1536000"/>
    <s v="C019"/>
    <s v="高橋ストア"/>
    <s v="高橋様"/>
    <s v="城北"/>
    <s v="E0010"/>
    <s v="河口　里香"/>
    <s v="D005"/>
    <x v="1"/>
    <x v="1"/>
    <x v="0"/>
    <x v="2"/>
    <n v="10"/>
  </r>
  <r>
    <s v="S0296"/>
    <d v="2024-10-13T00:00:00"/>
    <s v="PB002"/>
    <x v="1"/>
    <x v="13"/>
    <n v="2600"/>
    <n v="400"/>
    <n v="28"/>
    <n v="72800"/>
    <s v="C007"/>
    <s v="山崎スーパー"/>
    <s v="山崎様"/>
    <s v="城西"/>
    <s v="E0017"/>
    <s v="相田　松夫"/>
    <s v="D002"/>
    <x v="0"/>
    <x v="4"/>
    <x v="0"/>
    <x v="2"/>
    <n v="10"/>
  </r>
  <r>
    <s v="S0297"/>
    <d v="2024-10-13T00:00:00"/>
    <s v="PE005"/>
    <x v="0"/>
    <x v="19"/>
    <n v="24000"/>
    <n v="4000"/>
    <n v="18"/>
    <n v="432000"/>
    <s v="C002"/>
    <s v="橋本商店"/>
    <s v="橋本様"/>
    <s v="城東"/>
    <s v="E0003"/>
    <s v="金野　栄蔵"/>
    <s v="D005"/>
    <x v="1"/>
    <x v="1"/>
    <x v="0"/>
    <x v="2"/>
    <n v="10"/>
  </r>
  <r>
    <s v="S0298"/>
    <d v="2024-10-15T00:00:00"/>
    <s v="PE004"/>
    <x v="0"/>
    <x v="26"/>
    <n v="57776"/>
    <n v="18000"/>
    <n v="10"/>
    <n v="577760"/>
    <s v="C015"/>
    <s v="野原スーパー"/>
    <s v="伊藤様"/>
    <s v="城南"/>
    <s v="E0004"/>
    <s v="熊沢　加奈"/>
    <s v="D001"/>
    <x v="2"/>
    <x v="3"/>
    <x v="0"/>
    <x v="2"/>
    <n v="10"/>
  </r>
  <r>
    <s v="S0299"/>
    <d v="2024-10-15T00:00:00"/>
    <s v="PB002"/>
    <x v="1"/>
    <x v="13"/>
    <n v="2600"/>
    <n v="400"/>
    <n v="53"/>
    <n v="137800"/>
    <s v="C017"/>
    <s v="スーパー波留"/>
    <s v="新庄様"/>
    <s v="城北"/>
    <s v="E0001"/>
    <s v="守屋　聖子"/>
    <s v="D004"/>
    <x v="1"/>
    <x v="2"/>
    <x v="0"/>
    <x v="2"/>
    <n v="10"/>
  </r>
  <r>
    <s v="S0300"/>
    <d v="2024-10-16T00:00:00"/>
    <s v="PB007"/>
    <x v="1"/>
    <x v="29"/>
    <n v="2600"/>
    <n v="400"/>
    <n v="20"/>
    <n v="52000"/>
    <s v="C006"/>
    <s v="大久ストア"/>
    <s v="斎藤様"/>
    <s v="城西"/>
    <s v="E0006"/>
    <s v="今　哲"/>
    <s v="D003"/>
    <x v="0"/>
    <x v="0"/>
    <x v="0"/>
    <x v="2"/>
    <n v="10"/>
  </r>
  <r>
    <s v="S0301"/>
    <d v="2024-10-16T00:00:00"/>
    <s v="PA006"/>
    <x v="2"/>
    <x v="5"/>
    <n v="4000"/>
    <n v="500"/>
    <n v="55"/>
    <n v="220000"/>
    <s v="C012"/>
    <s v="スーパー三上"/>
    <s v="橘様"/>
    <s v="城南"/>
    <s v="E0002"/>
    <s v="笠井　福太郎"/>
    <s v="D005"/>
    <x v="1"/>
    <x v="1"/>
    <x v="0"/>
    <x v="2"/>
    <n v="10"/>
  </r>
  <r>
    <s v="S0302"/>
    <d v="2024-10-17T00:00:00"/>
    <s v="PA006"/>
    <x v="2"/>
    <x v="5"/>
    <n v="4000"/>
    <n v="500"/>
    <n v="15"/>
    <n v="60000"/>
    <s v="C002"/>
    <s v="橋本商店"/>
    <s v="橋本様"/>
    <s v="城東"/>
    <s v="E0008"/>
    <s v="高田　耕一"/>
    <s v="D005"/>
    <x v="1"/>
    <x v="1"/>
    <x v="0"/>
    <x v="2"/>
    <n v="10"/>
  </r>
  <r>
    <s v="S0303"/>
    <d v="2024-10-18T00:00:00"/>
    <s v="PA004"/>
    <x v="2"/>
    <x v="8"/>
    <n v="5360"/>
    <n v="1776"/>
    <n v="52"/>
    <n v="278720"/>
    <s v="C011"/>
    <s v="スーパー大西"/>
    <s v="大西様"/>
    <s v="城南"/>
    <s v="E0007"/>
    <s v="奥田　道雄"/>
    <s v="D005"/>
    <x v="1"/>
    <x v="1"/>
    <x v="0"/>
    <x v="2"/>
    <n v="10"/>
  </r>
  <r>
    <s v="S0304"/>
    <d v="2024-10-18T00:00:00"/>
    <s v="PE001"/>
    <x v="0"/>
    <x v="23"/>
    <n v="9600"/>
    <n v="2466"/>
    <n v="37"/>
    <n v="355200"/>
    <s v="C013"/>
    <s v="大阪商店"/>
    <s v="西城様"/>
    <s v="城南"/>
    <s v="E0008"/>
    <s v="高田　耕一"/>
    <s v="D005"/>
    <x v="1"/>
    <x v="1"/>
    <x v="0"/>
    <x v="2"/>
    <n v="10"/>
  </r>
  <r>
    <s v="S0305"/>
    <d v="2024-10-19T00:00:00"/>
    <s v="PA002"/>
    <x v="2"/>
    <x v="11"/>
    <n v="4300"/>
    <n v="580"/>
    <n v="12"/>
    <n v="51600"/>
    <s v="C018"/>
    <s v="立花商店"/>
    <s v="立花様"/>
    <s v="城北"/>
    <s v="E0006"/>
    <s v="今　哲"/>
    <s v="D003"/>
    <x v="0"/>
    <x v="0"/>
    <x v="0"/>
    <x v="2"/>
    <n v="10"/>
  </r>
  <r>
    <s v="S0306"/>
    <d v="2024-10-19T00:00:00"/>
    <s v="PA005"/>
    <x v="2"/>
    <x v="17"/>
    <n v="6000"/>
    <n v="2540"/>
    <n v="46"/>
    <n v="276000"/>
    <s v="C002"/>
    <s v="橋本商店"/>
    <s v="橋本様"/>
    <s v="城東"/>
    <s v="E0012"/>
    <s v="畠中　雅美"/>
    <s v="D004"/>
    <x v="1"/>
    <x v="2"/>
    <x v="0"/>
    <x v="2"/>
    <n v="10"/>
  </r>
  <r>
    <s v="S0307"/>
    <d v="2024-10-22T00:00:00"/>
    <s v="PB005"/>
    <x v="1"/>
    <x v="27"/>
    <n v="4000"/>
    <n v="760"/>
    <n v="30"/>
    <n v="120000"/>
    <s v="C006"/>
    <s v="大久ストア"/>
    <s v="斎藤様"/>
    <s v="城西"/>
    <s v="E0012"/>
    <s v="畠中　雅美"/>
    <s v="D004"/>
    <x v="1"/>
    <x v="2"/>
    <x v="0"/>
    <x v="2"/>
    <n v="10"/>
  </r>
  <r>
    <s v="S0308"/>
    <d v="2024-10-22T00:00:00"/>
    <s v="PE001"/>
    <x v="0"/>
    <x v="23"/>
    <n v="9600"/>
    <n v="2466"/>
    <n v="9"/>
    <n v="86400"/>
    <s v="C006"/>
    <s v="大久ストア"/>
    <s v="斎藤様"/>
    <s v="城西"/>
    <s v="E0008"/>
    <s v="高田　耕一"/>
    <s v="D005"/>
    <x v="1"/>
    <x v="1"/>
    <x v="0"/>
    <x v="2"/>
    <n v="10"/>
  </r>
  <r>
    <s v="S0309"/>
    <d v="2024-10-23T00:00:00"/>
    <s v="PA006"/>
    <x v="2"/>
    <x v="5"/>
    <n v="4000"/>
    <n v="500"/>
    <n v="51"/>
    <n v="204000"/>
    <s v="C011"/>
    <s v="スーパー大西"/>
    <s v="大西様"/>
    <s v="城南"/>
    <s v="E0016"/>
    <s v="木田　玲"/>
    <s v="D002"/>
    <x v="0"/>
    <x v="4"/>
    <x v="0"/>
    <x v="2"/>
    <n v="10"/>
  </r>
  <r>
    <s v="S0310"/>
    <d v="2024-10-26T00:00:00"/>
    <s v="PD001"/>
    <x v="3"/>
    <x v="20"/>
    <n v="1600"/>
    <n v="400"/>
    <n v="55"/>
    <n v="88000"/>
    <s v="C005"/>
    <s v="山本販売店"/>
    <s v="石井様"/>
    <s v="城東"/>
    <s v="E0014"/>
    <s v="岩間　安子"/>
    <s v="D001"/>
    <x v="2"/>
    <x v="3"/>
    <x v="0"/>
    <x v="2"/>
    <n v="10"/>
  </r>
  <r>
    <s v="S0311"/>
    <d v="2024-10-26T00:00:00"/>
    <s v="PA005"/>
    <x v="2"/>
    <x v="17"/>
    <n v="6000"/>
    <n v="2540"/>
    <n v="23"/>
    <n v="138000"/>
    <s v="C018"/>
    <s v="立花商店"/>
    <s v="立花様"/>
    <s v="城北"/>
    <s v="E0020"/>
    <s v="杉本　敏子"/>
    <s v="D001"/>
    <x v="2"/>
    <x v="3"/>
    <x v="0"/>
    <x v="2"/>
    <n v="10"/>
  </r>
  <r>
    <s v="S0312"/>
    <d v="2024-10-26T00:00:00"/>
    <s v="PA003"/>
    <x v="2"/>
    <x v="2"/>
    <n v="5600"/>
    <n v="1180"/>
    <n v="43"/>
    <n v="240800"/>
    <s v="C005"/>
    <s v="山本販売店"/>
    <s v="石井様"/>
    <s v="城東"/>
    <s v="E0005"/>
    <s v="川西　泰雄"/>
    <s v="D003"/>
    <x v="0"/>
    <x v="0"/>
    <x v="0"/>
    <x v="2"/>
    <n v="10"/>
  </r>
  <r>
    <s v="S0313"/>
    <d v="2024-10-27T00:00:00"/>
    <s v="PA004"/>
    <x v="2"/>
    <x v="8"/>
    <n v="5360"/>
    <n v="1776"/>
    <n v="47"/>
    <n v="251920"/>
    <s v="C012"/>
    <s v="スーパー三上"/>
    <s v="橘様"/>
    <s v="城南"/>
    <s v="E0017"/>
    <s v="相田　松夫"/>
    <s v="D002"/>
    <x v="0"/>
    <x v="4"/>
    <x v="0"/>
    <x v="2"/>
    <n v="10"/>
  </r>
  <r>
    <s v="S0314"/>
    <d v="2024-10-28T00:00:00"/>
    <s v="PC002"/>
    <x v="4"/>
    <x v="9"/>
    <n v="4000"/>
    <n v="450"/>
    <n v="17"/>
    <n v="68000"/>
    <s v="C010"/>
    <s v="大石ストア"/>
    <s v="大石様"/>
    <s v="城西"/>
    <s v="E0003"/>
    <s v="金野　栄蔵"/>
    <s v="D005"/>
    <x v="1"/>
    <x v="1"/>
    <x v="0"/>
    <x v="2"/>
    <n v="10"/>
  </r>
  <r>
    <s v="S0315"/>
    <d v="2024-10-28T00:00:00"/>
    <s v="PD002"/>
    <x v="3"/>
    <x v="28"/>
    <n v="3600"/>
    <n v="500"/>
    <n v="9"/>
    <n v="32400"/>
    <s v="C014"/>
    <s v="雨宮ストア"/>
    <s v="雨宮様"/>
    <s v="城南"/>
    <s v="E0018"/>
    <s v="奥山　忠吉"/>
    <s v="D001"/>
    <x v="2"/>
    <x v="3"/>
    <x v="0"/>
    <x v="2"/>
    <n v="10"/>
  </r>
  <r>
    <s v="S0316"/>
    <d v="2024-10-29T00:00:00"/>
    <s v="PD004"/>
    <x v="3"/>
    <x v="3"/>
    <n v="3600"/>
    <n v="560"/>
    <n v="21"/>
    <n v="75600"/>
    <s v="C001"/>
    <s v="飯田ストア"/>
    <s v="伊藤様"/>
    <s v="城東"/>
    <s v="E0009"/>
    <s v="矢部　雅美"/>
    <s v="D003"/>
    <x v="0"/>
    <x v="0"/>
    <x v="0"/>
    <x v="2"/>
    <n v="10"/>
  </r>
  <r>
    <s v="S0317"/>
    <d v="2024-10-29T00:00:00"/>
    <s v="PE005"/>
    <x v="0"/>
    <x v="19"/>
    <n v="24000"/>
    <n v="4000"/>
    <n v="26"/>
    <n v="624000"/>
    <s v="C018"/>
    <s v="立花商店"/>
    <s v="立花様"/>
    <s v="城北"/>
    <s v="E0003"/>
    <s v="金野　栄蔵"/>
    <s v="D005"/>
    <x v="1"/>
    <x v="1"/>
    <x v="0"/>
    <x v="2"/>
    <n v="10"/>
  </r>
  <r>
    <s v="S0318"/>
    <d v="2024-10-29T00:00:00"/>
    <s v="PE002"/>
    <x v="0"/>
    <x v="14"/>
    <n v="48000"/>
    <n v="16000"/>
    <n v="38"/>
    <n v="1824000"/>
    <s v="C014"/>
    <s v="雨宮ストア"/>
    <s v="雨宮様"/>
    <s v="城南"/>
    <s v="E0004"/>
    <s v="熊沢　加奈"/>
    <s v="D001"/>
    <x v="2"/>
    <x v="3"/>
    <x v="0"/>
    <x v="2"/>
    <n v="10"/>
  </r>
  <r>
    <s v="S0319"/>
    <d v="2024-10-29T00:00:00"/>
    <s v="PA005"/>
    <x v="2"/>
    <x v="17"/>
    <n v="6000"/>
    <n v="2540"/>
    <n v="53"/>
    <n v="318000"/>
    <s v="C007"/>
    <s v="山崎スーパー"/>
    <s v="山崎様"/>
    <s v="城西"/>
    <s v="E0007"/>
    <s v="奥田　道雄"/>
    <s v="D005"/>
    <x v="1"/>
    <x v="1"/>
    <x v="0"/>
    <x v="2"/>
    <n v="10"/>
  </r>
  <r>
    <s v="S0320"/>
    <d v="2024-10-30T00:00:00"/>
    <s v="PE005"/>
    <x v="0"/>
    <x v="19"/>
    <n v="24000"/>
    <n v="4000"/>
    <n v="8"/>
    <n v="192000"/>
    <s v="C019"/>
    <s v="高橋ストア"/>
    <s v="高橋様"/>
    <s v="城北"/>
    <s v="E0019"/>
    <s v="保坂　正敏"/>
    <s v="D004"/>
    <x v="1"/>
    <x v="2"/>
    <x v="0"/>
    <x v="2"/>
    <n v="10"/>
  </r>
  <r>
    <s v="S0321"/>
    <d v="2024-10-30T00:00:00"/>
    <s v="PE006"/>
    <x v="0"/>
    <x v="0"/>
    <n v="22000"/>
    <n v="4000"/>
    <n v="45"/>
    <n v="990000"/>
    <s v="C006"/>
    <s v="大久ストア"/>
    <s v="斎藤様"/>
    <s v="城西"/>
    <s v="E0010"/>
    <s v="河口　里香"/>
    <s v="D005"/>
    <x v="1"/>
    <x v="1"/>
    <x v="0"/>
    <x v="2"/>
    <n v="10"/>
  </r>
  <r>
    <s v="S0322"/>
    <d v="2024-10-30T00:00:00"/>
    <s v="PB006"/>
    <x v="1"/>
    <x v="24"/>
    <n v="4000"/>
    <n v="640"/>
    <n v="36"/>
    <n v="144000"/>
    <s v="C007"/>
    <s v="山崎スーパー"/>
    <s v="山崎様"/>
    <s v="城西"/>
    <s v="E0011"/>
    <s v="島田　楓華"/>
    <s v="D005"/>
    <x v="1"/>
    <x v="1"/>
    <x v="0"/>
    <x v="2"/>
    <n v="10"/>
  </r>
  <r>
    <s v="S0323"/>
    <d v="2024-10-31T00:00:00"/>
    <s v="PA003"/>
    <x v="2"/>
    <x v="2"/>
    <n v="5600"/>
    <n v="1180"/>
    <n v="34"/>
    <n v="190400"/>
    <s v="C001"/>
    <s v="飯田ストア"/>
    <s v="伊藤様"/>
    <s v="城東"/>
    <s v="E0018"/>
    <s v="奥山　忠吉"/>
    <s v="D001"/>
    <x v="2"/>
    <x v="3"/>
    <x v="0"/>
    <x v="2"/>
    <n v="10"/>
  </r>
  <r>
    <s v="S0324"/>
    <d v="2024-10-31T00:00:00"/>
    <s v="PA002"/>
    <x v="2"/>
    <x v="11"/>
    <n v="4300"/>
    <n v="580"/>
    <n v="32"/>
    <n v="137600"/>
    <s v="C011"/>
    <s v="スーパー大西"/>
    <s v="大西様"/>
    <s v="城南"/>
    <s v="E0005"/>
    <s v="川西　泰雄"/>
    <s v="D003"/>
    <x v="0"/>
    <x v="0"/>
    <x v="0"/>
    <x v="2"/>
    <n v="10"/>
  </r>
  <r>
    <s v="S0325"/>
    <d v="2024-10-31T00:00:00"/>
    <s v="PE002"/>
    <x v="0"/>
    <x v="14"/>
    <n v="48000"/>
    <n v="16000"/>
    <n v="48"/>
    <n v="2304000"/>
    <s v="C004"/>
    <s v="富士ストア"/>
    <s v="御手洗様"/>
    <s v="城東"/>
    <s v="E0008"/>
    <s v="高田　耕一"/>
    <s v="D005"/>
    <x v="1"/>
    <x v="1"/>
    <x v="0"/>
    <x v="2"/>
    <n v="10"/>
  </r>
  <r>
    <s v="S0326"/>
    <d v="2024-10-31T00:00:00"/>
    <s v="PB008"/>
    <x v="1"/>
    <x v="10"/>
    <n v="3000"/>
    <n v="600"/>
    <n v="49"/>
    <n v="147000"/>
    <s v="C004"/>
    <s v="富士ストア"/>
    <s v="御手洗様"/>
    <s v="城東"/>
    <s v="E0013"/>
    <s v="木下　志帆"/>
    <s v="D003"/>
    <x v="0"/>
    <x v="0"/>
    <x v="0"/>
    <x v="2"/>
    <n v="10"/>
  </r>
  <r>
    <s v="S0327"/>
    <d v="2024-11-01T00:00:00"/>
    <s v="PD003"/>
    <x v="3"/>
    <x v="4"/>
    <n v="3600"/>
    <n v="540"/>
    <n v="60"/>
    <n v="216000"/>
    <s v="C016"/>
    <s v="石神商店"/>
    <s v="石神様"/>
    <s v="城北"/>
    <s v="E0010"/>
    <s v="河口　里香"/>
    <s v="D005"/>
    <x v="1"/>
    <x v="1"/>
    <x v="0"/>
    <x v="2"/>
    <n v="11"/>
  </r>
  <r>
    <s v="S0328"/>
    <d v="2024-11-01T00:00:00"/>
    <s v="PA003"/>
    <x v="2"/>
    <x v="2"/>
    <n v="5600"/>
    <n v="1180"/>
    <n v="52"/>
    <n v="291200"/>
    <s v="C012"/>
    <s v="スーパー三上"/>
    <s v="橘様"/>
    <s v="城南"/>
    <s v="E0002"/>
    <s v="笠井　福太郎"/>
    <s v="D005"/>
    <x v="1"/>
    <x v="1"/>
    <x v="0"/>
    <x v="2"/>
    <n v="11"/>
  </r>
  <r>
    <s v="S0329"/>
    <d v="2024-11-01T00:00:00"/>
    <s v="PE003"/>
    <x v="0"/>
    <x v="6"/>
    <n v="40000"/>
    <n v="13776"/>
    <n v="57"/>
    <n v="2280000"/>
    <s v="C018"/>
    <s v="立花商店"/>
    <s v="立花様"/>
    <s v="城北"/>
    <s v="E0016"/>
    <s v="木田　玲"/>
    <s v="D002"/>
    <x v="0"/>
    <x v="4"/>
    <x v="0"/>
    <x v="2"/>
    <n v="11"/>
  </r>
  <r>
    <s v="S0330"/>
    <d v="2024-11-01T00:00:00"/>
    <s v="PA002"/>
    <x v="2"/>
    <x v="11"/>
    <n v="4300"/>
    <n v="580"/>
    <n v="50"/>
    <n v="215000"/>
    <s v="C011"/>
    <s v="スーパー大西"/>
    <s v="大西様"/>
    <s v="城南"/>
    <s v="E0013"/>
    <s v="木下　志帆"/>
    <s v="D003"/>
    <x v="0"/>
    <x v="0"/>
    <x v="0"/>
    <x v="2"/>
    <n v="11"/>
  </r>
  <r>
    <s v="S0331"/>
    <d v="2024-11-01T00:00:00"/>
    <s v="PC001"/>
    <x v="4"/>
    <x v="15"/>
    <n v="4000"/>
    <n v="400"/>
    <n v="53"/>
    <n v="212000"/>
    <s v="C016"/>
    <s v="石神商店"/>
    <s v="石神様"/>
    <s v="城北"/>
    <s v="E0011"/>
    <s v="島田　楓華"/>
    <s v="D005"/>
    <x v="1"/>
    <x v="1"/>
    <x v="0"/>
    <x v="2"/>
    <n v="11"/>
  </r>
  <r>
    <s v="S0332"/>
    <d v="2024-11-02T00:00:00"/>
    <s v="PE004"/>
    <x v="0"/>
    <x v="26"/>
    <n v="57776"/>
    <n v="18000"/>
    <n v="16"/>
    <n v="924416"/>
    <s v="C016"/>
    <s v="石神商店"/>
    <s v="石神様"/>
    <s v="城北"/>
    <s v="E0007"/>
    <s v="奥田　道雄"/>
    <s v="D005"/>
    <x v="1"/>
    <x v="1"/>
    <x v="0"/>
    <x v="2"/>
    <n v="11"/>
  </r>
  <r>
    <s v="S0333"/>
    <d v="2024-11-02T00:00:00"/>
    <s v="PE001"/>
    <x v="0"/>
    <x v="23"/>
    <n v="9600"/>
    <n v="2466"/>
    <n v="16"/>
    <n v="153600"/>
    <s v="C018"/>
    <s v="立花商店"/>
    <s v="立花様"/>
    <s v="城北"/>
    <s v="E0006"/>
    <s v="今　哲"/>
    <s v="D003"/>
    <x v="0"/>
    <x v="0"/>
    <x v="0"/>
    <x v="2"/>
    <n v="11"/>
  </r>
  <r>
    <s v="S0334"/>
    <d v="2024-11-02T00:00:00"/>
    <s v="PB008"/>
    <x v="1"/>
    <x v="10"/>
    <n v="3000"/>
    <n v="600"/>
    <n v="3"/>
    <n v="9000"/>
    <s v="C012"/>
    <s v="スーパー三上"/>
    <s v="橘様"/>
    <s v="城南"/>
    <s v="E0008"/>
    <s v="高田　耕一"/>
    <s v="D005"/>
    <x v="1"/>
    <x v="1"/>
    <x v="0"/>
    <x v="2"/>
    <n v="11"/>
  </r>
  <r>
    <s v="S0335"/>
    <d v="2024-11-05T00:00:00"/>
    <s v="PE004"/>
    <x v="0"/>
    <x v="26"/>
    <n v="57776"/>
    <n v="18000"/>
    <n v="32"/>
    <n v="1848832"/>
    <s v="C002"/>
    <s v="橋本商店"/>
    <s v="橋本様"/>
    <s v="城東"/>
    <s v="E0005"/>
    <s v="川西　泰雄"/>
    <s v="D003"/>
    <x v="0"/>
    <x v="0"/>
    <x v="0"/>
    <x v="2"/>
    <n v="11"/>
  </r>
  <r>
    <s v="S0336"/>
    <d v="2024-11-05T00:00:00"/>
    <s v="PD001"/>
    <x v="3"/>
    <x v="20"/>
    <n v="1600"/>
    <n v="400"/>
    <n v="51"/>
    <n v="81600"/>
    <s v="C009"/>
    <s v="スーパーONE"/>
    <s v="元様"/>
    <s v="城西"/>
    <s v="E0005"/>
    <s v="川西　泰雄"/>
    <s v="D003"/>
    <x v="0"/>
    <x v="0"/>
    <x v="0"/>
    <x v="2"/>
    <n v="11"/>
  </r>
  <r>
    <s v="S0337"/>
    <d v="2024-11-05T00:00:00"/>
    <s v="PD001"/>
    <x v="3"/>
    <x v="20"/>
    <n v="1600"/>
    <n v="400"/>
    <n v="41"/>
    <n v="65600"/>
    <s v="C014"/>
    <s v="雨宮ストア"/>
    <s v="雨宮様"/>
    <s v="城南"/>
    <s v="E0005"/>
    <s v="川西　泰雄"/>
    <s v="D003"/>
    <x v="0"/>
    <x v="0"/>
    <x v="0"/>
    <x v="2"/>
    <n v="11"/>
  </r>
  <r>
    <s v="S0338"/>
    <d v="2024-11-05T00:00:00"/>
    <s v="PB002"/>
    <x v="1"/>
    <x v="13"/>
    <n v="2600"/>
    <n v="400"/>
    <n v="39"/>
    <n v="101400"/>
    <s v="C004"/>
    <s v="富士ストア"/>
    <s v="御手洗様"/>
    <s v="城東"/>
    <s v="E0004"/>
    <s v="熊沢　加奈"/>
    <s v="D001"/>
    <x v="2"/>
    <x v="3"/>
    <x v="0"/>
    <x v="2"/>
    <n v="11"/>
  </r>
  <r>
    <s v="S0339"/>
    <d v="2024-11-06T00:00:00"/>
    <s v="PE006"/>
    <x v="0"/>
    <x v="0"/>
    <n v="22000"/>
    <n v="4000"/>
    <n v="56"/>
    <n v="1232000"/>
    <s v="C019"/>
    <s v="高橋ストア"/>
    <s v="高橋様"/>
    <s v="城北"/>
    <s v="E0013"/>
    <s v="木下　志帆"/>
    <s v="D003"/>
    <x v="0"/>
    <x v="0"/>
    <x v="0"/>
    <x v="2"/>
    <n v="11"/>
  </r>
  <r>
    <s v="S0340"/>
    <d v="2024-11-06T00:00:00"/>
    <s v="PC001"/>
    <x v="4"/>
    <x v="15"/>
    <n v="4000"/>
    <n v="400"/>
    <n v="49"/>
    <n v="196000"/>
    <s v="C005"/>
    <s v="山本販売店"/>
    <s v="石井様"/>
    <s v="城東"/>
    <s v="E0018"/>
    <s v="奥山　忠吉"/>
    <s v="D001"/>
    <x v="2"/>
    <x v="3"/>
    <x v="0"/>
    <x v="2"/>
    <n v="11"/>
  </r>
  <r>
    <s v="S0341"/>
    <d v="2024-11-07T00:00:00"/>
    <s v="PA001"/>
    <x v="2"/>
    <x v="7"/>
    <n v="4000"/>
    <n v="600"/>
    <n v="35"/>
    <n v="140000"/>
    <s v="C016"/>
    <s v="石神商店"/>
    <s v="石神様"/>
    <s v="城北"/>
    <s v="E0001"/>
    <s v="守屋　聖子"/>
    <s v="D004"/>
    <x v="1"/>
    <x v="2"/>
    <x v="0"/>
    <x v="2"/>
    <n v="11"/>
  </r>
  <r>
    <s v="S0342"/>
    <d v="2024-11-08T00:00:00"/>
    <s v="PB005"/>
    <x v="1"/>
    <x v="27"/>
    <n v="4000"/>
    <n v="760"/>
    <n v="47"/>
    <n v="188000"/>
    <s v="C004"/>
    <s v="富士ストア"/>
    <s v="御手洗様"/>
    <s v="城東"/>
    <s v="E0014"/>
    <s v="岩間　安子"/>
    <s v="D001"/>
    <x v="2"/>
    <x v="3"/>
    <x v="0"/>
    <x v="2"/>
    <n v="11"/>
  </r>
  <r>
    <s v="S0343"/>
    <d v="2024-11-08T00:00:00"/>
    <s v="PA001"/>
    <x v="2"/>
    <x v="7"/>
    <n v="4000"/>
    <n v="600"/>
    <n v="13"/>
    <n v="52000"/>
    <s v="C014"/>
    <s v="雨宮ストア"/>
    <s v="雨宮様"/>
    <s v="城南"/>
    <s v="E0020"/>
    <s v="杉本　敏子"/>
    <s v="D001"/>
    <x v="2"/>
    <x v="3"/>
    <x v="0"/>
    <x v="2"/>
    <n v="11"/>
  </r>
  <r>
    <s v="S0344"/>
    <d v="2024-11-09T00:00:00"/>
    <s v="PA004"/>
    <x v="2"/>
    <x v="8"/>
    <n v="5360"/>
    <n v="1776"/>
    <n v="8"/>
    <n v="42880"/>
    <s v="C013"/>
    <s v="大阪商店"/>
    <s v="西城様"/>
    <s v="城南"/>
    <s v="E0020"/>
    <s v="杉本　敏子"/>
    <s v="D001"/>
    <x v="2"/>
    <x v="3"/>
    <x v="0"/>
    <x v="2"/>
    <n v="11"/>
  </r>
  <r>
    <s v="S0345"/>
    <d v="2024-11-09T00:00:00"/>
    <s v="PA001"/>
    <x v="2"/>
    <x v="7"/>
    <n v="4000"/>
    <n v="600"/>
    <n v="53"/>
    <n v="212000"/>
    <s v="C012"/>
    <s v="スーパー三上"/>
    <s v="橘様"/>
    <s v="城南"/>
    <s v="E0007"/>
    <s v="奥田　道雄"/>
    <s v="D005"/>
    <x v="1"/>
    <x v="1"/>
    <x v="0"/>
    <x v="2"/>
    <n v="11"/>
  </r>
  <r>
    <s v="S0346"/>
    <d v="2024-11-09T00:00:00"/>
    <s v="PC001"/>
    <x v="4"/>
    <x v="15"/>
    <n v="4000"/>
    <n v="400"/>
    <n v="40"/>
    <n v="160000"/>
    <s v="C001"/>
    <s v="飯田ストア"/>
    <s v="伊藤様"/>
    <s v="城東"/>
    <s v="E0001"/>
    <s v="守屋　聖子"/>
    <s v="D004"/>
    <x v="1"/>
    <x v="2"/>
    <x v="0"/>
    <x v="2"/>
    <n v="11"/>
  </r>
  <r>
    <s v="S0347"/>
    <d v="2024-11-10T00:00:00"/>
    <s v="PB006"/>
    <x v="1"/>
    <x v="24"/>
    <n v="4000"/>
    <n v="640"/>
    <n v="34"/>
    <n v="136000"/>
    <s v="C008"/>
    <s v="宝塚商店"/>
    <s v="宇野様"/>
    <s v="城西"/>
    <s v="E0014"/>
    <s v="岩間　安子"/>
    <s v="D001"/>
    <x v="2"/>
    <x v="3"/>
    <x v="0"/>
    <x v="2"/>
    <n v="11"/>
  </r>
  <r>
    <s v="S0348"/>
    <d v="2024-11-10T00:00:00"/>
    <s v="PE006"/>
    <x v="0"/>
    <x v="0"/>
    <n v="22000"/>
    <n v="4000"/>
    <n v="16"/>
    <n v="352000"/>
    <s v="C014"/>
    <s v="雨宮ストア"/>
    <s v="雨宮様"/>
    <s v="城南"/>
    <s v="E0001"/>
    <s v="守屋　聖子"/>
    <s v="D004"/>
    <x v="1"/>
    <x v="2"/>
    <x v="0"/>
    <x v="2"/>
    <n v="11"/>
  </r>
  <r>
    <s v="S0349"/>
    <d v="2024-11-11T00:00:00"/>
    <s v="PD004"/>
    <x v="3"/>
    <x v="3"/>
    <n v="3600"/>
    <n v="560"/>
    <n v="22"/>
    <n v="79200"/>
    <s v="C014"/>
    <s v="雨宮ストア"/>
    <s v="雨宮様"/>
    <s v="城南"/>
    <s v="E0013"/>
    <s v="木下　志帆"/>
    <s v="D003"/>
    <x v="0"/>
    <x v="0"/>
    <x v="0"/>
    <x v="2"/>
    <n v="11"/>
  </r>
  <r>
    <s v="S0350"/>
    <d v="2024-11-11T00:00:00"/>
    <s v="PB001"/>
    <x v="1"/>
    <x v="21"/>
    <n v="2760"/>
    <n v="500"/>
    <n v="33"/>
    <n v="91080"/>
    <s v="C002"/>
    <s v="橋本商店"/>
    <s v="橋本様"/>
    <s v="城東"/>
    <s v="E0016"/>
    <s v="木田　玲"/>
    <s v="D002"/>
    <x v="0"/>
    <x v="4"/>
    <x v="0"/>
    <x v="2"/>
    <n v="11"/>
  </r>
  <r>
    <s v="S0351"/>
    <d v="2024-11-11T00:00:00"/>
    <s v="PE001"/>
    <x v="0"/>
    <x v="23"/>
    <n v="9600"/>
    <n v="2466"/>
    <n v="54"/>
    <n v="518400"/>
    <s v="C006"/>
    <s v="大久ストア"/>
    <s v="斎藤様"/>
    <s v="城西"/>
    <s v="E0014"/>
    <s v="岩間　安子"/>
    <s v="D001"/>
    <x v="2"/>
    <x v="3"/>
    <x v="0"/>
    <x v="2"/>
    <n v="11"/>
  </r>
  <r>
    <s v="S0352"/>
    <d v="2024-11-12T00:00:00"/>
    <s v="PD003"/>
    <x v="3"/>
    <x v="4"/>
    <n v="3600"/>
    <n v="540"/>
    <n v="55"/>
    <n v="198000"/>
    <s v="C015"/>
    <s v="野原スーパー"/>
    <s v="伊藤様"/>
    <s v="城南"/>
    <s v="E0018"/>
    <s v="奥山　忠吉"/>
    <s v="D001"/>
    <x v="2"/>
    <x v="3"/>
    <x v="0"/>
    <x v="2"/>
    <n v="11"/>
  </r>
  <r>
    <s v="S0353"/>
    <d v="2024-11-13T00:00:00"/>
    <s v="PB004"/>
    <x v="1"/>
    <x v="18"/>
    <n v="2800"/>
    <n v="500"/>
    <n v="23"/>
    <n v="64400"/>
    <s v="C007"/>
    <s v="山崎スーパー"/>
    <s v="山崎様"/>
    <s v="城西"/>
    <s v="E0014"/>
    <s v="岩間　安子"/>
    <s v="D001"/>
    <x v="2"/>
    <x v="3"/>
    <x v="0"/>
    <x v="2"/>
    <n v="11"/>
  </r>
  <r>
    <s v="S0354"/>
    <d v="2024-11-14T00:00:00"/>
    <s v="PA004"/>
    <x v="2"/>
    <x v="8"/>
    <n v="5360"/>
    <n v="1776"/>
    <n v="45"/>
    <n v="241200"/>
    <s v="C007"/>
    <s v="山崎スーパー"/>
    <s v="山崎様"/>
    <s v="城西"/>
    <s v="E0013"/>
    <s v="木下　志帆"/>
    <s v="D003"/>
    <x v="0"/>
    <x v="0"/>
    <x v="0"/>
    <x v="2"/>
    <n v="11"/>
  </r>
  <r>
    <s v="S0355"/>
    <d v="2024-11-14T00:00:00"/>
    <s v="PE008"/>
    <x v="0"/>
    <x v="25"/>
    <n v="43200"/>
    <n v="10240"/>
    <n v="20"/>
    <n v="864000"/>
    <s v="C004"/>
    <s v="富士ストア"/>
    <s v="御手洗様"/>
    <s v="城東"/>
    <s v="E0018"/>
    <s v="奥山　忠吉"/>
    <s v="D001"/>
    <x v="2"/>
    <x v="3"/>
    <x v="0"/>
    <x v="2"/>
    <n v="11"/>
  </r>
  <r>
    <s v="S0356"/>
    <d v="2024-11-15T00:00:00"/>
    <s v="PD004"/>
    <x v="3"/>
    <x v="3"/>
    <n v="3600"/>
    <n v="560"/>
    <n v="6"/>
    <n v="21600"/>
    <s v="C014"/>
    <s v="雨宮ストア"/>
    <s v="雨宮様"/>
    <s v="城南"/>
    <s v="E0014"/>
    <s v="岩間　安子"/>
    <s v="D001"/>
    <x v="2"/>
    <x v="3"/>
    <x v="0"/>
    <x v="2"/>
    <n v="11"/>
  </r>
  <r>
    <s v="S0357"/>
    <d v="2024-11-16T00:00:00"/>
    <s v="PE002"/>
    <x v="0"/>
    <x v="14"/>
    <n v="48000"/>
    <n v="16000"/>
    <n v="9"/>
    <n v="432000"/>
    <s v="C017"/>
    <s v="スーパー波留"/>
    <s v="新庄様"/>
    <s v="城北"/>
    <s v="E0005"/>
    <s v="川西　泰雄"/>
    <s v="D003"/>
    <x v="0"/>
    <x v="0"/>
    <x v="0"/>
    <x v="2"/>
    <n v="11"/>
  </r>
  <r>
    <s v="S0358"/>
    <d v="2024-11-16T00:00:00"/>
    <s v="PE004"/>
    <x v="0"/>
    <x v="26"/>
    <n v="57776"/>
    <n v="18000"/>
    <n v="23"/>
    <n v="1328848"/>
    <s v="C008"/>
    <s v="宝塚商店"/>
    <s v="宇野様"/>
    <s v="城西"/>
    <s v="E0003"/>
    <s v="金野　栄蔵"/>
    <s v="D005"/>
    <x v="1"/>
    <x v="1"/>
    <x v="0"/>
    <x v="2"/>
    <n v="11"/>
  </r>
  <r>
    <s v="S0359"/>
    <d v="2024-11-16T00:00:00"/>
    <s v="PD004"/>
    <x v="3"/>
    <x v="3"/>
    <n v="3600"/>
    <n v="560"/>
    <n v="42"/>
    <n v="151200"/>
    <s v="C012"/>
    <s v="スーパー三上"/>
    <s v="橘様"/>
    <s v="城南"/>
    <s v="E0015"/>
    <s v="沖田　雄太"/>
    <s v="D004"/>
    <x v="1"/>
    <x v="2"/>
    <x v="0"/>
    <x v="2"/>
    <n v="11"/>
  </r>
  <r>
    <s v="S0360"/>
    <d v="2024-11-18T00:00:00"/>
    <s v="PC002"/>
    <x v="4"/>
    <x v="9"/>
    <n v="4000"/>
    <n v="450"/>
    <n v="17"/>
    <n v="68000"/>
    <s v="C012"/>
    <s v="スーパー三上"/>
    <s v="橘様"/>
    <s v="城南"/>
    <s v="E0001"/>
    <s v="守屋　聖子"/>
    <s v="D004"/>
    <x v="1"/>
    <x v="2"/>
    <x v="0"/>
    <x v="2"/>
    <n v="11"/>
  </r>
  <r>
    <s v="S0361"/>
    <d v="2024-11-19T00:00:00"/>
    <s v="PA005"/>
    <x v="2"/>
    <x v="17"/>
    <n v="6000"/>
    <n v="2540"/>
    <n v="24"/>
    <n v="144000"/>
    <s v="C008"/>
    <s v="宝塚商店"/>
    <s v="宇野様"/>
    <s v="城西"/>
    <s v="E0012"/>
    <s v="畠中　雅美"/>
    <s v="D004"/>
    <x v="1"/>
    <x v="2"/>
    <x v="0"/>
    <x v="2"/>
    <n v="11"/>
  </r>
  <r>
    <s v="S0362"/>
    <d v="2024-11-21T00:00:00"/>
    <s v="PE006"/>
    <x v="0"/>
    <x v="0"/>
    <n v="22000"/>
    <n v="4000"/>
    <n v="12"/>
    <n v="264000"/>
    <s v="C012"/>
    <s v="スーパー三上"/>
    <s v="橘様"/>
    <s v="城南"/>
    <s v="E0011"/>
    <s v="島田　楓華"/>
    <s v="D005"/>
    <x v="1"/>
    <x v="1"/>
    <x v="0"/>
    <x v="2"/>
    <n v="11"/>
  </r>
  <r>
    <s v="S0363"/>
    <d v="2024-11-22T00:00:00"/>
    <s v="PE006"/>
    <x v="0"/>
    <x v="0"/>
    <n v="22000"/>
    <n v="4000"/>
    <n v="28"/>
    <n v="616000"/>
    <s v="C004"/>
    <s v="富士ストア"/>
    <s v="御手洗様"/>
    <s v="城東"/>
    <s v="E0006"/>
    <s v="今　哲"/>
    <s v="D003"/>
    <x v="0"/>
    <x v="0"/>
    <x v="0"/>
    <x v="2"/>
    <n v="11"/>
  </r>
  <r>
    <s v="S0364"/>
    <d v="2024-11-23T00:00:00"/>
    <s v="PD003"/>
    <x v="3"/>
    <x v="4"/>
    <n v="3600"/>
    <n v="540"/>
    <n v="48"/>
    <n v="172800"/>
    <s v="C002"/>
    <s v="橋本商店"/>
    <s v="橋本様"/>
    <s v="城東"/>
    <s v="E0017"/>
    <s v="相田　松夫"/>
    <s v="D002"/>
    <x v="0"/>
    <x v="4"/>
    <x v="0"/>
    <x v="2"/>
    <n v="11"/>
  </r>
  <r>
    <s v="S0365"/>
    <d v="2024-11-23T00:00:00"/>
    <s v="PA003"/>
    <x v="2"/>
    <x v="2"/>
    <n v="5600"/>
    <n v="1180"/>
    <n v="32"/>
    <n v="179200"/>
    <s v="C001"/>
    <s v="飯田ストア"/>
    <s v="伊藤様"/>
    <s v="城東"/>
    <s v="E0017"/>
    <s v="相田　松夫"/>
    <s v="D002"/>
    <x v="0"/>
    <x v="4"/>
    <x v="0"/>
    <x v="2"/>
    <n v="11"/>
  </r>
  <r>
    <s v="S0366"/>
    <d v="2024-11-25T00:00:00"/>
    <s v="PC004"/>
    <x v="4"/>
    <x v="12"/>
    <n v="5000"/>
    <n v="666"/>
    <n v="12"/>
    <n v="60000"/>
    <s v="C005"/>
    <s v="山本販売店"/>
    <s v="石井様"/>
    <s v="城東"/>
    <s v="E0004"/>
    <s v="熊沢　加奈"/>
    <s v="D001"/>
    <x v="2"/>
    <x v="3"/>
    <x v="0"/>
    <x v="2"/>
    <n v="11"/>
  </r>
  <r>
    <s v="S0367"/>
    <d v="2024-11-25T00:00:00"/>
    <s v="PB008"/>
    <x v="1"/>
    <x v="10"/>
    <n v="3000"/>
    <n v="600"/>
    <n v="49"/>
    <n v="147000"/>
    <s v="C008"/>
    <s v="宝塚商店"/>
    <s v="宇野様"/>
    <s v="城西"/>
    <s v="E0005"/>
    <s v="川西　泰雄"/>
    <s v="D003"/>
    <x v="0"/>
    <x v="0"/>
    <x v="0"/>
    <x v="2"/>
    <n v="11"/>
  </r>
  <r>
    <s v="S0368"/>
    <d v="2024-11-27T00:00:00"/>
    <s v="PD003"/>
    <x v="3"/>
    <x v="4"/>
    <n v="3600"/>
    <n v="540"/>
    <n v="60"/>
    <n v="216000"/>
    <s v="C008"/>
    <s v="宝塚商店"/>
    <s v="宇野様"/>
    <s v="城西"/>
    <s v="E0014"/>
    <s v="岩間　安子"/>
    <s v="D001"/>
    <x v="2"/>
    <x v="3"/>
    <x v="0"/>
    <x v="2"/>
    <n v="11"/>
  </r>
  <r>
    <s v="S0369"/>
    <d v="2024-11-27T00:00:00"/>
    <s v="PC003"/>
    <x v="4"/>
    <x v="16"/>
    <n v="4000"/>
    <n v="500"/>
    <n v="9"/>
    <n v="36000"/>
    <s v="C009"/>
    <s v="スーパーONE"/>
    <s v="元様"/>
    <s v="城西"/>
    <s v="E0018"/>
    <s v="奥山　忠吉"/>
    <s v="D001"/>
    <x v="2"/>
    <x v="3"/>
    <x v="0"/>
    <x v="2"/>
    <n v="11"/>
  </r>
  <r>
    <s v="S0370"/>
    <d v="2024-11-27T00:00:00"/>
    <s v="PC002"/>
    <x v="4"/>
    <x v="9"/>
    <n v="4000"/>
    <n v="450"/>
    <n v="37"/>
    <n v="148000"/>
    <s v="C009"/>
    <s v="スーパーONE"/>
    <s v="元様"/>
    <s v="城西"/>
    <s v="E0009"/>
    <s v="矢部　雅美"/>
    <s v="D003"/>
    <x v="0"/>
    <x v="0"/>
    <x v="0"/>
    <x v="2"/>
    <n v="11"/>
  </r>
  <r>
    <s v="S0371"/>
    <d v="2024-11-28T00:00:00"/>
    <s v="PE003"/>
    <x v="0"/>
    <x v="6"/>
    <n v="40000"/>
    <n v="13776"/>
    <n v="6"/>
    <n v="240000"/>
    <s v="C005"/>
    <s v="山本販売店"/>
    <s v="石井様"/>
    <s v="城東"/>
    <s v="E0016"/>
    <s v="木田　玲"/>
    <s v="D002"/>
    <x v="0"/>
    <x v="4"/>
    <x v="0"/>
    <x v="2"/>
    <n v="11"/>
  </r>
  <r>
    <s v="S0372"/>
    <d v="2024-11-28T00:00:00"/>
    <s v="PD002"/>
    <x v="3"/>
    <x v="28"/>
    <n v="3600"/>
    <n v="500"/>
    <n v="10"/>
    <n v="36000"/>
    <s v="C018"/>
    <s v="立花商店"/>
    <s v="立花様"/>
    <s v="城北"/>
    <s v="E0004"/>
    <s v="熊沢　加奈"/>
    <s v="D001"/>
    <x v="2"/>
    <x v="3"/>
    <x v="0"/>
    <x v="2"/>
    <n v="11"/>
  </r>
  <r>
    <s v="S0373"/>
    <d v="2024-11-28T00:00:00"/>
    <s v="PA002"/>
    <x v="2"/>
    <x v="11"/>
    <n v="4300"/>
    <n v="580"/>
    <n v="43"/>
    <n v="184900"/>
    <s v="C003"/>
    <s v="鮫島スーパー"/>
    <s v="阿部様"/>
    <s v="城東"/>
    <s v="E0009"/>
    <s v="矢部　雅美"/>
    <s v="D003"/>
    <x v="0"/>
    <x v="0"/>
    <x v="0"/>
    <x v="2"/>
    <n v="11"/>
  </r>
  <r>
    <s v="S0374"/>
    <d v="2024-11-28T00:00:00"/>
    <s v="PA003"/>
    <x v="2"/>
    <x v="2"/>
    <n v="5600"/>
    <n v="1180"/>
    <n v="25"/>
    <n v="140000"/>
    <s v="C005"/>
    <s v="山本販売店"/>
    <s v="石井様"/>
    <s v="城東"/>
    <s v="E0018"/>
    <s v="奥山　忠吉"/>
    <s v="D001"/>
    <x v="2"/>
    <x v="3"/>
    <x v="0"/>
    <x v="2"/>
    <n v="11"/>
  </r>
  <r>
    <s v="S0375"/>
    <d v="2024-11-29T00:00:00"/>
    <s v="PD004"/>
    <x v="3"/>
    <x v="3"/>
    <n v="3600"/>
    <n v="560"/>
    <n v="41"/>
    <n v="147600"/>
    <s v="C005"/>
    <s v="山本販売店"/>
    <s v="石井様"/>
    <s v="城東"/>
    <s v="E0019"/>
    <s v="保坂　正敏"/>
    <s v="D004"/>
    <x v="1"/>
    <x v="2"/>
    <x v="0"/>
    <x v="2"/>
    <n v="11"/>
  </r>
  <r>
    <s v="S0376"/>
    <d v="2024-11-30T00:00:00"/>
    <s v="PA002"/>
    <x v="2"/>
    <x v="11"/>
    <n v="4300"/>
    <n v="580"/>
    <n v="41"/>
    <n v="176300"/>
    <s v="C015"/>
    <s v="野原スーパー"/>
    <s v="伊藤様"/>
    <s v="城南"/>
    <s v="E0017"/>
    <s v="相田　松夫"/>
    <s v="D002"/>
    <x v="0"/>
    <x v="4"/>
    <x v="0"/>
    <x v="2"/>
    <n v="11"/>
  </r>
  <r>
    <s v="S0377"/>
    <d v="2024-11-30T00:00:00"/>
    <s v="PB006"/>
    <x v="1"/>
    <x v="24"/>
    <n v="4000"/>
    <n v="640"/>
    <n v="14"/>
    <n v="56000"/>
    <s v="C013"/>
    <s v="大阪商店"/>
    <s v="西城様"/>
    <s v="城南"/>
    <s v="E0010"/>
    <s v="河口　里香"/>
    <s v="D005"/>
    <x v="1"/>
    <x v="1"/>
    <x v="0"/>
    <x v="2"/>
    <n v="11"/>
  </r>
  <r>
    <s v="S0378"/>
    <d v="2024-12-01T00:00:00"/>
    <s v="PA005"/>
    <x v="2"/>
    <x v="17"/>
    <n v="6000"/>
    <n v="2540"/>
    <n v="52"/>
    <n v="312000"/>
    <s v="C007"/>
    <s v="山崎スーパー"/>
    <s v="山崎様"/>
    <s v="城西"/>
    <s v="E0004"/>
    <s v="熊沢　加奈"/>
    <s v="D001"/>
    <x v="2"/>
    <x v="3"/>
    <x v="0"/>
    <x v="2"/>
    <n v="12"/>
  </r>
  <r>
    <s v="S0379"/>
    <d v="2024-12-02T00:00:00"/>
    <s v="PE007"/>
    <x v="0"/>
    <x v="22"/>
    <n v="72000"/>
    <n v="17776"/>
    <n v="7"/>
    <n v="504000"/>
    <s v="C014"/>
    <s v="雨宮ストア"/>
    <s v="雨宮様"/>
    <s v="城南"/>
    <s v="E0016"/>
    <s v="木田　玲"/>
    <s v="D002"/>
    <x v="0"/>
    <x v="4"/>
    <x v="0"/>
    <x v="2"/>
    <n v="12"/>
  </r>
  <r>
    <s v="S0380"/>
    <d v="2024-12-02T00:00:00"/>
    <s v="PB005"/>
    <x v="1"/>
    <x v="27"/>
    <n v="4000"/>
    <n v="760"/>
    <n v="60"/>
    <n v="240000"/>
    <s v="C011"/>
    <s v="スーパー大西"/>
    <s v="大西様"/>
    <s v="城南"/>
    <s v="E0005"/>
    <s v="川西　泰雄"/>
    <s v="D003"/>
    <x v="0"/>
    <x v="0"/>
    <x v="0"/>
    <x v="2"/>
    <n v="12"/>
  </r>
  <r>
    <s v="S0381"/>
    <d v="2024-12-02T00:00:00"/>
    <s v="PB005"/>
    <x v="1"/>
    <x v="27"/>
    <n v="4000"/>
    <n v="760"/>
    <n v="54"/>
    <n v="216000"/>
    <s v="C006"/>
    <s v="大久ストア"/>
    <s v="斎藤様"/>
    <s v="城西"/>
    <s v="E0004"/>
    <s v="熊沢　加奈"/>
    <s v="D001"/>
    <x v="2"/>
    <x v="3"/>
    <x v="0"/>
    <x v="2"/>
    <n v="12"/>
  </r>
  <r>
    <s v="S0382"/>
    <d v="2024-12-03T00:00:00"/>
    <s v="PB007"/>
    <x v="1"/>
    <x v="29"/>
    <n v="2600"/>
    <n v="400"/>
    <n v="26"/>
    <n v="67600"/>
    <s v="C010"/>
    <s v="大石ストア"/>
    <s v="大石様"/>
    <s v="城西"/>
    <s v="E0016"/>
    <s v="木田　玲"/>
    <s v="D002"/>
    <x v="0"/>
    <x v="4"/>
    <x v="0"/>
    <x v="2"/>
    <n v="12"/>
  </r>
  <r>
    <s v="S0383"/>
    <d v="2024-12-03T00:00:00"/>
    <s v="PA006"/>
    <x v="2"/>
    <x v="5"/>
    <n v="4000"/>
    <n v="500"/>
    <n v="15"/>
    <n v="60000"/>
    <s v="C005"/>
    <s v="山本販売店"/>
    <s v="石井様"/>
    <s v="城東"/>
    <s v="E0015"/>
    <s v="沖田　雄太"/>
    <s v="D004"/>
    <x v="1"/>
    <x v="2"/>
    <x v="0"/>
    <x v="2"/>
    <n v="12"/>
  </r>
  <r>
    <s v="S0384"/>
    <d v="2024-12-04T00:00:00"/>
    <s v="PA002"/>
    <x v="2"/>
    <x v="11"/>
    <n v="4300"/>
    <n v="580"/>
    <n v="25"/>
    <n v="107500"/>
    <s v="C005"/>
    <s v="山本販売店"/>
    <s v="石井様"/>
    <s v="城東"/>
    <s v="E0006"/>
    <s v="今　哲"/>
    <s v="D003"/>
    <x v="0"/>
    <x v="0"/>
    <x v="0"/>
    <x v="2"/>
    <n v="12"/>
  </r>
  <r>
    <s v="S0385"/>
    <d v="2024-12-05T00:00:00"/>
    <s v="PB004"/>
    <x v="1"/>
    <x v="18"/>
    <n v="2800"/>
    <n v="500"/>
    <n v="4"/>
    <n v="11200"/>
    <s v="C015"/>
    <s v="野原スーパー"/>
    <s v="伊藤様"/>
    <s v="城南"/>
    <s v="E0011"/>
    <s v="島田　楓華"/>
    <s v="D005"/>
    <x v="1"/>
    <x v="1"/>
    <x v="0"/>
    <x v="2"/>
    <n v="12"/>
  </r>
  <r>
    <s v="S0386"/>
    <d v="2024-12-06T00:00:00"/>
    <s v="PD004"/>
    <x v="3"/>
    <x v="3"/>
    <n v="3600"/>
    <n v="560"/>
    <n v="22"/>
    <n v="79200"/>
    <s v="C005"/>
    <s v="山本販売店"/>
    <s v="石井様"/>
    <s v="城東"/>
    <s v="E0004"/>
    <s v="熊沢　加奈"/>
    <s v="D001"/>
    <x v="2"/>
    <x v="3"/>
    <x v="0"/>
    <x v="2"/>
    <n v="12"/>
  </r>
  <r>
    <s v="S0387"/>
    <d v="2024-12-07T00:00:00"/>
    <s v="PE006"/>
    <x v="0"/>
    <x v="0"/>
    <n v="22000"/>
    <n v="4000"/>
    <n v="15"/>
    <n v="330000"/>
    <s v="C015"/>
    <s v="野原スーパー"/>
    <s v="伊藤様"/>
    <s v="城南"/>
    <s v="E0010"/>
    <s v="河口　里香"/>
    <s v="D005"/>
    <x v="1"/>
    <x v="1"/>
    <x v="0"/>
    <x v="2"/>
    <n v="12"/>
  </r>
  <r>
    <s v="S0388"/>
    <d v="2024-12-08T00:00:00"/>
    <s v="PA002"/>
    <x v="2"/>
    <x v="11"/>
    <n v="4300"/>
    <n v="580"/>
    <n v="7"/>
    <n v="30100"/>
    <s v="C017"/>
    <s v="スーパー波留"/>
    <s v="新庄様"/>
    <s v="城北"/>
    <s v="E0019"/>
    <s v="保坂　正敏"/>
    <s v="D004"/>
    <x v="1"/>
    <x v="2"/>
    <x v="0"/>
    <x v="2"/>
    <n v="12"/>
  </r>
  <r>
    <s v="S0389"/>
    <d v="2024-12-09T00:00:00"/>
    <s v="PC003"/>
    <x v="4"/>
    <x v="16"/>
    <n v="4000"/>
    <n v="500"/>
    <n v="11"/>
    <n v="44000"/>
    <s v="C003"/>
    <s v="鮫島スーパー"/>
    <s v="阿部様"/>
    <s v="城東"/>
    <s v="E0001"/>
    <s v="守屋　聖子"/>
    <s v="D004"/>
    <x v="1"/>
    <x v="2"/>
    <x v="0"/>
    <x v="2"/>
    <n v="12"/>
  </r>
  <r>
    <s v="S0390"/>
    <d v="2024-12-14T00:00:00"/>
    <s v="PB008"/>
    <x v="1"/>
    <x v="10"/>
    <n v="3000"/>
    <n v="600"/>
    <n v="60"/>
    <n v="180000"/>
    <s v="C005"/>
    <s v="山本販売店"/>
    <s v="石井様"/>
    <s v="城東"/>
    <s v="E0008"/>
    <s v="高田　耕一"/>
    <s v="D005"/>
    <x v="1"/>
    <x v="1"/>
    <x v="0"/>
    <x v="2"/>
    <n v="12"/>
  </r>
  <r>
    <s v="S0391"/>
    <d v="2024-12-14T00:00:00"/>
    <s v="PB001"/>
    <x v="1"/>
    <x v="21"/>
    <n v="2760"/>
    <n v="500"/>
    <n v="10"/>
    <n v="27600"/>
    <s v="C013"/>
    <s v="大阪商店"/>
    <s v="西城様"/>
    <s v="城南"/>
    <s v="E0001"/>
    <s v="守屋　聖子"/>
    <s v="D004"/>
    <x v="1"/>
    <x v="2"/>
    <x v="0"/>
    <x v="2"/>
    <n v="12"/>
  </r>
  <r>
    <s v="S0392"/>
    <d v="2024-12-14T00:00:00"/>
    <s v="PA003"/>
    <x v="2"/>
    <x v="2"/>
    <n v="5600"/>
    <n v="1180"/>
    <n v="41"/>
    <n v="229600"/>
    <s v="C020"/>
    <s v="丸山ストア"/>
    <s v="松井様"/>
    <s v="城北"/>
    <s v="E0008"/>
    <s v="高田　耕一"/>
    <s v="D005"/>
    <x v="1"/>
    <x v="1"/>
    <x v="0"/>
    <x v="2"/>
    <n v="12"/>
  </r>
  <r>
    <s v="S0393"/>
    <d v="2024-12-15T00:00:00"/>
    <s v="PB006"/>
    <x v="1"/>
    <x v="24"/>
    <n v="4000"/>
    <n v="640"/>
    <n v="59"/>
    <n v="236000"/>
    <s v="C012"/>
    <s v="スーパー三上"/>
    <s v="橘様"/>
    <s v="城南"/>
    <s v="E0008"/>
    <s v="高田　耕一"/>
    <s v="D005"/>
    <x v="1"/>
    <x v="1"/>
    <x v="0"/>
    <x v="2"/>
    <n v="12"/>
  </r>
  <r>
    <s v="S0394"/>
    <d v="2024-12-15T00:00:00"/>
    <s v="PA003"/>
    <x v="2"/>
    <x v="2"/>
    <n v="5600"/>
    <n v="1180"/>
    <n v="13"/>
    <n v="72800"/>
    <s v="C008"/>
    <s v="宝塚商店"/>
    <s v="宇野様"/>
    <s v="城西"/>
    <s v="E0018"/>
    <s v="奥山　忠吉"/>
    <s v="D001"/>
    <x v="2"/>
    <x v="3"/>
    <x v="0"/>
    <x v="2"/>
    <n v="12"/>
  </r>
  <r>
    <s v="S0395"/>
    <d v="2024-12-16T00:00:00"/>
    <s v="PD003"/>
    <x v="3"/>
    <x v="4"/>
    <n v="3600"/>
    <n v="540"/>
    <n v="45"/>
    <n v="162000"/>
    <s v="C001"/>
    <s v="飯田ストア"/>
    <s v="伊藤様"/>
    <s v="城東"/>
    <s v="E0001"/>
    <s v="守屋　聖子"/>
    <s v="D004"/>
    <x v="1"/>
    <x v="2"/>
    <x v="0"/>
    <x v="2"/>
    <n v="12"/>
  </r>
  <r>
    <s v="S0396"/>
    <d v="2024-12-16T00:00:00"/>
    <s v="PE003"/>
    <x v="0"/>
    <x v="6"/>
    <n v="40000"/>
    <n v="13776"/>
    <n v="46"/>
    <n v="1840000"/>
    <s v="C011"/>
    <s v="スーパー大西"/>
    <s v="大西様"/>
    <s v="城南"/>
    <s v="E0003"/>
    <s v="金野　栄蔵"/>
    <s v="D005"/>
    <x v="1"/>
    <x v="1"/>
    <x v="0"/>
    <x v="2"/>
    <n v="12"/>
  </r>
  <r>
    <s v="S0397"/>
    <d v="2024-12-20T00:00:00"/>
    <s v="PE003"/>
    <x v="0"/>
    <x v="6"/>
    <n v="40000"/>
    <n v="13776"/>
    <n v="22"/>
    <n v="880000"/>
    <s v="C005"/>
    <s v="山本販売店"/>
    <s v="石井様"/>
    <s v="城東"/>
    <s v="E0013"/>
    <s v="木下　志帆"/>
    <s v="D003"/>
    <x v="0"/>
    <x v="0"/>
    <x v="0"/>
    <x v="2"/>
    <n v="12"/>
  </r>
  <r>
    <s v="S0398"/>
    <d v="2024-12-20T00:00:00"/>
    <s v="PA001"/>
    <x v="2"/>
    <x v="7"/>
    <n v="4000"/>
    <n v="600"/>
    <n v="7"/>
    <n v="28000"/>
    <s v="C017"/>
    <s v="スーパー波留"/>
    <s v="新庄様"/>
    <s v="城北"/>
    <s v="E0007"/>
    <s v="奥田　道雄"/>
    <s v="D005"/>
    <x v="1"/>
    <x v="1"/>
    <x v="0"/>
    <x v="2"/>
    <n v="12"/>
  </r>
  <r>
    <s v="S0399"/>
    <d v="2024-12-21T00:00:00"/>
    <s v="PB007"/>
    <x v="1"/>
    <x v="29"/>
    <n v="2600"/>
    <n v="400"/>
    <n v="4"/>
    <n v="10400"/>
    <s v="C011"/>
    <s v="スーパー大西"/>
    <s v="大西様"/>
    <s v="城南"/>
    <s v="E0007"/>
    <s v="奥田　道雄"/>
    <s v="D005"/>
    <x v="1"/>
    <x v="1"/>
    <x v="0"/>
    <x v="2"/>
    <n v="12"/>
  </r>
  <r>
    <s v="S0400"/>
    <d v="2024-12-22T00:00:00"/>
    <s v="PD003"/>
    <x v="3"/>
    <x v="4"/>
    <n v="3600"/>
    <n v="540"/>
    <n v="55"/>
    <n v="198000"/>
    <s v="C012"/>
    <s v="スーパー三上"/>
    <s v="橘様"/>
    <s v="城南"/>
    <s v="E0009"/>
    <s v="矢部　雅美"/>
    <s v="D003"/>
    <x v="0"/>
    <x v="0"/>
    <x v="0"/>
    <x v="2"/>
    <n v="12"/>
  </r>
  <r>
    <s v="S0401"/>
    <d v="2024-12-23T00:00:00"/>
    <s v="PE004"/>
    <x v="0"/>
    <x v="26"/>
    <n v="57776"/>
    <n v="18000"/>
    <n v="48"/>
    <n v="2773248"/>
    <s v="C016"/>
    <s v="石神商店"/>
    <s v="石神様"/>
    <s v="城北"/>
    <s v="E0020"/>
    <s v="杉本　敏子"/>
    <s v="D001"/>
    <x v="2"/>
    <x v="3"/>
    <x v="0"/>
    <x v="2"/>
    <n v="12"/>
  </r>
  <r>
    <s v="S0402"/>
    <d v="2024-12-24T00:00:00"/>
    <s v="PD001"/>
    <x v="3"/>
    <x v="20"/>
    <n v="1600"/>
    <n v="400"/>
    <n v="55"/>
    <n v="88000"/>
    <s v="C016"/>
    <s v="石神商店"/>
    <s v="石神様"/>
    <s v="城北"/>
    <s v="E0005"/>
    <s v="川西　泰雄"/>
    <s v="D003"/>
    <x v="0"/>
    <x v="0"/>
    <x v="0"/>
    <x v="2"/>
    <n v="12"/>
  </r>
  <r>
    <s v="S0403"/>
    <d v="2024-12-24T00:00:00"/>
    <s v="PB005"/>
    <x v="1"/>
    <x v="27"/>
    <n v="4000"/>
    <n v="760"/>
    <n v="4"/>
    <n v="16000"/>
    <s v="C004"/>
    <s v="富士ストア"/>
    <s v="御手洗様"/>
    <s v="城東"/>
    <s v="E0018"/>
    <s v="奥山　忠吉"/>
    <s v="D001"/>
    <x v="2"/>
    <x v="3"/>
    <x v="0"/>
    <x v="2"/>
    <n v="12"/>
  </r>
  <r>
    <s v="S0404"/>
    <d v="2024-12-25T00:00:00"/>
    <s v="PA002"/>
    <x v="2"/>
    <x v="11"/>
    <n v="4300"/>
    <n v="580"/>
    <n v="50"/>
    <n v="215000"/>
    <s v="C011"/>
    <s v="スーパー大西"/>
    <s v="大西様"/>
    <s v="城南"/>
    <s v="E0012"/>
    <s v="畠中　雅美"/>
    <s v="D004"/>
    <x v="1"/>
    <x v="2"/>
    <x v="0"/>
    <x v="2"/>
    <n v="12"/>
  </r>
  <r>
    <s v="S0405"/>
    <d v="2024-12-25T00:00:00"/>
    <s v="PB004"/>
    <x v="1"/>
    <x v="18"/>
    <n v="2800"/>
    <n v="500"/>
    <n v="45"/>
    <n v="126000"/>
    <s v="C002"/>
    <s v="橋本商店"/>
    <s v="橋本様"/>
    <s v="城東"/>
    <s v="E0009"/>
    <s v="矢部　雅美"/>
    <s v="D003"/>
    <x v="0"/>
    <x v="0"/>
    <x v="0"/>
    <x v="2"/>
    <n v="12"/>
  </r>
  <r>
    <s v="S0406"/>
    <d v="2024-12-25T00:00:00"/>
    <s v="PB006"/>
    <x v="1"/>
    <x v="24"/>
    <n v="4000"/>
    <n v="640"/>
    <n v="31"/>
    <n v="124000"/>
    <s v="C019"/>
    <s v="高橋ストア"/>
    <s v="高橋様"/>
    <s v="城北"/>
    <s v="E0005"/>
    <s v="川西　泰雄"/>
    <s v="D003"/>
    <x v="0"/>
    <x v="0"/>
    <x v="0"/>
    <x v="2"/>
    <n v="12"/>
  </r>
  <r>
    <s v="S0407"/>
    <d v="2024-12-26T00:00:00"/>
    <s v="PC002"/>
    <x v="4"/>
    <x v="9"/>
    <n v="4000"/>
    <n v="450"/>
    <n v="28"/>
    <n v="112000"/>
    <s v="C018"/>
    <s v="立花商店"/>
    <s v="立花様"/>
    <s v="城北"/>
    <s v="E0012"/>
    <s v="畠中　雅美"/>
    <s v="D004"/>
    <x v="1"/>
    <x v="2"/>
    <x v="0"/>
    <x v="2"/>
    <n v="12"/>
  </r>
  <r>
    <s v="S0408"/>
    <d v="2024-12-26T00:00:00"/>
    <s v="PE008"/>
    <x v="0"/>
    <x v="25"/>
    <n v="43200"/>
    <n v="10240"/>
    <n v="37"/>
    <n v="1598400"/>
    <s v="C014"/>
    <s v="雨宮ストア"/>
    <s v="雨宮様"/>
    <s v="城南"/>
    <s v="E0009"/>
    <s v="矢部　雅美"/>
    <s v="D003"/>
    <x v="0"/>
    <x v="0"/>
    <x v="0"/>
    <x v="2"/>
    <n v="12"/>
  </r>
  <r>
    <s v="S0409"/>
    <d v="2024-12-27T00:00:00"/>
    <s v="PB008"/>
    <x v="1"/>
    <x v="10"/>
    <n v="3000"/>
    <n v="600"/>
    <n v="3"/>
    <n v="9000"/>
    <s v="C013"/>
    <s v="大阪商店"/>
    <s v="西城様"/>
    <s v="城南"/>
    <s v="E0005"/>
    <s v="川西　泰雄"/>
    <s v="D003"/>
    <x v="0"/>
    <x v="0"/>
    <x v="0"/>
    <x v="2"/>
    <n v="12"/>
  </r>
  <r>
    <s v="S0410"/>
    <d v="2024-12-27T00:00:00"/>
    <s v="PC002"/>
    <x v="4"/>
    <x v="9"/>
    <n v="4000"/>
    <n v="450"/>
    <n v="27"/>
    <n v="108000"/>
    <s v="C014"/>
    <s v="雨宮ストア"/>
    <s v="雨宮様"/>
    <s v="城南"/>
    <s v="E0007"/>
    <s v="奥田　道雄"/>
    <s v="D005"/>
    <x v="1"/>
    <x v="1"/>
    <x v="0"/>
    <x v="2"/>
    <n v="12"/>
  </r>
  <r>
    <s v="S0411"/>
    <d v="2024-12-28T00:00:00"/>
    <s v="PE007"/>
    <x v="0"/>
    <x v="22"/>
    <n v="72000"/>
    <n v="17776"/>
    <n v="53"/>
    <n v="3816000"/>
    <s v="C004"/>
    <s v="富士ストア"/>
    <s v="御手洗様"/>
    <s v="城東"/>
    <s v="E0013"/>
    <s v="木下　志帆"/>
    <s v="D003"/>
    <x v="0"/>
    <x v="0"/>
    <x v="0"/>
    <x v="2"/>
    <n v="12"/>
  </r>
  <r>
    <s v="S0412"/>
    <d v="2024-12-31T00:00:00"/>
    <s v="PB003"/>
    <x v="1"/>
    <x v="1"/>
    <n v="2400"/>
    <n v="430"/>
    <n v="6"/>
    <n v="14400"/>
    <s v="C004"/>
    <s v="富士ストア"/>
    <s v="御手洗様"/>
    <s v="城東"/>
    <s v="E0018"/>
    <s v="奥山　忠吉"/>
    <s v="D001"/>
    <x v="2"/>
    <x v="3"/>
    <x v="0"/>
    <x v="2"/>
    <n v="12"/>
  </r>
  <r>
    <s v="S0413"/>
    <d v="2025-01-01T00:00:00"/>
    <s v="PA003"/>
    <x v="2"/>
    <x v="2"/>
    <n v="5600"/>
    <n v="1180"/>
    <n v="27"/>
    <n v="151200"/>
    <s v="C015"/>
    <s v="野原スーパー"/>
    <s v="伊藤様"/>
    <s v="城南"/>
    <s v="E0001"/>
    <s v="守屋　聖子"/>
    <s v="D004"/>
    <x v="1"/>
    <x v="2"/>
    <x v="0"/>
    <x v="3"/>
    <n v="1"/>
  </r>
  <r>
    <s v="S0414"/>
    <d v="2025-01-01T00:00:00"/>
    <s v="PB002"/>
    <x v="1"/>
    <x v="13"/>
    <n v="2600"/>
    <n v="400"/>
    <n v="29"/>
    <n v="75400"/>
    <s v="C001"/>
    <s v="飯田ストア"/>
    <s v="伊藤様"/>
    <s v="城東"/>
    <s v="E0008"/>
    <s v="高田　耕一"/>
    <s v="D005"/>
    <x v="1"/>
    <x v="1"/>
    <x v="0"/>
    <x v="3"/>
    <n v="1"/>
  </r>
  <r>
    <s v="S0415"/>
    <d v="2025-01-01T00:00:00"/>
    <s v="PE001"/>
    <x v="0"/>
    <x v="23"/>
    <n v="9600"/>
    <n v="2466"/>
    <n v="42"/>
    <n v="403200"/>
    <s v="C003"/>
    <s v="鮫島スーパー"/>
    <s v="阿部様"/>
    <s v="城東"/>
    <s v="E0020"/>
    <s v="杉本　敏子"/>
    <s v="D001"/>
    <x v="2"/>
    <x v="3"/>
    <x v="0"/>
    <x v="3"/>
    <n v="1"/>
  </r>
  <r>
    <s v="S0416"/>
    <d v="2025-01-03T00:00:00"/>
    <s v="PB003"/>
    <x v="1"/>
    <x v="1"/>
    <n v="2400"/>
    <n v="430"/>
    <n v="17"/>
    <n v="40800"/>
    <s v="C015"/>
    <s v="野原スーパー"/>
    <s v="伊藤様"/>
    <s v="城南"/>
    <s v="E0010"/>
    <s v="河口　里香"/>
    <s v="D005"/>
    <x v="1"/>
    <x v="1"/>
    <x v="0"/>
    <x v="3"/>
    <n v="1"/>
  </r>
  <r>
    <s v="S0417"/>
    <d v="2025-01-03T00:00:00"/>
    <s v="PA001"/>
    <x v="2"/>
    <x v="7"/>
    <n v="4000"/>
    <n v="600"/>
    <n v="52"/>
    <n v="208000"/>
    <s v="C013"/>
    <s v="大阪商店"/>
    <s v="西城様"/>
    <s v="城南"/>
    <s v="E0018"/>
    <s v="奥山　忠吉"/>
    <s v="D001"/>
    <x v="2"/>
    <x v="3"/>
    <x v="0"/>
    <x v="3"/>
    <n v="1"/>
  </r>
  <r>
    <s v="S0418"/>
    <d v="2025-01-03T00:00:00"/>
    <s v="PE003"/>
    <x v="0"/>
    <x v="6"/>
    <n v="40000"/>
    <n v="13776"/>
    <n v="4"/>
    <n v="160000"/>
    <s v="C014"/>
    <s v="雨宮ストア"/>
    <s v="雨宮様"/>
    <s v="城南"/>
    <s v="E0015"/>
    <s v="沖田　雄太"/>
    <s v="D004"/>
    <x v="1"/>
    <x v="2"/>
    <x v="0"/>
    <x v="3"/>
    <n v="1"/>
  </r>
  <r>
    <s v="S0419"/>
    <d v="2025-01-03T00:00:00"/>
    <s v="PB008"/>
    <x v="1"/>
    <x v="10"/>
    <n v="3000"/>
    <n v="600"/>
    <n v="10"/>
    <n v="30000"/>
    <s v="C017"/>
    <s v="スーパー波留"/>
    <s v="新庄様"/>
    <s v="城北"/>
    <s v="E0014"/>
    <s v="岩間　安子"/>
    <s v="D001"/>
    <x v="2"/>
    <x v="3"/>
    <x v="0"/>
    <x v="3"/>
    <n v="1"/>
  </r>
  <r>
    <s v="S0420"/>
    <d v="2025-01-05T00:00:00"/>
    <s v="PE004"/>
    <x v="0"/>
    <x v="26"/>
    <n v="57776"/>
    <n v="18000"/>
    <n v="9"/>
    <n v="519984"/>
    <s v="C001"/>
    <s v="飯田ストア"/>
    <s v="伊藤様"/>
    <s v="城東"/>
    <s v="E0018"/>
    <s v="奥山　忠吉"/>
    <s v="D001"/>
    <x v="2"/>
    <x v="3"/>
    <x v="0"/>
    <x v="3"/>
    <n v="1"/>
  </r>
  <r>
    <s v="S0421"/>
    <d v="2025-01-06T00:00:00"/>
    <s v="PE003"/>
    <x v="0"/>
    <x v="6"/>
    <n v="40000"/>
    <n v="13776"/>
    <n v="54"/>
    <n v="2160000"/>
    <s v="C001"/>
    <s v="飯田ストア"/>
    <s v="伊藤様"/>
    <s v="城東"/>
    <s v="E0006"/>
    <s v="今　哲"/>
    <s v="D003"/>
    <x v="0"/>
    <x v="0"/>
    <x v="0"/>
    <x v="3"/>
    <n v="1"/>
  </r>
  <r>
    <s v="S0422"/>
    <d v="2025-01-07T00:00:00"/>
    <s v="PB004"/>
    <x v="1"/>
    <x v="18"/>
    <n v="2800"/>
    <n v="500"/>
    <n v="57"/>
    <n v="159600"/>
    <s v="C001"/>
    <s v="飯田ストア"/>
    <s v="伊藤様"/>
    <s v="城東"/>
    <s v="E0012"/>
    <s v="畠中　雅美"/>
    <s v="D004"/>
    <x v="1"/>
    <x v="2"/>
    <x v="0"/>
    <x v="3"/>
    <n v="1"/>
  </r>
  <r>
    <s v="S0423"/>
    <d v="2025-01-07T00:00:00"/>
    <s v="PA004"/>
    <x v="2"/>
    <x v="8"/>
    <n v="5360"/>
    <n v="1776"/>
    <n v="48"/>
    <n v="257280"/>
    <s v="C019"/>
    <s v="高橋ストア"/>
    <s v="高橋様"/>
    <s v="城北"/>
    <s v="E0016"/>
    <s v="木田　玲"/>
    <s v="D002"/>
    <x v="0"/>
    <x v="4"/>
    <x v="0"/>
    <x v="3"/>
    <n v="1"/>
  </r>
  <r>
    <s v="S0424"/>
    <d v="2025-01-07T00:00:00"/>
    <s v="PA003"/>
    <x v="2"/>
    <x v="2"/>
    <n v="5600"/>
    <n v="1180"/>
    <n v="57"/>
    <n v="319200"/>
    <s v="C004"/>
    <s v="富士ストア"/>
    <s v="御手洗様"/>
    <s v="城東"/>
    <s v="E0017"/>
    <s v="相田　松夫"/>
    <s v="D002"/>
    <x v="0"/>
    <x v="4"/>
    <x v="0"/>
    <x v="3"/>
    <n v="1"/>
  </r>
  <r>
    <s v="S0425"/>
    <d v="2025-01-09T00:00:00"/>
    <s v="PB001"/>
    <x v="1"/>
    <x v="21"/>
    <n v="2760"/>
    <n v="500"/>
    <n v="60"/>
    <n v="165600"/>
    <s v="C001"/>
    <s v="飯田ストア"/>
    <s v="伊藤様"/>
    <s v="城東"/>
    <s v="E0019"/>
    <s v="保坂　正敏"/>
    <s v="D004"/>
    <x v="1"/>
    <x v="2"/>
    <x v="0"/>
    <x v="3"/>
    <n v="1"/>
  </r>
  <r>
    <s v="S0426"/>
    <d v="2025-01-09T00:00:00"/>
    <s v="PE002"/>
    <x v="0"/>
    <x v="14"/>
    <n v="48000"/>
    <n v="16000"/>
    <n v="36"/>
    <n v="1728000"/>
    <s v="C011"/>
    <s v="スーパー大西"/>
    <s v="大西様"/>
    <s v="城南"/>
    <s v="E0011"/>
    <s v="島田　楓華"/>
    <s v="D005"/>
    <x v="1"/>
    <x v="1"/>
    <x v="0"/>
    <x v="3"/>
    <n v="1"/>
  </r>
  <r>
    <s v="S0427"/>
    <d v="2025-01-10T00:00:00"/>
    <s v="PA004"/>
    <x v="2"/>
    <x v="8"/>
    <n v="5360"/>
    <n v="1776"/>
    <n v="46"/>
    <n v="246560"/>
    <s v="C009"/>
    <s v="スーパーONE"/>
    <s v="元様"/>
    <s v="城西"/>
    <s v="E0003"/>
    <s v="金野　栄蔵"/>
    <s v="D005"/>
    <x v="1"/>
    <x v="1"/>
    <x v="0"/>
    <x v="3"/>
    <n v="1"/>
  </r>
  <r>
    <s v="S0428"/>
    <d v="2025-01-11T00:00:00"/>
    <s v="PA002"/>
    <x v="2"/>
    <x v="11"/>
    <n v="4300"/>
    <n v="580"/>
    <n v="26"/>
    <n v="111800"/>
    <s v="C008"/>
    <s v="宝塚商店"/>
    <s v="宇野様"/>
    <s v="城西"/>
    <s v="E0002"/>
    <s v="笠井　福太郎"/>
    <s v="D005"/>
    <x v="1"/>
    <x v="1"/>
    <x v="0"/>
    <x v="3"/>
    <n v="1"/>
  </r>
  <r>
    <s v="S0429"/>
    <d v="2025-01-13T00:00:00"/>
    <s v="PA002"/>
    <x v="2"/>
    <x v="11"/>
    <n v="4300"/>
    <n v="580"/>
    <n v="46"/>
    <n v="197800"/>
    <s v="C017"/>
    <s v="スーパー波留"/>
    <s v="新庄様"/>
    <s v="城北"/>
    <s v="E0008"/>
    <s v="高田　耕一"/>
    <s v="D005"/>
    <x v="1"/>
    <x v="1"/>
    <x v="0"/>
    <x v="3"/>
    <n v="1"/>
  </r>
  <r>
    <s v="S0430"/>
    <d v="2025-01-14T00:00:00"/>
    <s v="PA006"/>
    <x v="2"/>
    <x v="5"/>
    <n v="4000"/>
    <n v="500"/>
    <n v="52"/>
    <n v="208000"/>
    <s v="C016"/>
    <s v="石神商店"/>
    <s v="石神様"/>
    <s v="城北"/>
    <s v="E0019"/>
    <s v="保坂　正敏"/>
    <s v="D004"/>
    <x v="1"/>
    <x v="2"/>
    <x v="0"/>
    <x v="3"/>
    <n v="1"/>
  </r>
  <r>
    <s v="S0431"/>
    <d v="2025-01-15T00:00:00"/>
    <s v="PE002"/>
    <x v="0"/>
    <x v="14"/>
    <n v="48000"/>
    <n v="16000"/>
    <n v="27"/>
    <n v="1296000"/>
    <s v="C004"/>
    <s v="富士ストア"/>
    <s v="御手洗様"/>
    <s v="城東"/>
    <s v="E0010"/>
    <s v="河口　里香"/>
    <s v="D005"/>
    <x v="1"/>
    <x v="1"/>
    <x v="0"/>
    <x v="3"/>
    <n v="1"/>
  </r>
  <r>
    <s v="S0432"/>
    <d v="2025-01-15T00:00:00"/>
    <s v="PB004"/>
    <x v="1"/>
    <x v="18"/>
    <n v="2800"/>
    <n v="500"/>
    <n v="27"/>
    <n v="75600"/>
    <s v="C004"/>
    <s v="富士ストア"/>
    <s v="御手洗様"/>
    <s v="城東"/>
    <s v="E0005"/>
    <s v="川西　泰雄"/>
    <s v="D003"/>
    <x v="0"/>
    <x v="0"/>
    <x v="0"/>
    <x v="3"/>
    <n v="1"/>
  </r>
  <r>
    <s v="S0433"/>
    <d v="2025-01-16T00:00:00"/>
    <s v="PB007"/>
    <x v="1"/>
    <x v="29"/>
    <n v="2600"/>
    <n v="400"/>
    <n v="34"/>
    <n v="88400"/>
    <s v="C003"/>
    <s v="鮫島スーパー"/>
    <s v="阿部様"/>
    <s v="城東"/>
    <s v="E0003"/>
    <s v="金野　栄蔵"/>
    <s v="D005"/>
    <x v="1"/>
    <x v="1"/>
    <x v="0"/>
    <x v="3"/>
    <n v="1"/>
  </r>
  <r>
    <s v="S0434"/>
    <d v="2025-01-17T00:00:00"/>
    <s v="PC004"/>
    <x v="4"/>
    <x v="12"/>
    <n v="5000"/>
    <n v="666"/>
    <n v="9"/>
    <n v="45000"/>
    <s v="C011"/>
    <s v="スーパー大西"/>
    <s v="大西様"/>
    <s v="城南"/>
    <s v="E0009"/>
    <s v="矢部　雅美"/>
    <s v="D003"/>
    <x v="0"/>
    <x v="0"/>
    <x v="0"/>
    <x v="3"/>
    <n v="1"/>
  </r>
  <r>
    <s v="S0435"/>
    <d v="2025-01-18T00:00:00"/>
    <s v="PD001"/>
    <x v="3"/>
    <x v="20"/>
    <n v="1600"/>
    <n v="400"/>
    <n v="25"/>
    <n v="40000"/>
    <s v="C005"/>
    <s v="山本販売店"/>
    <s v="石井様"/>
    <s v="城東"/>
    <s v="E0001"/>
    <s v="守屋　聖子"/>
    <s v="D004"/>
    <x v="1"/>
    <x v="2"/>
    <x v="0"/>
    <x v="3"/>
    <n v="1"/>
  </r>
  <r>
    <s v="S0436"/>
    <d v="2025-01-19T00:00:00"/>
    <s v="PB002"/>
    <x v="1"/>
    <x v="13"/>
    <n v="2600"/>
    <n v="400"/>
    <n v="4"/>
    <n v="10400"/>
    <s v="C008"/>
    <s v="宝塚商店"/>
    <s v="宇野様"/>
    <s v="城西"/>
    <s v="E0016"/>
    <s v="木田　玲"/>
    <s v="D002"/>
    <x v="0"/>
    <x v="4"/>
    <x v="0"/>
    <x v="3"/>
    <n v="1"/>
  </r>
  <r>
    <s v="S0437"/>
    <d v="2025-01-19T00:00:00"/>
    <s v="PB001"/>
    <x v="1"/>
    <x v="21"/>
    <n v="2760"/>
    <n v="500"/>
    <n v="18"/>
    <n v="49680"/>
    <s v="C016"/>
    <s v="石神商店"/>
    <s v="石神様"/>
    <s v="城北"/>
    <s v="E0016"/>
    <s v="木田　玲"/>
    <s v="D002"/>
    <x v="0"/>
    <x v="4"/>
    <x v="0"/>
    <x v="3"/>
    <n v="1"/>
  </r>
  <r>
    <s v="S0438"/>
    <d v="2025-01-19T00:00:00"/>
    <s v="PD004"/>
    <x v="3"/>
    <x v="3"/>
    <n v="3600"/>
    <n v="560"/>
    <n v="15"/>
    <n v="54000"/>
    <s v="C010"/>
    <s v="大石ストア"/>
    <s v="大石様"/>
    <s v="城西"/>
    <s v="E0016"/>
    <s v="木田　玲"/>
    <s v="D002"/>
    <x v="0"/>
    <x v="4"/>
    <x v="0"/>
    <x v="3"/>
    <n v="1"/>
  </r>
  <r>
    <s v="S0439"/>
    <d v="2025-01-20T00:00:00"/>
    <s v="PD002"/>
    <x v="3"/>
    <x v="28"/>
    <n v="3600"/>
    <n v="500"/>
    <n v="39"/>
    <n v="140400"/>
    <s v="C011"/>
    <s v="スーパー大西"/>
    <s v="大西様"/>
    <s v="城南"/>
    <s v="E0011"/>
    <s v="島田　楓華"/>
    <s v="D005"/>
    <x v="1"/>
    <x v="1"/>
    <x v="0"/>
    <x v="3"/>
    <n v="1"/>
  </r>
  <r>
    <s v="S0440"/>
    <d v="2025-01-20T00:00:00"/>
    <s v="PA005"/>
    <x v="2"/>
    <x v="17"/>
    <n v="6000"/>
    <n v="2540"/>
    <n v="40"/>
    <n v="240000"/>
    <s v="C012"/>
    <s v="スーパー三上"/>
    <s v="橘様"/>
    <s v="城南"/>
    <s v="E0003"/>
    <s v="金野　栄蔵"/>
    <s v="D005"/>
    <x v="1"/>
    <x v="1"/>
    <x v="0"/>
    <x v="3"/>
    <n v="1"/>
  </r>
  <r>
    <s v="S0441"/>
    <d v="2025-01-21T00:00:00"/>
    <s v="PE008"/>
    <x v="0"/>
    <x v="25"/>
    <n v="43200"/>
    <n v="10240"/>
    <n v="42"/>
    <n v="1814400"/>
    <s v="C017"/>
    <s v="スーパー波留"/>
    <s v="新庄様"/>
    <s v="城北"/>
    <s v="E0002"/>
    <s v="笠井　福太郎"/>
    <s v="D005"/>
    <x v="1"/>
    <x v="1"/>
    <x v="0"/>
    <x v="3"/>
    <n v="1"/>
  </r>
  <r>
    <s v="S0442"/>
    <d v="2025-01-22T00:00:00"/>
    <s v="PD003"/>
    <x v="3"/>
    <x v="4"/>
    <n v="3600"/>
    <n v="540"/>
    <n v="4"/>
    <n v="14400"/>
    <s v="C019"/>
    <s v="高橋ストア"/>
    <s v="高橋様"/>
    <s v="城北"/>
    <s v="E0008"/>
    <s v="高田　耕一"/>
    <s v="D005"/>
    <x v="1"/>
    <x v="1"/>
    <x v="0"/>
    <x v="3"/>
    <n v="1"/>
  </r>
  <r>
    <s v="S0443"/>
    <d v="2025-01-23T00:00:00"/>
    <s v="PE005"/>
    <x v="0"/>
    <x v="19"/>
    <n v="24000"/>
    <n v="4000"/>
    <n v="59"/>
    <n v="1416000"/>
    <s v="C016"/>
    <s v="石神商店"/>
    <s v="石神様"/>
    <s v="城北"/>
    <s v="E0003"/>
    <s v="金野　栄蔵"/>
    <s v="D005"/>
    <x v="1"/>
    <x v="1"/>
    <x v="0"/>
    <x v="3"/>
    <n v="1"/>
  </r>
  <r>
    <s v="S0444"/>
    <d v="2025-01-24T00:00:00"/>
    <s v="PD003"/>
    <x v="3"/>
    <x v="4"/>
    <n v="3600"/>
    <n v="540"/>
    <n v="4"/>
    <n v="14400"/>
    <s v="C011"/>
    <s v="スーパー大西"/>
    <s v="大西様"/>
    <s v="城南"/>
    <s v="E0004"/>
    <s v="熊沢　加奈"/>
    <s v="D001"/>
    <x v="2"/>
    <x v="3"/>
    <x v="0"/>
    <x v="3"/>
    <n v="1"/>
  </r>
  <r>
    <s v="S0445"/>
    <d v="2025-01-24T00:00:00"/>
    <s v="PC002"/>
    <x v="4"/>
    <x v="9"/>
    <n v="4000"/>
    <n v="450"/>
    <n v="54"/>
    <n v="216000"/>
    <s v="C002"/>
    <s v="橋本商店"/>
    <s v="橋本様"/>
    <s v="城東"/>
    <s v="E0004"/>
    <s v="熊沢　加奈"/>
    <s v="D001"/>
    <x v="2"/>
    <x v="3"/>
    <x v="0"/>
    <x v="3"/>
    <n v="1"/>
  </r>
  <r>
    <s v="S0446"/>
    <d v="2025-01-24T00:00:00"/>
    <s v="PB004"/>
    <x v="1"/>
    <x v="18"/>
    <n v="2800"/>
    <n v="500"/>
    <n v="55"/>
    <n v="154000"/>
    <s v="C015"/>
    <s v="野原スーパー"/>
    <s v="伊藤様"/>
    <s v="城南"/>
    <s v="E0013"/>
    <s v="木下　志帆"/>
    <s v="D003"/>
    <x v="0"/>
    <x v="0"/>
    <x v="0"/>
    <x v="3"/>
    <n v="1"/>
  </r>
  <r>
    <s v="S0447"/>
    <d v="2025-01-27T00:00:00"/>
    <s v="PB002"/>
    <x v="1"/>
    <x v="13"/>
    <n v="2600"/>
    <n v="400"/>
    <n v="44"/>
    <n v="114400"/>
    <s v="C020"/>
    <s v="丸山ストア"/>
    <s v="松井様"/>
    <s v="城北"/>
    <s v="E0002"/>
    <s v="笠井　福太郎"/>
    <s v="D005"/>
    <x v="1"/>
    <x v="1"/>
    <x v="0"/>
    <x v="3"/>
    <n v="1"/>
  </r>
  <r>
    <s v="S0448"/>
    <d v="2025-01-27T00:00:00"/>
    <s v="PD001"/>
    <x v="3"/>
    <x v="20"/>
    <n v="1600"/>
    <n v="400"/>
    <n v="3"/>
    <n v="4800"/>
    <s v="C005"/>
    <s v="山本販売店"/>
    <s v="石井様"/>
    <s v="城東"/>
    <s v="E0001"/>
    <s v="守屋　聖子"/>
    <s v="D004"/>
    <x v="1"/>
    <x v="2"/>
    <x v="0"/>
    <x v="3"/>
    <n v="1"/>
  </r>
  <r>
    <s v="S0449"/>
    <d v="2025-01-28T00:00:00"/>
    <s v="PB002"/>
    <x v="1"/>
    <x v="13"/>
    <n v="2600"/>
    <n v="400"/>
    <n v="14"/>
    <n v="36400"/>
    <s v="C009"/>
    <s v="スーパーONE"/>
    <s v="元様"/>
    <s v="城西"/>
    <s v="E0002"/>
    <s v="笠井　福太郎"/>
    <s v="D005"/>
    <x v="1"/>
    <x v="1"/>
    <x v="0"/>
    <x v="3"/>
    <n v="1"/>
  </r>
  <r>
    <s v="S0450"/>
    <d v="2025-01-28T00:00:00"/>
    <s v="PB007"/>
    <x v="1"/>
    <x v="29"/>
    <n v="2600"/>
    <n v="400"/>
    <n v="21"/>
    <n v="54600"/>
    <s v="C016"/>
    <s v="石神商店"/>
    <s v="石神様"/>
    <s v="城北"/>
    <s v="E0001"/>
    <s v="守屋　聖子"/>
    <s v="D004"/>
    <x v="1"/>
    <x v="2"/>
    <x v="0"/>
    <x v="3"/>
    <n v="1"/>
  </r>
  <r>
    <s v="S0451"/>
    <d v="2025-01-29T00:00:00"/>
    <s v="PA001"/>
    <x v="2"/>
    <x v="7"/>
    <n v="4000"/>
    <n v="600"/>
    <n v="37"/>
    <n v="148000"/>
    <s v="C004"/>
    <s v="富士ストア"/>
    <s v="御手洗様"/>
    <s v="城東"/>
    <s v="E0010"/>
    <s v="河口　里香"/>
    <s v="D005"/>
    <x v="1"/>
    <x v="1"/>
    <x v="0"/>
    <x v="3"/>
    <n v="1"/>
  </r>
  <r>
    <s v="S0452"/>
    <d v="2025-01-31T00:00:00"/>
    <s v="PE004"/>
    <x v="0"/>
    <x v="26"/>
    <n v="57776"/>
    <n v="18000"/>
    <n v="20"/>
    <n v="1155520"/>
    <s v="C018"/>
    <s v="立花商店"/>
    <s v="立花様"/>
    <s v="城北"/>
    <s v="E0006"/>
    <s v="今　哲"/>
    <s v="D003"/>
    <x v="0"/>
    <x v="0"/>
    <x v="0"/>
    <x v="3"/>
    <n v="1"/>
  </r>
  <r>
    <s v="S0453"/>
    <d v="2025-01-31T00:00:00"/>
    <s v="PE005"/>
    <x v="0"/>
    <x v="19"/>
    <n v="24000"/>
    <n v="4000"/>
    <n v="22"/>
    <n v="528000"/>
    <s v="C014"/>
    <s v="雨宮ストア"/>
    <s v="雨宮様"/>
    <s v="城南"/>
    <s v="E0018"/>
    <s v="奥山　忠吉"/>
    <s v="D001"/>
    <x v="2"/>
    <x v="3"/>
    <x v="0"/>
    <x v="3"/>
    <n v="1"/>
  </r>
  <r>
    <s v="S0454"/>
    <d v="2025-01-31T00:00:00"/>
    <s v="PC001"/>
    <x v="4"/>
    <x v="15"/>
    <n v="4000"/>
    <n v="400"/>
    <n v="51"/>
    <n v="204000"/>
    <s v="C017"/>
    <s v="スーパー波留"/>
    <s v="新庄様"/>
    <s v="城北"/>
    <s v="E0018"/>
    <s v="奥山　忠吉"/>
    <s v="D001"/>
    <x v="2"/>
    <x v="3"/>
    <x v="0"/>
    <x v="3"/>
    <n v="1"/>
  </r>
  <r>
    <s v="S0455"/>
    <d v="2025-01-31T00:00:00"/>
    <s v="PE005"/>
    <x v="0"/>
    <x v="19"/>
    <n v="24000"/>
    <n v="4000"/>
    <n v="5"/>
    <n v="120000"/>
    <s v="C015"/>
    <s v="野原スーパー"/>
    <s v="伊藤様"/>
    <s v="城南"/>
    <s v="E0011"/>
    <s v="島田　楓華"/>
    <s v="D005"/>
    <x v="1"/>
    <x v="1"/>
    <x v="0"/>
    <x v="3"/>
    <n v="1"/>
  </r>
  <r>
    <s v="S0456"/>
    <d v="2025-02-01T00:00:00"/>
    <s v="PB008"/>
    <x v="1"/>
    <x v="10"/>
    <n v="3000"/>
    <n v="600"/>
    <n v="37"/>
    <n v="111000"/>
    <s v="C013"/>
    <s v="大阪商店"/>
    <s v="西城様"/>
    <s v="城南"/>
    <s v="E0012"/>
    <s v="畠中　雅美"/>
    <s v="D004"/>
    <x v="1"/>
    <x v="2"/>
    <x v="0"/>
    <x v="3"/>
    <n v="2"/>
  </r>
  <r>
    <s v="S0457"/>
    <d v="2025-02-02T00:00:00"/>
    <s v="PB007"/>
    <x v="1"/>
    <x v="29"/>
    <n v="2600"/>
    <n v="400"/>
    <n v="50"/>
    <n v="130000"/>
    <s v="C019"/>
    <s v="高橋ストア"/>
    <s v="高橋様"/>
    <s v="城北"/>
    <s v="E0001"/>
    <s v="守屋　聖子"/>
    <s v="D004"/>
    <x v="1"/>
    <x v="2"/>
    <x v="0"/>
    <x v="3"/>
    <n v="2"/>
  </r>
  <r>
    <s v="S0458"/>
    <d v="2025-02-04T00:00:00"/>
    <s v="PD001"/>
    <x v="3"/>
    <x v="20"/>
    <n v="1600"/>
    <n v="400"/>
    <n v="32"/>
    <n v="51200"/>
    <s v="C017"/>
    <s v="スーパー波留"/>
    <s v="新庄様"/>
    <s v="城北"/>
    <s v="E0013"/>
    <s v="木下　志帆"/>
    <s v="D003"/>
    <x v="0"/>
    <x v="0"/>
    <x v="0"/>
    <x v="3"/>
    <n v="2"/>
  </r>
  <r>
    <s v="S0459"/>
    <d v="2025-02-04T00:00:00"/>
    <s v="PE001"/>
    <x v="0"/>
    <x v="23"/>
    <n v="9600"/>
    <n v="2466"/>
    <n v="10"/>
    <n v="96000"/>
    <s v="C001"/>
    <s v="飯田ストア"/>
    <s v="伊藤様"/>
    <s v="城東"/>
    <s v="E0012"/>
    <s v="畠中　雅美"/>
    <s v="D004"/>
    <x v="1"/>
    <x v="2"/>
    <x v="0"/>
    <x v="3"/>
    <n v="2"/>
  </r>
  <r>
    <s v="S0460"/>
    <d v="2025-02-04T00:00:00"/>
    <s v="PA002"/>
    <x v="2"/>
    <x v="11"/>
    <n v="4300"/>
    <n v="580"/>
    <n v="59"/>
    <n v="253700"/>
    <s v="C009"/>
    <s v="スーパーONE"/>
    <s v="元様"/>
    <s v="城西"/>
    <s v="E0011"/>
    <s v="島田　楓華"/>
    <s v="D005"/>
    <x v="1"/>
    <x v="1"/>
    <x v="0"/>
    <x v="3"/>
    <n v="2"/>
  </r>
  <r>
    <s v="S0461"/>
    <d v="2025-02-06T00:00:00"/>
    <s v="PA004"/>
    <x v="2"/>
    <x v="8"/>
    <n v="5360"/>
    <n v="1776"/>
    <n v="40"/>
    <n v="214400"/>
    <s v="C015"/>
    <s v="野原スーパー"/>
    <s v="伊藤様"/>
    <s v="城南"/>
    <s v="E0016"/>
    <s v="木田　玲"/>
    <s v="D002"/>
    <x v="0"/>
    <x v="4"/>
    <x v="0"/>
    <x v="3"/>
    <n v="2"/>
  </r>
  <r>
    <s v="S0462"/>
    <d v="2025-02-06T00:00:00"/>
    <s v="PE001"/>
    <x v="0"/>
    <x v="23"/>
    <n v="9600"/>
    <n v="2466"/>
    <n v="22"/>
    <n v="211200"/>
    <s v="C001"/>
    <s v="飯田ストア"/>
    <s v="伊藤様"/>
    <s v="城東"/>
    <s v="E0016"/>
    <s v="木田　玲"/>
    <s v="D002"/>
    <x v="0"/>
    <x v="4"/>
    <x v="0"/>
    <x v="3"/>
    <n v="2"/>
  </r>
  <r>
    <s v="S0463"/>
    <d v="2025-02-06T00:00:00"/>
    <s v="PB002"/>
    <x v="1"/>
    <x v="13"/>
    <n v="2600"/>
    <n v="400"/>
    <n v="54"/>
    <n v="140400"/>
    <s v="C007"/>
    <s v="山崎スーパー"/>
    <s v="山崎様"/>
    <s v="城西"/>
    <s v="E0003"/>
    <s v="金野　栄蔵"/>
    <s v="D005"/>
    <x v="1"/>
    <x v="1"/>
    <x v="0"/>
    <x v="3"/>
    <n v="2"/>
  </r>
  <r>
    <s v="S0464"/>
    <d v="2025-02-07T00:00:00"/>
    <s v="PA002"/>
    <x v="2"/>
    <x v="11"/>
    <n v="4300"/>
    <n v="580"/>
    <n v="12"/>
    <n v="51600"/>
    <s v="C014"/>
    <s v="雨宮ストア"/>
    <s v="雨宮様"/>
    <s v="城南"/>
    <s v="E0016"/>
    <s v="木田　玲"/>
    <s v="D002"/>
    <x v="0"/>
    <x v="4"/>
    <x v="0"/>
    <x v="3"/>
    <n v="2"/>
  </r>
  <r>
    <s v="S0465"/>
    <d v="2025-02-07T00:00:00"/>
    <s v="PC001"/>
    <x v="4"/>
    <x v="15"/>
    <n v="4000"/>
    <n v="400"/>
    <n v="51"/>
    <n v="204000"/>
    <s v="C002"/>
    <s v="橋本商店"/>
    <s v="橋本様"/>
    <s v="城東"/>
    <s v="E0017"/>
    <s v="相田　松夫"/>
    <s v="D002"/>
    <x v="0"/>
    <x v="4"/>
    <x v="0"/>
    <x v="3"/>
    <n v="2"/>
  </r>
  <r>
    <s v="S0466"/>
    <d v="2025-02-07T00:00:00"/>
    <s v="PD001"/>
    <x v="3"/>
    <x v="20"/>
    <n v="1600"/>
    <n v="400"/>
    <n v="7"/>
    <n v="11200"/>
    <s v="C002"/>
    <s v="橋本商店"/>
    <s v="橋本様"/>
    <s v="城東"/>
    <s v="E0003"/>
    <s v="金野　栄蔵"/>
    <s v="D005"/>
    <x v="1"/>
    <x v="1"/>
    <x v="0"/>
    <x v="3"/>
    <n v="2"/>
  </r>
  <r>
    <s v="S0467"/>
    <d v="2025-02-08T00:00:00"/>
    <s v="PA006"/>
    <x v="2"/>
    <x v="5"/>
    <n v="4000"/>
    <n v="500"/>
    <n v="46"/>
    <n v="184000"/>
    <s v="C014"/>
    <s v="雨宮ストア"/>
    <s v="雨宮様"/>
    <s v="城南"/>
    <s v="E0010"/>
    <s v="河口　里香"/>
    <s v="D005"/>
    <x v="1"/>
    <x v="1"/>
    <x v="0"/>
    <x v="3"/>
    <n v="2"/>
  </r>
  <r>
    <s v="S0468"/>
    <d v="2025-02-08T00:00:00"/>
    <s v="PD002"/>
    <x v="3"/>
    <x v="28"/>
    <n v="3600"/>
    <n v="500"/>
    <n v="14"/>
    <n v="50400"/>
    <s v="C017"/>
    <s v="スーパー波留"/>
    <s v="新庄様"/>
    <s v="城北"/>
    <s v="E0004"/>
    <s v="熊沢　加奈"/>
    <s v="D001"/>
    <x v="2"/>
    <x v="3"/>
    <x v="0"/>
    <x v="3"/>
    <n v="2"/>
  </r>
  <r>
    <s v="S0469"/>
    <d v="2025-02-08T00:00:00"/>
    <s v="PE001"/>
    <x v="0"/>
    <x v="23"/>
    <n v="9600"/>
    <n v="2466"/>
    <n v="55"/>
    <n v="528000"/>
    <s v="C018"/>
    <s v="立花商店"/>
    <s v="立花様"/>
    <s v="城北"/>
    <s v="E0004"/>
    <s v="熊沢　加奈"/>
    <s v="D001"/>
    <x v="2"/>
    <x v="3"/>
    <x v="0"/>
    <x v="3"/>
    <n v="2"/>
  </r>
  <r>
    <s v="S0470"/>
    <d v="2025-02-08T00:00:00"/>
    <s v="PD001"/>
    <x v="3"/>
    <x v="20"/>
    <n v="1600"/>
    <n v="400"/>
    <n v="58"/>
    <n v="92800"/>
    <s v="C008"/>
    <s v="宝塚商店"/>
    <s v="宇野様"/>
    <s v="城西"/>
    <s v="E0017"/>
    <s v="相田　松夫"/>
    <s v="D002"/>
    <x v="0"/>
    <x v="4"/>
    <x v="0"/>
    <x v="3"/>
    <n v="2"/>
  </r>
  <r>
    <s v="S0471"/>
    <d v="2025-02-08T00:00:00"/>
    <s v="PD003"/>
    <x v="3"/>
    <x v="4"/>
    <n v="3600"/>
    <n v="540"/>
    <n v="43"/>
    <n v="154800"/>
    <s v="C007"/>
    <s v="山崎スーパー"/>
    <s v="山崎様"/>
    <s v="城西"/>
    <s v="E0018"/>
    <s v="奥山　忠吉"/>
    <s v="D001"/>
    <x v="2"/>
    <x v="3"/>
    <x v="0"/>
    <x v="3"/>
    <n v="2"/>
  </r>
  <r>
    <s v="S0472"/>
    <d v="2025-02-09T00:00:00"/>
    <s v="PB003"/>
    <x v="1"/>
    <x v="1"/>
    <n v="2400"/>
    <n v="430"/>
    <n v="16"/>
    <n v="38400"/>
    <s v="C004"/>
    <s v="富士ストア"/>
    <s v="御手洗様"/>
    <s v="城東"/>
    <s v="E0020"/>
    <s v="杉本　敏子"/>
    <s v="D001"/>
    <x v="2"/>
    <x v="3"/>
    <x v="0"/>
    <x v="3"/>
    <n v="2"/>
  </r>
  <r>
    <s v="S0473"/>
    <d v="2025-02-09T00:00:00"/>
    <s v="PB007"/>
    <x v="1"/>
    <x v="29"/>
    <n v="2600"/>
    <n v="400"/>
    <n v="34"/>
    <n v="88400"/>
    <s v="C015"/>
    <s v="野原スーパー"/>
    <s v="伊藤様"/>
    <s v="城南"/>
    <s v="E0004"/>
    <s v="熊沢　加奈"/>
    <s v="D001"/>
    <x v="2"/>
    <x v="3"/>
    <x v="0"/>
    <x v="3"/>
    <n v="2"/>
  </r>
  <r>
    <s v="S0474"/>
    <d v="2025-02-12T00:00:00"/>
    <s v="PB007"/>
    <x v="1"/>
    <x v="29"/>
    <n v="2600"/>
    <n v="400"/>
    <n v="31"/>
    <n v="80600"/>
    <s v="C020"/>
    <s v="丸山ストア"/>
    <s v="松井様"/>
    <s v="城北"/>
    <s v="E0020"/>
    <s v="杉本　敏子"/>
    <s v="D001"/>
    <x v="2"/>
    <x v="3"/>
    <x v="0"/>
    <x v="3"/>
    <n v="2"/>
  </r>
  <r>
    <s v="S0475"/>
    <d v="2025-02-13T00:00:00"/>
    <s v="PB007"/>
    <x v="1"/>
    <x v="29"/>
    <n v="2600"/>
    <n v="400"/>
    <n v="42"/>
    <n v="109200"/>
    <s v="C007"/>
    <s v="山崎スーパー"/>
    <s v="山崎様"/>
    <s v="城西"/>
    <s v="E0020"/>
    <s v="杉本　敏子"/>
    <s v="D001"/>
    <x v="2"/>
    <x v="3"/>
    <x v="0"/>
    <x v="3"/>
    <n v="2"/>
  </r>
  <r>
    <s v="S0476"/>
    <d v="2025-02-13T00:00:00"/>
    <s v="PA005"/>
    <x v="2"/>
    <x v="17"/>
    <n v="6000"/>
    <n v="2540"/>
    <n v="52"/>
    <n v="312000"/>
    <s v="C017"/>
    <s v="スーパー波留"/>
    <s v="新庄様"/>
    <s v="城北"/>
    <s v="E0012"/>
    <s v="畠中　雅美"/>
    <s v="D004"/>
    <x v="1"/>
    <x v="2"/>
    <x v="0"/>
    <x v="3"/>
    <n v="2"/>
  </r>
  <r>
    <s v="S0477"/>
    <d v="2025-02-15T00:00:00"/>
    <s v="PE007"/>
    <x v="0"/>
    <x v="22"/>
    <n v="72000"/>
    <n v="17776"/>
    <n v="23"/>
    <n v="1656000"/>
    <s v="C008"/>
    <s v="宝塚商店"/>
    <s v="宇野様"/>
    <s v="城西"/>
    <s v="E0019"/>
    <s v="保坂　正敏"/>
    <s v="D004"/>
    <x v="1"/>
    <x v="2"/>
    <x v="0"/>
    <x v="3"/>
    <n v="2"/>
  </r>
  <r>
    <s v="S0478"/>
    <d v="2025-02-16T00:00:00"/>
    <s v="PD001"/>
    <x v="3"/>
    <x v="20"/>
    <n v="1600"/>
    <n v="400"/>
    <n v="16"/>
    <n v="25600"/>
    <s v="C008"/>
    <s v="宝塚商店"/>
    <s v="宇野様"/>
    <s v="城西"/>
    <s v="E0009"/>
    <s v="矢部　雅美"/>
    <s v="D003"/>
    <x v="0"/>
    <x v="0"/>
    <x v="0"/>
    <x v="3"/>
    <n v="2"/>
  </r>
  <r>
    <s v="S0479"/>
    <d v="2025-02-16T00:00:00"/>
    <s v="PB008"/>
    <x v="1"/>
    <x v="10"/>
    <n v="3000"/>
    <n v="600"/>
    <n v="60"/>
    <n v="180000"/>
    <s v="C019"/>
    <s v="高橋ストア"/>
    <s v="高橋様"/>
    <s v="城北"/>
    <s v="E0013"/>
    <s v="木下　志帆"/>
    <s v="D003"/>
    <x v="0"/>
    <x v="0"/>
    <x v="0"/>
    <x v="3"/>
    <n v="2"/>
  </r>
  <r>
    <s v="S0480"/>
    <d v="2025-02-16T00:00:00"/>
    <s v="PE004"/>
    <x v="0"/>
    <x v="26"/>
    <n v="57776"/>
    <n v="18000"/>
    <n v="43"/>
    <n v="2484368"/>
    <s v="C001"/>
    <s v="飯田ストア"/>
    <s v="伊藤様"/>
    <s v="城東"/>
    <s v="E0014"/>
    <s v="岩間　安子"/>
    <s v="D001"/>
    <x v="2"/>
    <x v="3"/>
    <x v="0"/>
    <x v="3"/>
    <n v="2"/>
  </r>
  <r>
    <s v="S0481"/>
    <d v="2025-02-16T00:00:00"/>
    <s v="PA002"/>
    <x v="2"/>
    <x v="11"/>
    <n v="4300"/>
    <n v="580"/>
    <n v="26"/>
    <n v="111800"/>
    <s v="C012"/>
    <s v="スーパー三上"/>
    <s v="橘様"/>
    <s v="城南"/>
    <s v="E0018"/>
    <s v="奥山　忠吉"/>
    <s v="D001"/>
    <x v="2"/>
    <x v="3"/>
    <x v="0"/>
    <x v="3"/>
    <n v="2"/>
  </r>
  <r>
    <s v="S0482"/>
    <d v="2025-02-17T00:00:00"/>
    <s v="PD004"/>
    <x v="3"/>
    <x v="3"/>
    <n v="3600"/>
    <n v="560"/>
    <n v="29"/>
    <n v="104400"/>
    <s v="C010"/>
    <s v="大石ストア"/>
    <s v="大石様"/>
    <s v="城西"/>
    <s v="E0019"/>
    <s v="保坂　正敏"/>
    <s v="D004"/>
    <x v="1"/>
    <x v="2"/>
    <x v="0"/>
    <x v="3"/>
    <n v="2"/>
  </r>
  <r>
    <s v="S0483"/>
    <d v="2025-02-18T00:00:00"/>
    <s v="PC002"/>
    <x v="4"/>
    <x v="9"/>
    <n v="4000"/>
    <n v="450"/>
    <n v="19"/>
    <n v="76000"/>
    <s v="C010"/>
    <s v="大石ストア"/>
    <s v="大石様"/>
    <s v="城西"/>
    <s v="E0003"/>
    <s v="金野　栄蔵"/>
    <s v="D005"/>
    <x v="1"/>
    <x v="1"/>
    <x v="0"/>
    <x v="3"/>
    <n v="2"/>
  </r>
  <r>
    <s v="S0484"/>
    <d v="2025-02-19T00:00:00"/>
    <s v="PE006"/>
    <x v="0"/>
    <x v="0"/>
    <n v="22000"/>
    <n v="4000"/>
    <n v="18"/>
    <n v="396000"/>
    <s v="C013"/>
    <s v="大阪商店"/>
    <s v="西城様"/>
    <s v="城南"/>
    <s v="E0012"/>
    <s v="畠中　雅美"/>
    <s v="D004"/>
    <x v="1"/>
    <x v="2"/>
    <x v="0"/>
    <x v="3"/>
    <n v="2"/>
  </r>
  <r>
    <s v="S0485"/>
    <d v="2025-02-19T00:00:00"/>
    <s v="PE004"/>
    <x v="0"/>
    <x v="26"/>
    <n v="57776"/>
    <n v="18000"/>
    <n v="5"/>
    <n v="288880"/>
    <s v="C016"/>
    <s v="石神商店"/>
    <s v="石神様"/>
    <s v="城北"/>
    <s v="E0013"/>
    <s v="木下　志帆"/>
    <s v="D003"/>
    <x v="0"/>
    <x v="0"/>
    <x v="0"/>
    <x v="3"/>
    <n v="2"/>
  </r>
  <r>
    <s v="S0486"/>
    <d v="2025-02-21T00:00:00"/>
    <s v="PE005"/>
    <x v="0"/>
    <x v="19"/>
    <n v="24000"/>
    <n v="4000"/>
    <n v="32"/>
    <n v="768000"/>
    <s v="C008"/>
    <s v="宝塚商店"/>
    <s v="宇野様"/>
    <s v="城西"/>
    <s v="E0012"/>
    <s v="畠中　雅美"/>
    <s v="D004"/>
    <x v="1"/>
    <x v="2"/>
    <x v="0"/>
    <x v="3"/>
    <n v="2"/>
  </r>
  <r>
    <s v="S0487"/>
    <d v="2025-02-21T00:00:00"/>
    <s v="PB007"/>
    <x v="1"/>
    <x v="29"/>
    <n v="2600"/>
    <n v="400"/>
    <n v="41"/>
    <n v="106600"/>
    <s v="C014"/>
    <s v="雨宮ストア"/>
    <s v="雨宮様"/>
    <s v="城南"/>
    <s v="E0015"/>
    <s v="沖田　雄太"/>
    <s v="D004"/>
    <x v="1"/>
    <x v="2"/>
    <x v="0"/>
    <x v="3"/>
    <n v="2"/>
  </r>
  <r>
    <s v="S0488"/>
    <d v="2025-02-23T00:00:00"/>
    <s v="PB006"/>
    <x v="1"/>
    <x v="24"/>
    <n v="4000"/>
    <n v="640"/>
    <n v="38"/>
    <n v="152000"/>
    <s v="C002"/>
    <s v="橋本商店"/>
    <s v="橋本様"/>
    <s v="城東"/>
    <s v="E0020"/>
    <s v="杉本　敏子"/>
    <s v="D001"/>
    <x v="2"/>
    <x v="3"/>
    <x v="0"/>
    <x v="3"/>
    <n v="2"/>
  </r>
  <r>
    <s v="S0489"/>
    <d v="2025-02-23T00:00:00"/>
    <s v="PD001"/>
    <x v="3"/>
    <x v="20"/>
    <n v="1600"/>
    <n v="400"/>
    <n v="53"/>
    <n v="84800"/>
    <s v="C005"/>
    <s v="山本販売店"/>
    <s v="石井様"/>
    <s v="城東"/>
    <s v="E0011"/>
    <s v="島田　楓華"/>
    <s v="D005"/>
    <x v="1"/>
    <x v="1"/>
    <x v="0"/>
    <x v="3"/>
    <n v="2"/>
  </r>
  <r>
    <s v="S0490"/>
    <d v="2025-02-24T00:00:00"/>
    <s v="PE005"/>
    <x v="0"/>
    <x v="19"/>
    <n v="24000"/>
    <n v="4000"/>
    <n v="12"/>
    <n v="288000"/>
    <s v="C012"/>
    <s v="スーパー三上"/>
    <s v="橘様"/>
    <s v="城南"/>
    <s v="E0017"/>
    <s v="相田　松夫"/>
    <s v="D002"/>
    <x v="0"/>
    <x v="4"/>
    <x v="0"/>
    <x v="3"/>
    <n v="2"/>
  </r>
  <r>
    <s v="S0491"/>
    <d v="2025-02-25T00:00:00"/>
    <s v="PB001"/>
    <x v="1"/>
    <x v="21"/>
    <n v="2760"/>
    <n v="500"/>
    <n v="26"/>
    <n v="71760"/>
    <s v="C008"/>
    <s v="宝塚商店"/>
    <s v="宇野様"/>
    <s v="城西"/>
    <s v="E0004"/>
    <s v="熊沢　加奈"/>
    <s v="D001"/>
    <x v="2"/>
    <x v="3"/>
    <x v="0"/>
    <x v="3"/>
    <n v="2"/>
  </r>
  <r>
    <s v="S0492"/>
    <d v="2025-02-26T00:00:00"/>
    <s v="PE003"/>
    <x v="0"/>
    <x v="6"/>
    <n v="40000"/>
    <n v="13776"/>
    <n v="55"/>
    <n v="2200000"/>
    <s v="C011"/>
    <s v="スーパー大西"/>
    <s v="大西様"/>
    <s v="城南"/>
    <s v="E0014"/>
    <s v="岩間　安子"/>
    <s v="D001"/>
    <x v="2"/>
    <x v="3"/>
    <x v="0"/>
    <x v="3"/>
    <n v="2"/>
  </r>
  <r>
    <s v="S0493"/>
    <d v="2025-02-26T00:00:00"/>
    <s v="PB001"/>
    <x v="1"/>
    <x v="21"/>
    <n v="2760"/>
    <n v="500"/>
    <n v="15"/>
    <n v="41400"/>
    <s v="C011"/>
    <s v="スーパー大西"/>
    <s v="大西様"/>
    <s v="城南"/>
    <s v="E0017"/>
    <s v="相田　松夫"/>
    <s v="D002"/>
    <x v="0"/>
    <x v="4"/>
    <x v="0"/>
    <x v="3"/>
    <n v="2"/>
  </r>
  <r>
    <s v="S0494"/>
    <d v="2025-02-26T00:00:00"/>
    <s v="PB003"/>
    <x v="1"/>
    <x v="1"/>
    <n v="2400"/>
    <n v="430"/>
    <n v="24"/>
    <n v="57600"/>
    <s v="C018"/>
    <s v="立花商店"/>
    <s v="立花様"/>
    <s v="城北"/>
    <s v="E0011"/>
    <s v="島田　楓華"/>
    <s v="D005"/>
    <x v="1"/>
    <x v="1"/>
    <x v="0"/>
    <x v="3"/>
    <n v="2"/>
  </r>
  <r>
    <s v="S0495"/>
    <d v="2025-03-01T00:00:00"/>
    <s v="PA006"/>
    <x v="2"/>
    <x v="5"/>
    <n v="4000"/>
    <n v="500"/>
    <n v="30"/>
    <n v="120000"/>
    <s v="C002"/>
    <s v="橋本商店"/>
    <s v="橋本様"/>
    <s v="城東"/>
    <s v="E0016"/>
    <s v="木田　玲"/>
    <s v="D002"/>
    <x v="0"/>
    <x v="4"/>
    <x v="0"/>
    <x v="3"/>
    <n v="3"/>
  </r>
  <r>
    <s v="S0496"/>
    <d v="2025-03-02T00:00:00"/>
    <s v="PB006"/>
    <x v="1"/>
    <x v="24"/>
    <n v="4000"/>
    <n v="640"/>
    <n v="32"/>
    <n v="128000"/>
    <s v="C015"/>
    <s v="野原スーパー"/>
    <s v="伊藤様"/>
    <s v="城南"/>
    <s v="E0006"/>
    <s v="今　哲"/>
    <s v="D003"/>
    <x v="0"/>
    <x v="0"/>
    <x v="0"/>
    <x v="3"/>
    <n v="3"/>
  </r>
  <r>
    <s v="S0497"/>
    <d v="2025-03-02T00:00:00"/>
    <s v="PB005"/>
    <x v="1"/>
    <x v="27"/>
    <n v="4000"/>
    <n v="760"/>
    <n v="10"/>
    <n v="40000"/>
    <s v="C010"/>
    <s v="大石ストア"/>
    <s v="大石様"/>
    <s v="城西"/>
    <s v="E0019"/>
    <s v="保坂　正敏"/>
    <s v="D004"/>
    <x v="1"/>
    <x v="2"/>
    <x v="0"/>
    <x v="3"/>
    <n v="3"/>
  </r>
  <r>
    <s v="S0498"/>
    <d v="2025-03-03T00:00:00"/>
    <s v="PB003"/>
    <x v="1"/>
    <x v="1"/>
    <n v="2400"/>
    <n v="430"/>
    <n v="44"/>
    <n v="105600"/>
    <s v="C003"/>
    <s v="鮫島スーパー"/>
    <s v="阿部様"/>
    <s v="城東"/>
    <s v="E0009"/>
    <s v="矢部　雅美"/>
    <s v="D003"/>
    <x v="0"/>
    <x v="0"/>
    <x v="0"/>
    <x v="3"/>
    <n v="3"/>
  </r>
  <r>
    <s v="S0499"/>
    <d v="2025-03-03T00:00:00"/>
    <s v="PB004"/>
    <x v="1"/>
    <x v="18"/>
    <n v="2800"/>
    <n v="500"/>
    <n v="5"/>
    <n v="14000"/>
    <s v="C020"/>
    <s v="丸山ストア"/>
    <s v="松井様"/>
    <s v="城北"/>
    <s v="E0006"/>
    <s v="今　哲"/>
    <s v="D003"/>
    <x v="0"/>
    <x v="0"/>
    <x v="0"/>
    <x v="3"/>
    <n v="3"/>
  </r>
  <r>
    <s v="S0500"/>
    <d v="2025-03-04T00:00:00"/>
    <s v="PB004"/>
    <x v="1"/>
    <x v="18"/>
    <n v="2800"/>
    <n v="500"/>
    <n v="49"/>
    <n v="137200"/>
    <s v="C016"/>
    <s v="石神商店"/>
    <s v="石神様"/>
    <s v="城北"/>
    <s v="E0012"/>
    <s v="畠中　雅美"/>
    <s v="D004"/>
    <x v="1"/>
    <x v="2"/>
    <x v="0"/>
    <x v="3"/>
    <n v="3"/>
  </r>
  <r>
    <s v="S0501"/>
    <d v="2025-03-05T00:00:00"/>
    <s v="PE005"/>
    <x v="0"/>
    <x v="19"/>
    <n v="24000"/>
    <n v="4000"/>
    <n v="42"/>
    <n v="1008000"/>
    <s v="C014"/>
    <s v="雨宮ストア"/>
    <s v="雨宮様"/>
    <s v="城南"/>
    <s v="E0020"/>
    <s v="杉本　敏子"/>
    <s v="D001"/>
    <x v="2"/>
    <x v="3"/>
    <x v="0"/>
    <x v="3"/>
    <n v="3"/>
  </r>
  <r>
    <s v="S0502"/>
    <d v="2025-03-06T00:00:00"/>
    <s v="PE002"/>
    <x v="0"/>
    <x v="14"/>
    <n v="48000"/>
    <n v="16000"/>
    <n v="47"/>
    <n v="2256000"/>
    <s v="C014"/>
    <s v="雨宮ストア"/>
    <s v="雨宮様"/>
    <s v="城南"/>
    <s v="E0017"/>
    <s v="相田　松夫"/>
    <s v="D002"/>
    <x v="0"/>
    <x v="4"/>
    <x v="0"/>
    <x v="3"/>
    <n v="3"/>
  </r>
  <r>
    <s v="S0503"/>
    <d v="2025-03-07T00:00:00"/>
    <s v="PD004"/>
    <x v="3"/>
    <x v="3"/>
    <n v="3600"/>
    <n v="560"/>
    <n v="13"/>
    <n v="46800"/>
    <s v="C013"/>
    <s v="大阪商店"/>
    <s v="西城様"/>
    <s v="城南"/>
    <s v="E0008"/>
    <s v="高田　耕一"/>
    <s v="D005"/>
    <x v="1"/>
    <x v="1"/>
    <x v="0"/>
    <x v="3"/>
    <n v="3"/>
  </r>
  <r>
    <s v="S0504"/>
    <d v="2025-03-07T00:00:00"/>
    <s v="PE003"/>
    <x v="0"/>
    <x v="6"/>
    <n v="40000"/>
    <n v="13776"/>
    <n v="31"/>
    <n v="1240000"/>
    <s v="C003"/>
    <s v="鮫島スーパー"/>
    <s v="阿部様"/>
    <s v="城東"/>
    <s v="E0015"/>
    <s v="沖田　雄太"/>
    <s v="D004"/>
    <x v="1"/>
    <x v="2"/>
    <x v="0"/>
    <x v="3"/>
    <n v="3"/>
  </r>
  <r>
    <s v="S0505"/>
    <d v="2025-03-07T00:00:00"/>
    <s v="PB008"/>
    <x v="1"/>
    <x v="10"/>
    <n v="3000"/>
    <n v="600"/>
    <n v="60"/>
    <n v="180000"/>
    <s v="C014"/>
    <s v="雨宮ストア"/>
    <s v="雨宮様"/>
    <s v="城南"/>
    <s v="E0016"/>
    <s v="木田　玲"/>
    <s v="D002"/>
    <x v="0"/>
    <x v="4"/>
    <x v="0"/>
    <x v="3"/>
    <n v="3"/>
  </r>
  <r>
    <s v="S0506"/>
    <d v="2025-03-09T00:00:00"/>
    <s v="PE002"/>
    <x v="0"/>
    <x v="14"/>
    <n v="48000"/>
    <n v="16000"/>
    <n v="17"/>
    <n v="816000"/>
    <s v="C008"/>
    <s v="宝塚商店"/>
    <s v="宇野様"/>
    <s v="城西"/>
    <s v="E0003"/>
    <s v="金野　栄蔵"/>
    <s v="D005"/>
    <x v="1"/>
    <x v="1"/>
    <x v="0"/>
    <x v="3"/>
    <n v="3"/>
  </r>
  <r>
    <s v="S0507"/>
    <d v="2025-03-09T00:00:00"/>
    <s v="PB006"/>
    <x v="1"/>
    <x v="24"/>
    <n v="4000"/>
    <n v="640"/>
    <n v="6"/>
    <n v="24000"/>
    <s v="C014"/>
    <s v="雨宮ストア"/>
    <s v="雨宮様"/>
    <s v="城南"/>
    <s v="E0010"/>
    <s v="河口　里香"/>
    <s v="D005"/>
    <x v="1"/>
    <x v="1"/>
    <x v="0"/>
    <x v="3"/>
    <n v="3"/>
  </r>
  <r>
    <s v="S0508"/>
    <d v="2025-03-09T00:00:00"/>
    <s v="PB007"/>
    <x v="1"/>
    <x v="29"/>
    <n v="2600"/>
    <n v="400"/>
    <n v="29"/>
    <n v="75400"/>
    <s v="C019"/>
    <s v="高橋ストア"/>
    <s v="高橋様"/>
    <s v="城北"/>
    <s v="E0009"/>
    <s v="矢部　雅美"/>
    <s v="D003"/>
    <x v="0"/>
    <x v="0"/>
    <x v="0"/>
    <x v="3"/>
    <n v="3"/>
  </r>
  <r>
    <s v="S0509"/>
    <d v="2025-03-11T00:00:00"/>
    <s v="PD004"/>
    <x v="3"/>
    <x v="3"/>
    <n v="3600"/>
    <n v="560"/>
    <n v="49"/>
    <n v="176400"/>
    <s v="C013"/>
    <s v="大阪商店"/>
    <s v="西城様"/>
    <s v="城南"/>
    <s v="E0004"/>
    <s v="熊沢　加奈"/>
    <s v="D001"/>
    <x v="2"/>
    <x v="3"/>
    <x v="0"/>
    <x v="3"/>
    <n v="3"/>
  </r>
  <r>
    <s v="S0510"/>
    <d v="2025-03-12T00:00:00"/>
    <s v="PB002"/>
    <x v="1"/>
    <x v="13"/>
    <n v="2600"/>
    <n v="400"/>
    <n v="39"/>
    <n v="101400"/>
    <s v="C013"/>
    <s v="大阪商店"/>
    <s v="西城様"/>
    <s v="城南"/>
    <s v="E0009"/>
    <s v="矢部　雅美"/>
    <s v="D003"/>
    <x v="0"/>
    <x v="0"/>
    <x v="0"/>
    <x v="3"/>
    <n v="3"/>
  </r>
  <r>
    <s v="S0511"/>
    <d v="2025-03-15T00:00:00"/>
    <s v="PE007"/>
    <x v="0"/>
    <x v="22"/>
    <n v="72000"/>
    <n v="17776"/>
    <n v="52"/>
    <n v="3744000"/>
    <s v="C010"/>
    <s v="大石ストア"/>
    <s v="大石様"/>
    <s v="城西"/>
    <s v="E0013"/>
    <s v="木下　志帆"/>
    <s v="D003"/>
    <x v="0"/>
    <x v="0"/>
    <x v="0"/>
    <x v="3"/>
    <n v="3"/>
  </r>
  <r>
    <s v="S0512"/>
    <d v="2025-03-15T00:00:00"/>
    <s v="PB008"/>
    <x v="1"/>
    <x v="10"/>
    <n v="3000"/>
    <n v="600"/>
    <n v="32"/>
    <n v="96000"/>
    <s v="C018"/>
    <s v="立花商店"/>
    <s v="立花様"/>
    <s v="城北"/>
    <s v="E0015"/>
    <s v="沖田　雄太"/>
    <s v="D004"/>
    <x v="1"/>
    <x v="2"/>
    <x v="0"/>
    <x v="3"/>
    <n v="3"/>
  </r>
  <r>
    <s v="S0513"/>
    <d v="2025-03-15T00:00:00"/>
    <s v="PA005"/>
    <x v="2"/>
    <x v="17"/>
    <n v="6000"/>
    <n v="2540"/>
    <n v="16"/>
    <n v="96000"/>
    <s v="C020"/>
    <s v="丸山ストア"/>
    <s v="松井様"/>
    <s v="城北"/>
    <s v="E0015"/>
    <s v="沖田　雄太"/>
    <s v="D004"/>
    <x v="1"/>
    <x v="2"/>
    <x v="0"/>
    <x v="3"/>
    <n v="3"/>
  </r>
  <r>
    <s v="S0514"/>
    <d v="2025-03-16T00:00:00"/>
    <s v="PA005"/>
    <x v="2"/>
    <x v="17"/>
    <n v="6000"/>
    <n v="2540"/>
    <n v="9"/>
    <n v="54000"/>
    <s v="C001"/>
    <s v="飯田ストア"/>
    <s v="伊藤様"/>
    <s v="城東"/>
    <s v="E0002"/>
    <s v="笠井　福太郎"/>
    <s v="D005"/>
    <x v="1"/>
    <x v="1"/>
    <x v="0"/>
    <x v="3"/>
    <n v="3"/>
  </r>
  <r>
    <s v="S0515"/>
    <d v="2025-03-17T00:00:00"/>
    <s v="PD003"/>
    <x v="3"/>
    <x v="4"/>
    <n v="3600"/>
    <n v="540"/>
    <n v="36"/>
    <n v="129600"/>
    <s v="C011"/>
    <s v="スーパー大西"/>
    <s v="大西様"/>
    <s v="城南"/>
    <s v="E0020"/>
    <s v="杉本　敏子"/>
    <s v="D001"/>
    <x v="2"/>
    <x v="3"/>
    <x v="0"/>
    <x v="3"/>
    <n v="3"/>
  </r>
  <r>
    <s v="S0516"/>
    <d v="2025-03-17T00:00:00"/>
    <s v="PA006"/>
    <x v="2"/>
    <x v="5"/>
    <n v="4000"/>
    <n v="500"/>
    <n v="43"/>
    <n v="172000"/>
    <s v="C016"/>
    <s v="石神商店"/>
    <s v="石神様"/>
    <s v="城北"/>
    <s v="E0013"/>
    <s v="木下　志帆"/>
    <s v="D003"/>
    <x v="0"/>
    <x v="0"/>
    <x v="0"/>
    <x v="3"/>
    <n v="3"/>
  </r>
  <r>
    <s v="S0517"/>
    <d v="2025-03-18T00:00:00"/>
    <s v="PD004"/>
    <x v="3"/>
    <x v="3"/>
    <n v="3600"/>
    <n v="560"/>
    <n v="45"/>
    <n v="162000"/>
    <s v="C009"/>
    <s v="スーパーONE"/>
    <s v="元様"/>
    <s v="城西"/>
    <s v="E0007"/>
    <s v="奥田　道雄"/>
    <s v="D005"/>
    <x v="1"/>
    <x v="1"/>
    <x v="0"/>
    <x v="3"/>
    <n v="3"/>
  </r>
  <r>
    <s v="S0518"/>
    <d v="2025-03-19T00:00:00"/>
    <s v="PB007"/>
    <x v="1"/>
    <x v="29"/>
    <n v="2600"/>
    <n v="400"/>
    <n v="29"/>
    <n v="75400"/>
    <s v="C010"/>
    <s v="大石ストア"/>
    <s v="大石様"/>
    <s v="城西"/>
    <s v="E0004"/>
    <s v="熊沢　加奈"/>
    <s v="D001"/>
    <x v="2"/>
    <x v="3"/>
    <x v="0"/>
    <x v="3"/>
    <n v="3"/>
  </r>
  <r>
    <s v="S0519"/>
    <d v="2025-03-19T00:00:00"/>
    <s v="PB008"/>
    <x v="1"/>
    <x v="10"/>
    <n v="3000"/>
    <n v="600"/>
    <n v="16"/>
    <n v="48000"/>
    <s v="C017"/>
    <s v="スーパー波留"/>
    <s v="新庄様"/>
    <s v="城北"/>
    <s v="E0002"/>
    <s v="笠井　福太郎"/>
    <s v="D005"/>
    <x v="1"/>
    <x v="1"/>
    <x v="0"/>
    <x v="3"/>
    <n v="3"/>
  </r>
  <r>
    <s v="S0520"/>
    <d v="2025-03-19T00:00:00"/>
    <s v="PB006"/>
    <x v="1"/>
    <x v="24"/>
    <n v="4000"/>
    <n v="640"/>
    <n v="20"/>
    <n v="80000"/>
    <s v="C020"/>
    <s v="丸山ストア"/>
    <s v="松井様"/>
    <s v="城北"/>
    <s v="E0019"/>
    <s v="保坂　正敏"/>
    <s v="D004"/>
    <x v="1"/>
    <x v="2"/>
    <x v="0"/>
    <x v="3"/>
    <n v="3"/>
  </r>
  <r>
    <s v="S0521"/>
    <d v="2025-03-19T00:00:00"/>
    <s v="PB005"/>
    <x v="1"/>
    <x v="27"/>
    <n v="4000"/>
    <n v="760"/>
    <n v="11"/>
    <n v="44000"/>
    <s v="C004"/>
    <s v="富士ストア"/>
    <s v="御手洗様"/>
    <s v="城東"/>
    <s v="E0008"/>
    <s v="高田　耕一"/>
    <s v="D005"/>
    <x v="1"/>
    <x v="1"/>
    <x v="0"/>
    <x v="3"/>
    <n v="3"/>
  </r>
  <r>
    <s v="S0522"/>
    <d v="2025-03-21T00:00:00"/>
    <s v="PD004"/>
    <x v="3"/>
    <x v="3"/>
    <n v="3600"/>
    <n v="560"/>
    <n v="50"/>
    <n v="180000"/>
    <s v="C001"/>
    <s v="飯田ストア"/>
    <s v="伊藤様"/>
    <s v="城東"/>
    <s v="E0006"/>
    <s v="今　哲"/>
    <s v="D003"/>
    <x v="0"/>
    <x v="0"/>
    <x v="0"/>
    <x v="3"/>
    <n v="3"/>
  </r>
  <r>
    <s v="S0523"/>
    <d v="2025-03-22T00:00:00"/>
    <s v="PB003"/>
    <x v="1"/>
    <x v="1"/>
    <n v="2400"/>
    <n v="430"/>
    <n v="26"/>
    <n v="62400"/>
    <s v="C011"/>
    <s v="スーパー大西"/>
    <s v="大西様"/>
    <s v="城南"/>
    <s v="E0014"/>
    <s v="岩間　安子"/>
    <s v="D001"/>
    <x v="2"/>
    <x v="3"/>
    <x v="0"/>
    <x v="3"/>
    <n v="3"/>
  </r>
  <r>
    <s v="S0524"/>
    <d v="2025-03-22T00:00:00"/>
    <s v="PB002"/>
    <x v="1"/>
    <x v="13"/>
    <n v="2600"/>
    <n v="400"/>
    <n v="35"/>
    <n v="91000"/>
    <s v="C007"/>
    <s v="山崎スーパー"/>
    <s v="山崎様"/>
    <s v="城西"/>
    <s v="E0004"/>
    <s v="熊沢　加奈"/>
    <s v="D001"/>
    <x v="2"/>
    <x v="3"/>
    <x v="0"/>
    <x v="3"/>
    <n v="3"/>
  </r>
  <r>
    <s v="S0525"/>
    <d v="2025-03-22T00:00:00"/>
    <s v="PE006"/>
    <x v="0"/>
    <x v="0"/>
    <n v="22000"/>
    <n v="4000"/>
    <n v="12"/>
    <n v="264000"/>
    <s v="C012"/>
    <s v="スーパー三上"/>
    <s v="橘様"/>
    <s v="城南"/>
    <s v="E0004"/>
    <s v="熊沢　加奈"/>
    <s v="D001"/>
    <x v="2"/>
    <x v="3"/>
    <x v="0"/>
    <x v="3"/>
    <n v="3"/>
  </r>
  <r>
    <s v="S0526"/>
    <d v="2025-03-22T00:00:00"/>
    <s v="PE008"/>
    <x v="0"/>
    <x v="25"/>
    <n v="43200"/>
    <n v="10240"/>
    <n v="33"/>
    <n v="1425600"/>
    <s v="C005"/>
    <s v="山本販売店"/>
    <s v="石井様"/>
    <s v="城東"/>
    <s v="E0020"/>
    <s v="杉本　敏子"/>
    <s v="D001"/>
    <x v="2"/>
    <x v="3"/>
    <x v="0"/>
    <x v="3"/>
    <n v="3"/>
  </r>
  <r>
    <s v="S0527"/>
    <d v="2025-03-24T00:00:00"/>
    <s v="PC004"/>
    <x v="4"/>
    <x v="12"/>
    <n v="5000"/>
    <n v="666"/>
    <n v="56"/>
    <n v="280000"/>
    <s v="C017"/>
    <s v="スーパー波留"/>
    <s v="新庄様"/>
    <s v="城北"/>
    <s v="E0008"/>
    <s v="高田　耕一"/>
    <s v="D005"/>
    <x v="1"/>
    <x v="1"/>
    <x v="0"/>
    <x v="3"/>
    <n v="3"/>
  </r>
  <r>
    <s v="S0528"/>
    <d v="2025-03-24T00:00:00"/>
    <s v="PC002"/>
    <x v="4"/>
    <x v="9"/>
    <n v="4000"/>
    <n v="450"/>
    <n v="47"/>
    <n v="188000"/>
    <s v="C013"/>
    <s v="大阪商店"/>
    <s v="西城様"/>
    <s v="城南"/>
    <s v="E0014"/>
    <s v="岩間　安子"/>
    <s v="D001"/>
    <x v="2"/>
    <x v="3"/>
    <x v="0"/>
    <x v="3"/>
    <n v="3"/>
  </r>
  <r>
    <s v="S0529"/>
    <d v="2025-03-25T00:00:00"/>
    <s v="PC002"/>
    <x v="4"/>
    <x v="9"/>
    <n v="4000"/>
    <n v="450"/>
    <n v="12"/>
    <n v="48000"/>
    <s v="C002"/>
    <s v="橋本商店"/>
    <s v="橋本様"/>
    <s v="城東"/>
    <s v="E0002"/>
    <s v="笠井　福太郎"/>
    <s v="D005"/>
    <x v="1"/>
    <x v="1"/>
    <x v="0"/>
    <x v="3"/>
    <n v="3"/>
  </r>
  <r>
    <s v="S0530"/>
    <d v="2025-03-28T00:00:00"/>
    <s v="PE005"/>
    <x v="0"/>
    <x v="19"/>
    <n v="24000"/>
    <n v="4000"/>
    <n v="30"/>
    <n v="720000"/>
    <s v="C001"/>
    <s v="飯田ストア"/>
    <s v="伊藤様"/>
    <s v="城東"/>
    <s v="E0004"/>
    <s v="熊沢　加奈"/>
    <s v="D001"/>
    <x v="2"/>
    <x v="3"/>
    <x v="0"/>
    <x v="3"/>
    <n v="3"/>
  </r>
  <r>
    <s v="S0531"/>
    <d v="2025-03-28T00:00:00"/>
    <s v="PC002"/>
    <x v="4"/>
    <x v="9"/>
    <n v="4000"/>
    <n v="450"/>
    <n v="33"/>
    <n v="132000"/>
    <s v="C017"/>
    <s v="スーパー波留"/>
    <s v="新庄様"/>
    <s v="城北"/>
    <s v="E0018"/>
    <s v="奥山　忠吉"/>
    <s v="D001"/>
    <x v="2"/>
    <x v="3"/>
    <x v="0"/>
    <x v="3"/>
    <n v="3"/>
  </r>
  <r>
    <s v="S0532"/>
    <d v="2025-03-30T00:00:00"/>
    <s v="PD002"/>
    <x v="3"/>
    <x v="28"/>
    <n v="3600"/>
    <n v="500"/>
    <n v="42"/>
    <n v="151200"/>
    <s v="C004"/>
    <s v="富士ストア"/>
    <s v="御手洗様"/>
    <s v="城東"/>
    <s v="E0007"/>
    <s v="奥田　道雄"/>
    <s v="D005"/>
    <x v="1"/>
    <x v="1"/>
    <x v="0"/>
    <x v="3"/>
    <n v="3"/>
  </r>
  <r>
    <s v="S0533"/>
    <d v="2025-03-30T00:00:00"/>
    <s v="PB006"/>
    <x v="1"/>
    <x v="24"/>
    <n v="4000"/>
    <n v="640"/>
    <n v="32"/>
    <n v="128000"/>
    <s v="C015"/>
    <s v="野原スーパー"/>
    <s v="伊藤様"/>
    <s v="城南"/>
    <s v="E0014"/>
    <s v="岩間　安子"/>
    <s v="D001"/>
    <x v="2"/>
    <x v="3"/>
    <x v="0"/>
    <x v="3"/>
    <n v="3"/>
  </r>
  <r>
    <s v="S0534"/>
    <d v="2025-03-30T00:00:00"/>
    <s v="PE008"/>
    <x v="0"/>
    <x v="25"/>
    <n v="43200"/>
    <n v="10240"/>
    <n v="31"/>
    <n v="1339200"/>
    <s v="C008"/>
    <s v="宝塚商店"/>
    <s v="宇野様"/>
    <s v="城西"/>
    <s v="E0012"/>
    <s v="畠中　雅美"/>
    <s v="D004"/>
    <x v="1"/>
    <x v="2"/>
    <x v="0"/>
    <x v="3"/>
    <n v="3"/>
  </r>
  <r>
    <s v="S0535"/>
    <d v="2025-03-31T00:00:00"/>
    <s v="PB008"/>
    <x v="1"/>
    <x v="10"/>
    <n v="3000"/>
    <n v="600"/>
    <n v="39"/>
    <n v="117000"/>
    <s v="C020"/>
    <s v="丸山ストア"/>
    <s v="松井様"/>
    <s v="城北"/>
    <s v="E0014"/>
    <s v="岩間　安子"/>
    <s v="D001"/>
    <x v="2"/>
    <x v="3"/>
    <x v="0"/>
    <x v="3"/>
    <n v="3"/>
  </r>
  <r>
    <s v="S0536"/>
    <d v="2025-04-01T00:00:00"/>
    <s v="PA006"/>
    <x v="2"/>
    <x v="5"/>
    <n v="4000"/>
    <n v="500"/>
    <n v="24"/>
    <n v="96000"/>
    <s v="C011"/>
    <s v="スーパー大西"/>
    <s v="大西様"/>
    <s v="城南"/>
    <s v="E0004"/>
    <s v="熊沢　加奈"/>
    <s v="D001"/>
    <x v="2"/>
    <x v="3"/>
    <x v="1"/>
    <x v="0"/>
    <n v="4"/>
  </r>
  <r>
    <s v="S0537"/>
    <d v="2025-04-01T00:00:00"/>
    <s v="PE006"/>
    <x v="0"/>
    <x v="0"/>
    <n v="22000"/>
    <n v="4000"/>
    <n v="7"/>
    <n v="154000"/>
    <s v="C018"/>
    <s v="立花商店"/>
    <s v="立花様"/>
    <s v="城北"/>
    <s v="E0007"/>
    <s v="奥田　道雄"/>
    <s v="D005"/>
    <x v="1"/>
    <x v="1"/>
    <x v="1"/>
    <x v="0"/>
    <n v="4"/>
  </r>
  <r>
    <s v="S0538"/>
    <d v="2025-04-03T00:00:00"/>
    <s v="PE008"/>
    <x v="0"/>
    <x v="25"/>
    <n v="43200"/>
    <n v="10240"/>
    <n v="50"/>
    <n v="2160000"/>
    <s v="C006"/>
    <s v="大久ストア"/>
    <s v="斎藤様"/>
    <s v="城西"/>
    <s v="E0007"/>
    <s v="奥田　道雄"/>
    <s v="D005"/>
    <x v="1"/>
    <x v="1"/>
    <x v="1"/>
    <x v="0"/>
    <n v="4"/>
  </r>
  <r>
    <s v="S0539"/>
    <d v="2025-04-04T00:00:00"/>
    <s v="PA001"/>
    <x v="2"/>
    <x v="7"/>
    <n v="4000"/>
    <n v="600"/>
    <n v="51"/>
    <n v="204000"/>
    <s v="C017"/>
    <s v="スーパー波留"/>
    <s v="新庄様"/>
    <s v="城北"/>
    <s v="E0014"/>
    <s v="岩間　安子"/>
    <s v="D001"/>
    <x v="2"/>
    <x v="3"/>
    <x v="1"/>
    <x v="0"/>
    <n v="4"/>
  </r>
  <r>
    <s v="S0540"/>
    <d v="2025-04-04T00:00:00"/>
    <s v="PE008"/>
    <x v="0"/>
    <x v="25"/>
    <n v="43200"/>
    <n v="10240"/>
    <n v="49"/>
    <n v="2116800"/>
    <s v="C019"/>
    <s v="高橋ストア"/>
    <s v="高橋様"/>
    <s v="城北"/>
    <s v="E0007"/>
    <s v="奥田　道雄"/>
    <s v="D005"/>
    <x v="1"/>
    <x v="1"/>
    <x v="1"/>
    <x v="0"/>
    <n v="4"/>
  </r>
  <r>
    <s v="S0541"/>
    <d v="2025-04-05T00:00:00"/>
    <s v="PE002"/>
    <x v="0"/>
    <x v="14"/>
    <n v="48000"/>
    <n v="16000"/>
    <n v="13"/>
    <n v="624000"/>
    <s v="C020"/>
    <s v="丸山ストア"/>
    <s v="松井様"/>
    <s v="城北"/>
    <s v="E0006"/>
    <s v="今　哲"/>
    <s v="D003"/>
    <x v="0"/>
    <x v="0"/>
    <x v="1"/>
    <x v="0"/>
    <n v="4"/>
  </r>
  <r>
    <s v="S0542"/>
    <d v="2025-04-05T00:00:00"/>
    <s v="PA003"/>
    <x v="2"/>
    <x v="2"/>
    <n v="5600"/>
    <n v="1180"/>
    <n v="17"/>
    <n v="95200"/>
    <s v="C013"/>
    <s v="大阪商店"/>
    <s v="西城様"/>
    <s v="城南"/>
    <s v="E0017"/>
    <s v="相田　松夫"/>
    <s v="D002"/>
    <x v="0"/>
    <x v="4"/>
    <x v="1"/>
    <x v="0"/>
    <n v="4"/>
  </r>
  <r>
    <s v="S0543"/>
    <d v="2025-04-08T00:00:00"/>
    <s v="PC002"/>
    <x v="4"/>
    <x v="9"/>
    <n v="4000"/>
    <n v="450"/>
    <n v="27"/>
    <n v="108000"/>
    <s v="C001"/>
    <s v="飯田ストア"/>
    <s v="伊藤様"/>
    <s v="城東"/>
    <s v="E0020"/>
    <s v="杉本　敏子"/>
    <s v="D001"/>
    <x v="2"/>
    <x v="3"/>
    <x v="1"/>
    <x v="0"/>
    <n v="4"/>
  </r>
  <r>
    <s v="S0544"/>
    <d v="2025-04-08T00:00:00"/>
    <s v="PB003"/>
    <x v="1"/>
    <x v="1"/>
    <n v="2400"/>
    <n v="430"/>
    <n v="16"/>
    <n v="38400"/>
    <s v="C012"/>
    <s v="スーパー三上"/>
    <s v="橘様"/>
    <s v="城南"/>
    <s v="E0010"/>
    <s v="河口　里香"/>
    <s v="D005"/>
    <x v="1"/>
    <x v="1"/>
    <x v="1"/>
    <x v="0"/>
    <n v="4"/>
  </r>
  <r>
    <s v="S0545"/>
    <d v="2025-04-09T00:00:00"/>
    <s v="PB001"/>
    <x v="1"/>
    <x v="21"/>
    <n v="2760"/>
    <n v="500"/>
    <n v="35"/>
    <n v="96600"/>
    <s v="C003"/>
    <s v="鮫島スーパー"/>
    <s v="阿部様"/>
    <s v="城東"/>
    <s v="E0019"/>
    <s v="保坂　正敏"/>
    <s v="D004"/>
    <x v="1"/>
    <x v="2"/>
    <x v="1"/>
    <x v="0"/>
    <n v="4"/>
  </r>
  <r>
    <s v="S0546"/>
    <d v="2025-04-10T00:00:00"/>
    <s v="PE006"/>
    <x v="0"/>
    <x v="0"/>
    <n v="22000"/>
    <n v="4000"/>
    <n v="17"/>
    <n v="374000"/>
    <s v="C009"/>
    <s v="スーパーONE"/>
    <s v="元様"/>
    <s v="城西"/>
    <s v="E0014"/>
    <s v="岩間　安子"/>
    <s v="D001"/>
    <x v="2"/>
    <x v="3"/>
    <x v="1"/>
    <x v="0"/>
    <n v="4"/>
  </r>
  <r>
    <s v="S0547"/>
    <d v="2025-04-10T00:00:00"/>
    <s v="PB005"/>
    <x v="1"/>
    <x v="27"/>
    <n v="4000"/>
    <n v="760"/>
    <n v="39"/>
    <n v="156000"/>
    <s v="C013"/>
    <s v="大阪商店"/>
    <s v="西城様"/>
    <s v="城南"/>
    <s v="E0010"/>
    <s v="河口　里香"/>
    <s v="D005"/>
    <x v="1"/>
    <x v="1"/>
    <x v="1"/>
    <x v="0"/>
    <n v="4"/>
  </r>
  <r>
    <s v="S0548"/>
    <d v="2025-04-11T00:00:00"/>
    <s v="PE001"/>
    <x v="0"/>
    <x v="23"/>
    <n v="9600"/>
    <n v="2466"/>
    <n v="49"/>
    <n v="470400"/>
    <s v="C003"/>
    <s v="鮫島スーパー"/>
    <s v="阿部様"/>
    <s v="城東"/>
    <s v="E0012"/>
    <s v="畠中　雅美"/>
    <s v="D004"/>
    <x v="1"/>
    <x v="2"/>
    <x v="1"/>
    <x v="0"/>
    <n v="4"/>
  </r>
  <r>
    <s v="S0549"/>
    <d v="2025-04-12T00:00:00"/>
    <s v="PE007"/>
    <x v="0"/>
    <x v="22"/>
    <n v="72000"/>
    <n v="17776"/>
    <n v="22"/>
    <n v="1584000"/>
    <s v="C001"/>
    <s v="飯田ストア"/>
    <s v="伊藤様"/>
    <s v="城東"/>
    <s v="E0010"/>
    <s v="河口　里香"/>
    <s v="D005"/>
    <x v="1"/>
    <x v="1"/>
    <x v="1"/>
    <x v="0"/>
    <n v="4"/>
  </r>
  <r>
    <s v="S0550"/>
    <d v="2025-04-12T00:00:00"/>
    <s v="PA004"/>
    <x v="2"/>
    <x v="8"/>
    <n v="5360"/>
    <n v="1776"/>
    <n v="45"/>
    <n v="241200"/>
    <s v="C015"/>
    <s v="野原スーパー"/>
    <s v="伊藤様"/>
    <s v="城南"/>
    <s v="E0010"/>
    <s v="河口　里香"/>
    <s v="D005"/>
    <x v="1"/>
    <x v="1"/>
    <x v="1"/>
    <x v="0"/>
    <n v="4"/>
  </r>
  <r>
    <s v="S0551"/>
    <d v="2025-04-13T00:00:00"/>
    <s v="PE001"/>
    <x v="0"/>
    <x v="23"/>
    <n v="9600"/>
    <n v="2466"/>
    <n v="27"/>
    <n v="259200"/>
    <s v="C013"/>
    <s v="大阪商店"/>
    <s v="西城様"/>
    <s v="城南"/>
    <s v="E0018"/>
    <s v="奥山　忠吉"/>
    <s v="D001"/>
    <x v="2"/>
    <x v="3"/>
    <x v="1"/>
    <x v="0"/>
    <n v="4"/>
  </r>
  <r>
    <s v="S0552"/>
    <d v="2025-04-14T00:00:00"/>
    <s v="PE004"/>
    <x v="0"/>
    <x v="26"/>
    <n v="57776"/>
    <n v="18000"/>
    <n v="19"/>
    <n v="1097744"/>
    <s v="C001"/>
    <s v="飯田ストア"/>
    <s v="伊藤様"/>
    <s v="城東"/>
    <s v="E0008"/>
    <s v="高田　耕一"/>
    <s v="D005"/>
    <x v="1"/>
    <x v="1"/>
    <x v="1"/>
    <x v="0"/>
    <n v="4"/>
  </r>
  <r>
    <s v="S0553"/>
    <d v="2025-04-15T00:00:00"/>
    <s v="PA006"/>
    <x v="2"/>
    <x v="5"/>
    <n v="4000"/>
    <n v="500"/>
    <n v="58"/>
    <n v="232000"/>
    <s v="C015"/>
    <s v="野原スーパー"/>
    <s v="伊藤様"/>
    <s v="城南"/>
    <s v="E0004"/>
    <s v="熊沢　加奈"/>
    <s v="D001"/>
    <x v="2"/>
    <x v="3"/>
    <x v="1"/>
    <x v="0"/>
    <n v="4"/>
  </r>
  <r>
    <s v="S0554"/>
    <d v="2025-04-16T00:00:00"/>
    <s v="PC001"/>
    <x v="4"/>
    <x v="15"/>
    <n v="4000"/>
    <n v="400"/>
    <n v="18"/>
    <n v="72000"/>
    <s v="C007"/>
    <s v="山崎スーパー"/>
    <s v="山崎様"/>
    <s v="城西"/>
    <s v="E0003"/>
    <s v="金野　栄蔵"/>
    <s v="D005"/>
    <x v="1"/>
    <x v="1"/>
    <x v="1"/>
    <x v="0"/>
    <n v="4"/>
  </r>
  <r>
    <s v="S0555"/>
    <d v="2025-04-17T00:00:00"/>
    <s v="PC001"/>
    <x v="4"/>
    <x v="15"/>
    <n v="4000"/>
    <n v="400"/>
    <n v="48"/>
    <n v="192000"/>
    <s v="C013"/>
    <s v="大阪商店"/>
    <s v="西城様"/>
    <s v="城南"/>
    <s v="E0018"/>
    <s v="奥山　忠吉"/>
    <s v="D001"/>
    <x v="2"/>
    <x v="3"/>
    <x v="1"/>
    <x v="0"/>
    <n v="4"/>
  </r>
  <r>
    <s v="S0556"/>
    <d v="2025-04-17T00:00:00"/>
    <s v="PE004"/>
    <x v="0"/>
    <x v="26"/>
    <n v="57776"/>
    <n v="18000"/>
    <n v="60"/>
    <n v="3466560"/>
    <s v="C009"/>
    <s v="スーパーONE"/>
    <s v="元様"/>
    <s v="城西"/>
    <s v="E0012"/>
    <s v="畠中　雅美"/>
    <s v="D004"/>
    <x v="1"/>
    <x v="2"/>
    <x v="1"/>
    <x v="0"/>
    <n v="4"/>
  </r>
  <r>
    <s v="S0557"/>
    <d v="2025-04-18T00:00:00"/>
    <s v="PE005"/>
    <x v="0"/>
    <x v="19"/>
    <n v="24000"/>
    <n v="4000"/>
    <n v="16"/>
    <n v="384000"/>
    <s v="C005"/>
    <s v="山本販売店"/>
    <s v="石井様"/>
    <s v="城東"/>
    <s v="E0006"/>
    <s v="今　哲"/>
    <s v="D003"/>
    <x v="0"/>
    <x v="0"/>
    <x v="1"/>
    <x v="0"/>
    <n v="4"/>
  </r>
  <r>
    <s v="S0558"/>
    <d v="2025-04-18T00:00:00"/>
    <s v="PB002"/>
    <x v="1"/>
    <x v="13"/>
    <n v="2600"/>
    <n v="400"/>
    <n v="8"/>
    <n v="20800"/>
    <s v="C009"/>
    <s v="スーパーONE"/>
    <s v="元様"/>
    <s v="城西"/>
    <s v="E0007"/>
    <s v="奥田　道雄"/>
    <s v="D005"/>
    <x v="1"/>
    <x v="1"/>
    <x v="1"/>
    <x v="0"/>
    <n v="4"/>
  </r>
  <r>
    <s v="S0559"/>
    <d v="2025-04-19T00:00:00"/>
    <s v="PC001"/>
    <x v="4"/>
    <x v="15"/>
    <n v="4000"/>
    <n v="400"/>
    <n v="20"/>
    <n v="80000"/>
    <s v="C003"/>
    <s v="鮫島スーパー"/>
    <s v="阿部様"/>
    <s v="城東"/>
    <s v="E0007"/>
    <s v="奥田　道雄"/>
    <s v="D005"/>
    <x v="1"/>
    <x v="1"/>
    <x v="1"/>
    <x v="0"/>
    <n v="4"/>
  </r>
  <r>
    <s v="S0560"/>
    <d v="2025-04-20T00:00:00"/>
    <s v="PD004"/>
    <x v="3"/>
    <x v="3"/>
    <n v="3600"/>
    <n v="560"/>
    <n v="9"/>
    <n v="32400"/>
    <s v="C010"/>
    <s v="大石ストア"/>
    <s v="大石様"/>
    <s v="城西"/>
    <s v="E0020"/>
    <s v="杉本　敏子"/>
    <s v="D001"/>
    <x v="2"/>
    <x v="3"/>
    <x v="1"/>
    <x v="0"/>
    <n v="4"/>
  </r>
  <r>
    <s v="S0561"/>
    <d v="2025-04-21T00:00:00"/>
    <s v="PB008"/>
    <x v="1"/>
    <x v="10"/>
    <n v="3000"/>
    <n v="600"/>
    <n v="46"/>
    <n v="138000"/>
    <s v="C015"/>
    <s v="野原スーパー"/>
    <s v="伊藤様"/>
    <s v="城南"/>
    <s v="E0002"/>
    <s v="笠井　福太郎"/>
    <s v="D005"/>
    <x v="1"/>
    <x v="1"/>
    <x v="1"/>
    <x v="0"/>
    <n v="4"/>
  </r>
  <r>
    <s v="S0562"/>
    <d v="2025-04-21T00:00:00"/>
    <s v="PB002"/>
    <x v="1"/>
    <x v="13"/>
    <n v="2600"/>
    <n v="400"/>
    <n v="17"/>
    <n v="44200"/>
    <s v="C009"/>
    <s v="スーパーONE"/>
    <s v="元様"/>
    <s v="城西"/>
    <s v="E0020"/>
    <s v="杉本　敏子"/>
    <s v="D001"/>
    <x v="2"/>
    <x v="3"/>
    <x v="1"/>
    <x v="0"/>
    <n v="4"/>
  </r>
  <r>
    <s v="S0563"/>
    <d v="2025-04-22T00:00:00"/>
    <s v="PB007"/>
    <x v="1"/>
    <x v="29"/>
    <n v="2600"/>
    <n v="400"/>
    <n v="60"/>
    <n v="156000"/>
    <s v="C008"/>
    <s v="宝塚商店"/>
    <s v="宇野様"/>
    <s v="城西"/>
    <s v="E0018"/>
    <s v="奥山　忠吉"/>
    <s v="D001"/>
    <x v="2"/>
    <x v="3"/>
    <x v="1"/>
    <x v="0"/>
    <n v="4"/>
  </r>
  <r>
    <s v="S0564"/>
    <d v="2025-04-22T00:00:00"/>
    <s v="PE002"/>
    <x v="0"/>
    <x v="14"/>
    <n v="48000"/>
    <n v="16000"/>
    <n v="21"/>
    <n v="1008000"/>
    <s v="C005"/>
    <s v="山本販売店"/>
    <s v="石井様"/>
    <s v="城東"/>
    <s v="E0005"/>
    <s v="川西　泰雄"/>
    <s v="D003"/>
    <x v="0"/>
    <x v="0"/>
    <x v="1"/>
    <x v="0"/>
    <n v="4"/>
  </r>
  <r>
    <s v="S0565"/>
    <d v="2025-04-22T00:00:00"/>
    <s v="PD004"/>
    <x v="3"/>
    <x v="3"/>
    <n v="3600"/>
    <n v="560"/>
    <n v="44"/>
    <n v="158400"/>
    <s v="C019"/>
    <s v="高橋ストア"/>
    <s v="高橋様"/>
    <s v="城北"/>
    <s v="E0011"/>
    <s v="島田　楓華"/>
    <s v="D005"/>
    <x v="1"/>
    <x v="1"/>
    <x v="1"/>
    <x v="0"/>
    <n v="4"/>
  </r>
  <r>
    <s v="S0566"/>
    <d v="2025-04-22T00:00:00"/>
    <s v="PE004"/>
    <x v="0"/>
    <x v="26"/>
    <n v="57776"/>
    <n v="18000"/>
    <n v="16"/>
    <n v="924416"/>
    <s v="C020"/>
    <s v="丸山ストア"/>
    <s v="松井様"/>
    <s v="城北"/>
    <s v="E0008"/>
    <s v="高田　耕一"/>
    <s v="D005"/>
    <x v="1"/>
    <x v="1"/>
    <x v="1"/>
    <x v="0"/>
    <n v="4"/>
  </r>
  <r>
    <s v="S0567"/>
    <d v="2025-04-23T00:00:00"/>
    <s v="PA005"/>
    <x v="2"/>
    <x v="17"/>
    <n v="6000"/>
    <n v="2540"/>
    <n v="60"/>
    <n v="360000"/>
    <s v="C018"/>
    <s v="立花商店"/>
    <s v="立花様"/>
    <s v="城北"/>
    <s v="E0001"/>
    <s v="守屋　聖子"/>
    <s v="D004"/>
    <x v="1"/>
    <x v="2"/>
    <x v="1"/>
    <x v="0"/>
    <n v="4"/>
  </r>
  <r>
    <s v="S0568"/>
    <d v="2025-04-23T00:00:00"/>
    <s v="PB008"/>
    <x v="1"/>
    <x v="10"/>
    <n v="3000"/>
    <n v="600"/>
    <n v="3"/>
    <n v="9000"/>
    <s v="C012"/>
    <s v="スーパー三上"/>
    <s v="橘様"/>
    <s v="城南"/>
    <s v="E0011"/>
    <s v="島田　楓華"/>
    <s v="D005"/>
    <x v="1"/>
    <x v="1"/>
    <x v="1"/>
    <x v="0"/>
    <n v="4"/>
  </r>
  <r>
    <s v="S0569"/>
    <d v="2025-04-23T00:00:00"/>
    <s v="PB007"/>
    <x v="1"/>
    <x v="29"/>
    <n v="2600"/>
    <n v="400"/>
    <n v="19"/>
    <n v="49400"/>
    <s v="C014"/>
    <s v="雨宮ストア"/>
    <s v="雨宮様"/>
    <s v="城南"/>
    <s v="E0003"/>
    <s v="金野　栄蔵"/>
    <s v="D005"/>
    <x v="1"/>
    <x v="1"/>
    <x v="1"/>
    <x v="0"/>
    <n v="4"/>
  </r>
  <r>
    <s v="S0570"/>
    <d v="2025-04-24T00:00:00"/>
    <s v="PE007"/>
    <x v="0"/>
    <x v="22"/>
    <n v="72000"/>
    <n v="17776"/>
    <n v="8"/>
    <n v="576000"/>
    <s v="C005"/>
    <s v="山本販売店"/>
    <s v="石井様"/>
    <s v="城東"/>
    <s v="E0008"/>
    <s v="高田　耕一"/>
    <s v="D005"/>
    <x v="1"/>
    <x v="1"/>
    <x v="1"/>
    <x v="0"/>
    <n v="4"/>
  </r>
  <r>
    <s v="S0571"/>
    <d v="2025-04-24T00:00:00"/>
    <s v="PC001"/>
    <x v="4"/>
    <x v="15"/>
    <n v="4000"/>
    <n v="400"/>
    <n v="32"/>
    <n v="128000"/>
    <s v="C011"/>
    <s v="スーパー大西"/>
    <s v="大西様"/>
    <s v="城南"/>
    <s v="E0015"/>
    <s v="沖田　雄太"/>
    <s v="D004"/>
    <x v="1"/>
    <x v="2"/>
    <x v="1"/>
    <x v="0"/>
    <n v="4"/>
  </r>
  <r>
    <s v="S0572"/>
    <d v="2025-04-25T00:00:00"/>
    <s v="PB008"/>
    <x v="1"/>
    <x v="10"/>
    <n v="3000"/>
    <n v="600"/>
    <n v="7"/>
    <n v="21000"/>
    <s v="C002"/>
    <s v="橋本商店"/>
    <s v="橋本様"/>
    <s v="城東"/>
    <s v="E0005"/>
    <s v="川西　泰雄"/>
    <s v="D003"/>
    <x v="0"/>
    <x v="0"/>
    <x v="1"/>
    <x v="0"/>
    <n v="4"/>
  </r>
  <r>
    <s v="S0573"/>
    <d v="2025-04-26T00:00:00"/>
    <s v="PC003"/>
    <x v="4"/>
    <x v="16"/>
    <n v="4000"/>
    <n v="500"/>
    <n v="17"/>
    <n v="68000"/>
    <s v="C018"/>
    <s v="立花商店"/>
    <s v="立花様"/>
    <s v="城北"/>
    <s v="E0010"/>
    <s v="河口　里香"/>
    <s v="D005"/>
    <x v="1"/>
    <x v="1"/>
    <x v="1"/>
    <x v="0"/>
    <n v="4"/>
  </r>
  <r>
    <s v="S0574"/>
    <d v="2025-04-27T00:00:00"/>
    <s v="PB001"/>
    <x v="1"/>
    <x v="21"/>
    <n v="2760"/>
    <n v="500"/>
    <n v="40"/>
    <n v="110400"/>
    <s v="C009"/>
    <s v="スーパーONE"/>
    <s v="元様"/>
    <s v="城西"/>
    <s v="E0018"/>
    <s v="奥山　忠吉"/>
    <s v="D001"/>
    <x v="2"/>
    <x v="3"/>
    <x v="1"/>
    <x v="0"/>
    <n v="4"/>
  </r>
  <r>
    <s v="S0575"/>
    <d v="2025-04-27T00:00:00"/>
    <s v="PA001"/>
    <x v="2"/>
    <x v="7"/>
    <n v="4000"/>
    <n v="600"/>
    <n v="22"/>
    <n v="88000"/>
    <s v="C012"/>
    <s v="スーパー三上"/>
    <s v="橘様"/>
    <s v="城南"/>
    <s v="E0003"/>
    <s v="金野　栄蔵"/>
    <s v="D005"/>
    <x v="1"/>
    <x v="1"/>
    <x v="1"/>
    <x v="0"/>
    <n v="4"/>
  </r>
  <r>
    <s v="S0576"/>
    <d v="2025-04-28T00:00:00"/>
    <s v="PA004"/>
    <x v="2"/>
    <x v="8"/>
    <n v="5360"/>
    <n v="1776"/>
    <n v="16"/>
    <n v="85760"/>
    <s v="C001"/>
    <s v="飯田ストア"/>
    <s v="伊藤様"/>
    <s v="城東"/>
    <s v="E0005"/>
    <s v="川西　泰雄"/>
    <s v="D003"/>
    <x v="0"/>
    <x v="0"/>
    <x v="1"/>
    <x v="0"/>
    <n v="4"/>
  </r>
  <r>
    <s v="S0577"/>
    <d v="2025-04-29T00:00:00"/>
    <s v="PC003"/>
    <x v="4"/>
    <x v="16"/>
    <n v="4000"/>
    <n v="500"/>
    <n v="10"/>
    <n v="40000"/>
    <s v="C013"/>
    <s v="大阪商店"/>
    <s v="西城様"/>
    <s v="城南"/>
    <s v="E0004"/>
    <s v="熊沢　加奈"/>
    <s v="D001"/>
    <x v="2"/>
    <x v="3"/>
    <x v="1"/>
    <x v="0"/>
    <n v="4"/>
  </r>
  <r>
    <s v="S0578"/>
    <d v="2025-04-30T00:00:00"/>
    <s v="PB003"/>
    <x v="1"/>
    <x v="1"/>
    <n v="2400"/>
    <n v="430"/>
    <n v="28"/>
    <n v="67200"/>
    <s v="C019"/>
    <s v="高橋ストア"/>
    <s v="高橋様"/>
    <s v="城北"/>
    <s v="E0009"/>
    <s v="矢部　雅美"/>
    <s v="D003"/>
    <x v="0"/>
    <x v="0"/>
    <x v="1"/>
    <x v="0"/>
    <n v="4"/>
  </r>
  <r>
    <s v="S0579"/>
    <d v="2025-05-01T00:00:00"/>
    <s v="PE002"/>
    <x v="0"/>
    <x v="14"/>
    <n v="48000"/>
    <n v="16000"/>
    <n v="46"/>
    <n v="2208000"/>
    <s v="C002"/>
    <s v="橋本商店"/>
    <s v="橋本様"/>
    <s v="城東"/>
    <s v="E0012"/>
    <s v="畠中　雅美"/>
    <s v="D004"/>
    <x v="1"/>
    <x v="2"/>
    <x v="1"/>
    <x v="0"/>
    <n v="5"/>
  </r>
  <r>
    <s v="S0580"/>
    <d v="2025-05-02T00:00:00"/>
    <s v="PD004"/>
    <x v="3"/>
    <x v="3"/>
    <n v="3600"/>
    <n v="560"/>
    <n v="24"/>
    <n v="86400"/>
    <s v="C003"/>
    <s v="鮫島スーパー"/>
    <s v="阿部様"/>
    <s v="城東"/>
    <s v="E0010"/>
    <s v="河口　里香"/>
    <s v="D005"/>
    <x v="1"/>
    <x v="1"/>
    <x v="1"/>
    <x v="0"/>
    <n v="5"/>
  </r>
  <r>
    <s v="S0581"/>
    <d v="2025-05-03T00:00:00"/>
    <s v="PE006"/>
    <x v="0"/>
    <x v="0"/>
    <n v="22000"/>
    <n v="4000"/>
    <n v="31"/>
    <n v="682000"/>
    <s v="C020"/>
    <s v="丸山ストア"/>
    <s v="松井様"/>
    <s v="城北"/>
    <s v="E0002"/>
    <s v="笠井　福太郎"/>
    <s v="D005"/>
    <x v="1"/>
    <x v="1"/>
    <x v="1"/>
    <x v="0"/>
    <n v="5"/>
  </r>
  <r>
    <s v="S0582"/>
    <d v="2025-05-03T00:00:00"/>
    <s v="PE004"/>
    <x v="0"/>
    <x v="26"/>
    <n v="57776"/>
    <n v="18000"/>
    <n v="18"/>
    <n v="1039968"/>
    <s v="C004"/>
    <s v="富士ストア"/>
    <s v="御手洗様"/>
    <s v="城東"/>
    <s v="E0014"/>
    <s v="岩間　安子"/>
    <s v="D001"/>
    <x v="2"/>
    <x v="3"/>
    <x v="1"/>
    <x v="0"/>
    <n v="5"/>
  </r>
  <r>
    <s v="S0583"/>
    <d v="2025-05-03T00:00:00"/>
    <s v="PA004"/>
    <x v="2"/>
    <x v="8"/>
    <n v="5360"/>
    <n v="1776"/>
    <n v="9"/>
    <n v="48240"/>
    <s v="C018"/>
    <s v="立花商店"/>
    <s v="立花様"/>
    <s v="城北"/>
    <s v="E0012"/>
    <s v="畠中　雅美"/>
    <s v="D004"/>
    <x v="1"/>
    <x v="2"/>
    <x v="1"/>
    <x v="0"/>
    <n v="5"/>
  </r>
  <r>
    <s v="S0584"/>
    <d v="2025-05-04T00:00:00"/>
    <s v="PA001"/>
    <x v="2"/>
    <x v="7"/>
    <n v="4000"/>
    <n v="600"/>
    <n v="3"/>
    <n v="12000"/>
    <s v="C020"/>
    <s v="丸山ストア"/>
    <s v="松井様"/>
    <s v="城北"/>
    <s v="E0010"/>
    <s v="河口　里香"/>
    <s v="D005"/>
    <x v="1"/>
    <x v="1"/>
    <x v="1"/>
    <x v="0"/>
    <n v="5"/>
  </r>
  <r>
    <s v="S0585"/>
    <d v="2025-05-04T00:00:00"/>
    <s v="PA005"/>
    <x v="2"/>
    <x v="17"/>
    <n v="6000"/>
    <n v="2540"/>
    <n v="14"/>
    <n v="84000"/>
    <s v="C003"/>
    <s v="鮫島スーパー"/>
    <s v="阿部様"/>
    <s v="城東"/>
    <s v="E0015"/>
    <s v="沖田　雄太"/>
    <s v="D004"/>
    <x v="1"/>
    <x v="2"/>
    <x v="1"/>
    <x v="0"/>
    <n v="5"/>
  </r>
  <r>
    <s v="S0586"/>
    <d v="2025-05-04T00:00:00"/>
    <s v="PC004"/>
    <x v="4"/>
    <x v="12"/>
    <n v="5000"/>
    <n v="666"/>
    <n v="30"/>
    <n v="150000"/>
    <s v="C018"/>
    <s v="立花商店"/>
    <s v="立花様"/>
    <s v="城北"/>
    <s v="E0009"/>
    <s v="矢部　雅美"/>
    <s v="D003"/>
    <x v="0"/>
    <x v="0"/>
    <x v="1"/>
    <x v="0"/>
    <n v="5"/>
  </r>
  <r>
    <s v="S0587"/>
    <d v="2025-05-06T00:00:00"/>
    <s v="PA003"/>
    <x v="2"/>
    <x v="2"/>
    <n v="5600"/>
    <n v="1180"/>
    <n v="51"/>
    <n v="285600"/>
    <s v="C015"/>
    <s v="野原スーパー"/>
    <s v="伊藤様"/>
    <s v="城南"/>
    <s v="E0009"/>
    <s v="矢部　雅美"/>
    <s v="D003"/>
    <x v="0"/>
    <x v="0"/>
    <x v="1"/>
    <x v="0"/>
    <n v="5"/>
  </r>
  <r>
    <s v="S0588"/>
    <d v="2025-05-06T00:00:00"/>
    <s v="PE002"/>
    <x v="0"/>
    <x v="14"/>
    <n v="48000"/>
    <n v="16000"/>
    <n v="32"/>
    <n v="1536000"/>
    <s v="C016"/>
    <s v="石神商店"/>
    <s v="石神様"/>
    <s v="城北"/>
    <s v="E0004"/>
    <s v="熊沢　加奈"/>
    <s v="D001"/>
    <x v="2"/>
    <x v="3"/>
    <x v="1"/>
    <x v="0"/>
    <n v="5"/>
  </r>
  <r>
    <s v="S0589"/>
    <d v="2025-05-07T00:00:00"/>
    <s v="PA005"/>
    <x v="2"/>
    <x v="17"/>
    <n v="6000"/>
    <n v="2540"/>
    <n v="58"/>
    <n v="348000"/>
    <s v="C007"/>
    <s v="山崎スーパー"/>
    <s v="山崎様"/>
    <s v="城西"/>
    <s v="E0010"/>
    <s v="河口　里香"/>
    <s v="D005"/>
    <x v="1"/>
    <x v="1"/>
    <x v="1"/>
    <x v="0"/>
    <n v="5"/>
  </r>
  <r>
    <s v="S0590"/>
    <d v="2025-05-07T00:00:00"/>
    <s v="PB003"/>
    <x v="1"/>
    <x v="1"/>
    <n v="2400"/>
    <n v="430"/>
    <n v="17"/>
    <n v="40800"/>
    <s v="C002"/>
    <s v="橋本商店"/>
    <s v="橋本様"/>
    <s v="城東"/>
    <s v="E0002"/>
    <s v="笠井　福太郎"/>
    <s v="D005"/>
    <x v="1"/>
    <x v="1"/>
    <x v="1"/>
    <x v="0"/>
    <n v="5"/>
  </r>
  <r>
    <s v="S0591"/>
    <d v="2025-05-08T00:00:00"/>
    <s v="PB003"/>
    <x v="1"/>
    <x v="1"/>
    <n v="2400"/>
    <n v="430"/>
    <n v="25"/>
    <n v="60000"/>
    <s v="C016"/>
    <s v="石神商店"/>
    <s v="石神様"/>
    <s v="城北"/>
    <s v="E0018"/>
    <s v="奥山　忠吉"/>
    <s v="D001"/>
    <x v="2"/>
    <x v="3"/>
    <x v="1"/>
    <x v="0"/>
    <n v="5"/>
  </r>
  <r>
    <s v="S0592"/>
    <d v="2025-05-08T00:00:00"/>
    <s v="PA005"/>
    <x v="2"/>
    <x v="17"/>
    <n v="6000"/>
    <n v="2540"/>
    <n v="14"/>
    <n v="84000"/>
    <s v="C018"/>
    <s v="立花商店"/>
    <s v="立花様"/>
    <s v="城北"/>
    <s v="E0002"/>
    <s v="笠井　福太郎"/>
    <s v="D005"/>
    <x v="1"/>
    <x v="1"/>
    <x v="1"/>
    <x v="0"/>
    <n v="5"/>
  </r>
  <r>
    <s v="S0593"/>
    <d v="2025-05-10T00:00:00"/>
    <s v="PB007"/>
    <x v="1"/>
    <x v="29"/>
    <n v="2600"/>
    <n v="400"/>
    <n v="54"/>
    <n v="140400"/>
    <s v="C008"/>
    <s v="宝塚商店"/>
    <s v="宇野様"/>
    <s v="城西"/>
    <s v="E0009"/>
    <s v="矢部　雅美"/>
    <s v="D003"/>
    <x v="0"/>
    <x v="0"/>
    <x v="1"/>
    <x v="0"/>
    <n v="5"/>
  </r>
  <r>
    <s v="S0594"/>
    <d v="2025-05-13T00:00:00"/>
    <s v="PC002"/>
    <x v="4"/>
    <x v="9"/>
    <n v="4000"/>
    <n v="450"/>
    <n v="35"/>
    <n v="140000"/>
    <s v="C010"/>
    <s v="大石ストア"/>
    <s v="大石様"/>
    <s v="城西"/>
    <s v="E0006"/>
    <s v="今　哲"/>
    <s v="D003"/>
    <x v="0"/>
    <x v="0"/>
    <x v="1"/>
    <x v="0"/>
    <n v="5"/>
  </r>
  <r>
    <s v="S0595"/>
    <d v="2025-05-13T00:00:00"/>
    <s v="PE007"/>
    <x v="0"/>
    <x v="22"/>
    <n v="72000"/>
    <n v="17776"/>
    <n v="28"/>
    <n v="2016000"/>
    <s v="C004"/>
    <s v="富士ストア"/>
    <s v="御手洗様"/>
    <s v="城東"/>
    <s v="E0020"/>
    <s v="杉本　敏子"/>
    <s v="D001"/>
    <x v="2"/>
    <x v="3"/>
    <x v="1"/>
    <x v="0"/>
    <n v="5"/>
  </r>
  <r>
    <s v="S0596"/>
    <d v="2025-05-13T00:00:00"/>
    <s v="PD002"/>
    <x v="3"/>
    <x v="28"/>
    <n v="3600"/>
    <n v="500"/>
    <n v="12"/>
    <n v="43200"/>
    <s v="C002"/>
    <s v="橋本商店"/>
    <s v="橋本様"/>
    <s v="城東"/>
    <s v="E0019"/>
    <s v="保坂　正敏"/>
    <s v="D004"/>
    <x v="1"/>
    <x v="2"/>
    <x v="1"/>
    <x v="0"/>
    <n v="5"/>
  </r>
  <r>
    <s v="S0597"/>
    <d v="2025-05-14T00:00:00"/>
    <s v="PB004"/>
    <x v="1"/>
    <x v="18"/>
    <n v="2800"/>
    <n v="500"/>
    <n v="3"/>
    <n v="8400"/>
    <s v="C014"/>
    <s v="雨宮ストア"/>
    <s v="雨宮様"/>
    <s v="城南"/>
    <s v="E0007"/>
    <s v="奥田　道雄"/>
    <s v="D005"/>
    <x v="1"/>
    <x v="1"/>
    <x v="1"/>
    <x v="0"/>
    <n v="5"/>
  </r>
  <r>
    <s v="S0598"/>
    <d v="2025-05-15T00:00:00"/>
    <s v="PA006"/>
    <x v="2"/>
    <x v="5"/>
    <n v="4000"/>
    <n v="500"/>
    <n v="28"/>
    <n v="112000"/>
    <s v="C007"/>
    <s v="山崎スーパー"/>
    <s v="山崎様"/>
    <s v="城西"/>
    <s v="E0018"/>
    <s v="奥山　忠吉"/>
    <s v="D001"/>
    <x v="2"/>
    <x v="3"/>
    <x v="1"/>
    <x v="0"/>
    <n v="5"/>
  </r>
  <r>
    <s v="S0599"/>
    <d v="2025-05-17T00:00:00"/>
    <s v="PB005"/>
    <x v="1"/>
    <x v="27"/>
    <n v="4000"/>
    <n v="760"/>
    <n v="34"/>
    <n v="136000"/>
    <s v="C017"/>
    <s v="スーパー波留"/>
    <s v="新庄様"/>
    <s v="城北"/>
    <s v="E0011"/>
    <s v="島田　楓華"/>
    <s v="D005"/>
    <x v="1"/>
    <x v="1"/>
    <x v="1"/>
    <x v="0"/>
    <n v="5"/>
  </r>
  <r>
    <s v="S0600"/>
    <d v="2025-05-18T00:00:00"/>
    <s v="PE002"/>
    <x v="0"/>
    <x v="14"/>
    <n v="48000"/>
    <n v="16000"/>
    <n v="52"/>
    <n v="2496000"/>
    <s v="C013"/>
    <s v="大阪商店"/>
    <s v="西城様"/>
    <s v="城南"/>
    <s v="E0006"/>
    <s v="今　哲"/>
    <s v="D003"/>
    <x v="0"/>
    <x v="0"/>
    <x v="1"/>
    <x v="0"/>
    <n v="5"/>
  </r>
  <r>
    <s v="S0601"/>
    <d v="2025-05-25T00:00:00"/>
    <s v="PE002"/>
    <x v="0"/>
    <x v="14"/>
    <n v="48000"/>
    <n v="16000"/>
    <n v="4"/>
    <n v="192000"/>
    <s v="C018"/>
    <s v="立花商店"/>
    <s v="立花様"/>
    <s v="城北"/>
    <s v="E0011"/>
    <s v="島田　楓華"/>
    <s v="D005"/>
    <x v="1"/>
    <x v="1"/>
    <x v="1"/>
    <x v="0"/>
    <n v="5"/>
  </r>
  <r>
    <s v="S0602"/>
    <d v="2025-05-25T00:00:00"/>
    <s v="PA002"/>
    <x v="2"/>
    <x v="11"/>
    <n v="4300"/>
    <n v="580"/>
    <n v="23"/>
    <n v="98900"/>
    <s v="C011"/>
    <s v="スーパー大西"/>
    <s v="大西様"/>
    <s v="城南"/>
    <s v="E0005"/>
    <s v="川西　泰雄"/>
    <s v="D003"/>
    <x v="0"/>
    <x v="0"/>
    <x v="1"/>
    <x v="0"/>
    <n v="5"/>
  </r>
  <r>
    <s v="S0603"/>
    <d v="2025-05-25T00:00:00"/>
    <s v="PE002"/>
    <x v="0"/>
    <x v="14"/>
    <n v="48000"/>
    <n v="16000"/>
    <n v="43"/>
    <n v="2064000"/>
    <s v="C007"/>
    <s v="山崎スーパー"/>
    <s v="山崎様"/>
    <s v="城西"/>
    <s v="E0004"/>
    <s v="熊沢　加奈"/>
    <s v="D001"/>
    <x v="2"/>
    <x v="3"/>
    <x v="1"/>
    <x v="0"/>
    <n v="5"/>
  </r>
  <r>
    <s v="S0604"/>
    <d v="2025-05-28T00:00:00"/>
    <s v="PA005"/>
    <x v="2"/>
    <x v="17"/>
    <n v="6000"/>
    <n v="2540"/>
    <n v="33"/>
    <n v="198000"/>
    <s v="C017"/>
    <s v="スーパー波留"/>
    <s v="新庄様"/>
    <s v="城北"/>
    <s v="E0006"/>
    <s v="今　哲"/>
    <s v="D003"/>
    <x v="0"/>
    <x v="0"/>
    <x v="1"/>
    <x v="0"/>
    <n v="5"/>
  </r>
  <r>
    <s v="S0605"/>
    <d v="2025-05-29T00:00:00"/>
    <s v="PE007"/>
    <x v="0"/>
    <x v="22"/>
    <n v="72000"/>
    <n v="17776"/>
    <n v="37"/>
    <n v="2664000"/>
    <s v="C012"/>
    <s v="スーパー三上"/>
    <s v="橘様"/>
    <s v="城南"/>
    <s v="E0004"/>
    <s v="熊沢　加奈"/>
    <s v="D001"/>
    <x v="2"/>
    <x v="3"/>
    <x v="1"/>
    <x v="0"/>
    <n v="5"/>
  </r>
  <r>
    <s v="S0606"/>
    <d v="2025-05-29T00:00:00"/>
    <s v="PE005"/>
    <x v="0"/>
    <x v="19"/>
    <n v="24000"/>
    <n v="4000"/>
    <n v="18"/>
    <n v="432000"/>
    <s v="C007"/>
    <s v="山崎スーパー"/>
    <s v="山崎様"/>
    <s v="城西"/>
    <s v="E0013"/>
    <s v="木下　志帆"/>
    <s v="D003"/>
    <x v="0"/>
    <x v="0"/>
    <x v="1"/>
    <x v="0"/>
    <n v="5"/>
  </r>
  <r>
    <s v="S0607"/>
    <d v="2025-05-29T00:00:00"/>
    <s v="PD004"/>
    <x v="3"/>
    <x v="3"/>
    <n v="3600"/>
    <n v="560"/>
    <n v="48"/>
    <n v="172800"/>
    <s v="C006"/>
    <s v="大久ストア"/>
    <s v="斎藤様"/>
    <s v="城西"/>
    <s v="E0016"/>
    <s v="木田　玲"/>
    <s v="D002"/>
    <x v="0"/>
    <x v="4"/>
    <x v="1"/>
    <x v="0"/>
    <n v="5"/>
  </r>
  <r>
    <s v="S0608"/>
    <d v="2025-05-29T00:00:00"/>
    <s v="PE002"/>
    <x v="0"/>
    <x v="14"/>
    <n v="48000"/>
    <n v="16000"/>
    <n v="16"/>
    <n v="768000"/>
    <s v="C020"/>
    <s v="丸山ストア"/>
    <s v="松井様"/>
    <s v="城北"/>
    <s v="E0009"/>
    <s v="矢部　雅美"/>
    <s v="D003"/>
    <x v="0"/>
    <x v="0"/>
    <x v="1"/>
    <x v="0"/>
    <n v="5"/>
  </r>
  <r>
    <s v="S0609"/>
    <d v="2025-05-29T00:00:00"/>
    <s v="PD001"/>
    <x v="3"/>
    <x v="20"/>
    <n v="1600"/>
    <n v="400"/>
    <n v="55"/>
    <n v="88000"/>
    <s v="C014"/>
    <s v="雨宮ストア"/>
    <s v="雨宮様"/>
    <s v="城南"/>
    <s v="E0002"/>
    <s v="笠井　福太郎"/>
    <s v="D005"/>
    <x v="1"/>
    <x v="1"/>
    <x v="1"/>
    <x v="0"/>
    <n v="5"/>
  </r>
  <r>
    <s v="S0610"/>
    <d v="2025-05-30T00:00:00"/>
    <s v="PE004"/>
    <x v="0"/>
    <x v="26"/>
    <n v="57776"/>
    <n v="18000"/>
    <n v="33"/>
    <n v="1906608"/>
    <s v="C017"/>
    <s v="スーパー波留"/>
    <s v="新庄様"/>
    <s v="城北"/>
    <s v="E0013"/>
    <s v="木下　志帆"/>
    <s v="D003"/>
    <x v="0"/>
    <x v="0"/>
    <x v="1"/>
    <x v="0"/>
    <n v="5"/>
  </r>
  <r>
    <s v="S0611"/>
    <d v="2025-05-31T00:00:00"/>
    <s v="PC003"/>
    <x v="4"/>
    <x v="16"/>
    <n v="4000"/>
    <n v="500"/>
    <n v="44"/>
    <n v="176000"/>
    <s v="C018"/>
    <s v="立花商店"/>
    <s v="立花様"/>
    <s v="城北"/>
    <s v="E0006"/>
    <s v="今　哲"/>
    <s v="D003"/>
    <x v="0"/>
    <x v="0"/>
    <x v="1"/>
    <x v="0"/>
    <n v="5"/>
  </r>
  <r>
    <s v="S0612"/>
    <d v="2025-06-01T00:00:00"/>
    <s v="PD004"/>
    <x v="3"/>
    <x v="3"/>
    <n v="3600"/>
    <n v="560"/>
    <n v="42"/>
    <n v="151200"/>
    <s v="C009"/>
    <s v="スーパーONE"/>
    <s v="元様"/>
    <s v="城西"/>
    <s v="E0011"/>
    <s v="島田　楓華"/>
    <s v="D005"/>
    <x v="1"/>
    <x v="1"/>
    <x v="1"/>
    <x v="0"/>
    <n v="6"/>
  </r>
  <r>
    <s v="S0613"/>
    <d v="2025-06-01T00:00:00"/>
    <s v="PD001"/>
    <x v="3"/>
    <x v="20"/>
    <n v="1600"/>
    <n v="400"/>
    <n v="33"/>
    <n v="52800"/>
    <s v="C002"/>
    <s v="橋本商店"/>
    <s v="橋本様"/>
    <s v="城東"/>
    <s v="E0012"/>
    <s v="畠中　雅美"/>
    <s v="D004"/>
    <x v="1"/>
    <x v="2"/>
    <x v="1"/>
    <x v="0"/>
    <n v="6"/>
  </r>
  <r>
    <s v="S0614"/>
    <d v="2025-06-02T00:00:00"/>
    <s v="PB003"/>
    <x v="1"/>
    <x v="1"/>
    <n v="2400"/>
    <n v="430"/>
    <n v="19"/>
    <n v="45600"/>
    <s v="C018"/>
    <s v="立花商店"/>
    <s v="立花様"/>
    <s v="城北"/>
    <s v="E0020"/>
    <s v="杉本　敏子"/>
    <s v="D001"/>
    <x v="2"/>
    <x v="3"/>
    <x v="1"/>
    <x v="0"/>
    <n v="6"/>
  </r>
  <r>
    <s v="S0615"/>
    <d v="2025-06-02T00:00:00"/>
    <s v="PE007"/>
    <x v="0"/>
    <x v="22"/>
    <n v="72000"/>
    <n v="17776"/>
    <n v="7"/>
    <n v="504000"/>
    <s v="C010"/>
    <s v="大石ストア"/>
    <s v="大石様"/>
    <s v="城西"/>
    <s v="E0011"/>
    <s v="島田　楓華"/>
    <s v="D005"/>
    <x v="1"/>
    <x v="1"/>
    <x v="1"/>
    <x v="0"/>
    <n v="6"/>
  </r>
  <r>
    <s v="S0616"/>
    <d v="2025-06-02T00:00:00"/>
    <s v="PC003"/>
    <x v="4"/>
    <x v="16"/>
    <n v="4000"/>
    <n v="500"/>
    <n v="7"/>
    <n v="28000"/>
    <s v="C017"/>
    <s v="スーパー波留"/>
    <s v="新庄様"/>
    <s v="城北"/>
    <s v="E0003"/>
    <s v="金野　栄蔵"/>
    <s v="D005"/>
    <x v="1"/>
    <x v="1"/>
    <x v="1"/>
    <x v="0"/>
    <n v="6"/>
  </r>
  <r>
    <s v="S0617"/>
    <d v="2025-06-04T00:00:00"/>
    <s v="PD004"/>
    <x v="3"/>
    <x v="3"/>
    <n v="3600"/>
    <n v="560"/>
    <n v="9"/>
    <n v="32400"/>
    <s v="C011"/>
    <s v="スーパー大西"/>
    <s v="大西様"/>
    <s v="城南"/>
    <s v="E0010"/>
    <s v="河口　里香"/>
    <s v="D005"/>
    <x v="1"/>
    <x v="1"/>
    <x v="1"/>
    <x v="0"/>
    <n v="6"/>
  </r>
  <r>
    <s v="S0618"/>
    <d v="2025-06-04T00:00:00"/>
    <s v="PC001"/>
    <x v="4"/>
    <x v="15"/>
    <n v="4000"/>
    <n v="400"/>
    <n v="27"/>
    <n v="108000"/>
    <s v="C008"/>
    <s v="宝塚商店"/>
    <s v="宇野様"/>
    <s v="城西"/>
    <s v="E0015"/>
    <s v="沖田　雄太"/>
    <s v="D004"/>
    <x v="1"/>
    <x v="2"/>
    <x v="1"/>
    <x v="0"/>
    <n v="6"/>
  </r>
  <r>
    <s v="S0619"/>
    <d v="2025-06-05T00:00:00"/>
    <s v="PB006"/>
    <x v="1"/>
    <x v="24"/>
    <n v="4000"/>
    <n v="640"/>
    <n v="7"/>
    <n v="28000"/>
    <s v="C012"/>
    <s v="スーパー三上"/>
    <s v="橘様"/>
    <s v="城南"/>
    <s v="E0001"/>
    <s v="守屋　聖子"/>
    <s v="D004"/>
    <x v="1"/>
    <x v="2"/>
    <x v="1"/>
    <x v="0"/>
    <n v="6"/>
  </r>
  <r>
    <s v="S0620"/>
    <d v="2025-06-07T00:00:00"/>
    <s v="PD002"/>
    <x v="3"/>
    <x v="28"/>
    <n v="3600"/>
    <n v="500"/>
    <n v="44"/>
    <n v="158400"/>
    <s v="C008"/>
    <s v="宝塚商店"/>
    <s v="宇野様"/>
    <s v="城西"/>
    <s v="E0004"/>
    <s v="熊沢　加奈"/>
    <s v="D001"/>
    <x v="2"/>
    <x v="3"/>
    <x v="1"/>
    <x v="0"/>
    <n v="6"/>
  </r>
  <r>
    <s v="S0621"/>
    <d v="2025-06-07T00:00:00"/>
    <s v="PB004"/>
    <x v="1"/>
    <x v="18"/>
    <n v="2800"/>
    <n v="500"/>
    <n v="43"/>
    <n v="120400"/>
    <s v="C005"/>
    <s v="山本販売店"/>
    <s v="石井様"/>
    <s v="城東"/>
    <s v="E0010"/>
    <s v="河口　里香"/>
    <s v="D005"/>
    <x v="1"/>
    <x v="1"/>
    <x v="1"/>
    <x v="0"/>
    <n v="6"/>
  </r>
  <r>
    <s v="S0622"/>
    <d v="2025-06-08T00:00:00"/>
    <s v="PE001"/>
    <x v="0"/>
    <x v="23"/>
    <n v="9600"/>
    <n v="2466"/>
    <n v="57"/>
    <n v="547200"/>
    <s v="C003"/>
    <s v="鮫島スーパー"/>
    <s v="阿部様"/>
    <s v="城東"/>
    <s v="E0012"/>
    <s v="畠中　雅美"/>
    <s v="D004"/>
    <x v="1"/>
    <x v="2"/>
    <x v="1"/>
    <x v="0"/>
    <n v="6"/>
  </r>
  <r>
    <s v="S0623"/>
    <d v="2025-06-09T00:00:00"/>
    <s v="PC004"/>
    <x v="4"/>
    <x v="12"/>
    <n v="5000"/>
    <n v="666"/>
    <n v="11"/>
    <n v="55000"/>
    <s v="C010"/>
    <s v="大石ストア"/>
    <s v="大石様"/>
    <s v="城西"/>
    <s v="E0004"/>
    <s v="熊沢　加奈"/>
    <s v="D001"/>
    <x v="2"/>
    <x v="3"/>
    <x v="1"/>
    <x v="0"/>
    <n v="6"/>
  </r>
  <r>
    <s v="S0624"/>
    <d v="2025-06-12T00:00:00"/>
    <s v="PE002"/>
    <x v="0"/>
    <x v="14"/>
    <n v="48000"/>
    <n v="16000"/>
    <n v="39"/>
    <n v="1872000"/>
    <s v="C011"/>
    <s v="スーパー大西"/>
    <s v="大西様"/>
    <s v="城南"/>
    <s v="E0019"/>
    <s v="保坂　正敏"/>
    <s v="D004"/>
    <x v="1"/>
    <x v="2"/>
    <x v="1"/>
    <x v="0"/>
    <n v="6"/>
  </r>
  <r>
    <s v="S0625"/>
    <d v="2025-06-12T00:00:00"/>
    <s v="PE008"/>
    <x v="0"/>
    <x v="25"/>
    <n v="43200"/>
    <n v="10240"/>
    <n v="3"/>
    <n v="129600"/>
    <s v="C017"/>
    <s v="スーパー波留"/>
    <s v="新庄様"/>
    <s v="城北"/>
    <s v="E0013"/>
    <s v="木下　志帆"/>
    <s v="D003"/>
    <x v="0"/>
    <x v="0"/>
    <x v="1"/>
    <x v="0"/>
    <n v="6"/>
  </r>
  <r>
    <s v="S0626"/>
    <d v="2025-06-12T00:00:00"/>
    <s v="PE003"/>
    <x v="0"/>
    <x v="6"/>
    <n v="40000"/>
    <n v="13776"/>
    <n v="23"/>
    <n v="920000"/>
    <s v="C013"/>
    <s v="大阪商店"/>
    <s v="西城様"/>
    <s v="城南"/>
    <s v="E0009"/>
    <s v="矢部　雅美"/>
    <s v="D003"/>
    <x v="0"/>
    <x v="0"/>
    <x v="1"/>
    <x v="0"/>
    <n v="6"/>
  </r>
  <r>
    <s v="S0627"/>
    <d v="2025-06-14T00:00:00"/>
    <s v="PC001"/>
    <x v="4"/>
    <x v="15"/>
    <n v="4000"/>
    <n v="400"/>
    <n v="52"/>
    <n v="208000"/>
    <s v="C002"/>
    <s v="橋本商店"/>
    <s v="橋本様"/>
    <s v="城東"/>
    <s v="E0001"/>
    <s v="守屋　聖子"/>
    <s v="D004"/>
    <x v="1"/>
    <x v="2"/>
    <x v="1"/>
    <x v="0"/>
    <n v="6"/>
  </r>
  <r>
    <s v="S0628"/>
    <d v="2025-06-16T00:00:00"/>
    <s v="PC002"/>
    <x v="4"/>
    <x v="9"/>
    <n v="4000"/>
    <n v="450"/>
    <n v="26"/>
    <n v="104000"/>
    <s v="C015"/>
    <s v="野原スーパー"/>
    <s v="伊藤様"/>
    <s v="城南"/>
    <s v="E0014"/>
    <s v="岩間　安子"/>
    <s v="D001"/>
    <x v="2"/>
    <x v="3"/>
    <x v="1"/>
    <x v="0"/>
    <n v="6"/>
  </r>
  <r>
    <s v="S0629"/>
    <d v="2025-06-17T00:00:00"/>
    <s v="PC003"/>
    <x v="4"/>
    <x v="16"/>
    <n v="4000"/>
    <n v="500"/>
    <n v="53"/>
    <n v="212000"/>
    <s v="C008"/>
    <s v="宝塚商店"/>
    <s v="宇野様"/>
    <s v="城西"/>
    <s v="E0020"/>
    <s v="杉本　敏子"/>
    <s v="D001"/>
    <x v="2"/>
    <x v="3"/>
    <x v="1"/>
    <x v="0"/>
    <n v="6"/>
  </r>
  <r>
    <s v="S0630"/>
    <d v="2025-06-17T00:00:00"/>
    <s v="PD003"/>
    <x v="3"/>
    <x v="4"/>
    <n v="3600"/>
    <n v="540"/>
    <n v="55"/>
    <n v="198000"/>
    <s v="C014"/>
    <s v="雨宮ストア"/>
    <s v="雨宮様"/>
    <s v="城南"/>
    <s v="E0011"/>
    <s v="島田　楓華"/>
    <s v="D005"/>
    <x v="1"/>
    <x v="1"/>
    <x v="1"/>
    <x v="0"/>
    <n v="6"/>
  </r>
  <r>
    <s v="S0631"/>
    <d v="2025-06-18T00:00:00"/>
    <s v="PD003"/>
    <x v="3"/>
    <x v="4"/>
    <n v="3600"/>
    <n v="540"/>
    <n v="34"/>
    <n v="122400"/>
    <s v="C020"/>
    <s v="丸山ストア"/>
    <s v="松井様"/>
    <s v="城北"/>
    <s v="E0019"/>
    <s v="保坂　正敏"/>
    <s v="D004"/>
    <x v="1"/>
    <x v="2"/>
    <x v="1"/>
    <x v="0"/>
    <n v="6"/>
  </r>
  <r>
    <s v="S0632"/>
    <d v="2025-06-18T00:00:00"/>
    <s v="PA002"/>
    <x v="2"/>
    <x v="11"/>
    <n v="4300"/>
    <n v="580"/>
    <n v="37"/>
    <n v="159100"/>
    <s v="C009"/>
    <s v="スーパーONE"/>
    <s v="元様"/>
    <s v="城西"/>
    <s v="E0019"/>
    <s v="保坂　正敏"/>
    <s v="D004"/>
    <x v="1"/>
    <x v="2"/>
    <x v="1"/>
    <x v="0"/>
    <n v="6"/>
  </r>
  <r>
    <s v="S0633"/>
    <d v="2025-06-18T00:00:00"/>
    <s v="PB001"/>
    <x v="1"/>
    <x v="21"/>
    <n v="2760"/>
    <n v="500"/>
    <n v="17"/>
    <n v="46920"/>
    <s v="C014"/>
    <s v="雨宮ストア"/>
    <s v="雨宮様"/>
    <s v="城南"/>
    <s v="E0011"/>
    <s v="島田　楓華"/>
    <s v="D005"/>
    <x v="1"/>
    <x v="1"/>
    <x v="1"/>
    <x v="0"/>
    <n v="6"/>
  </r>
  <r>
    <s v="S0634"/>
    <d v="2025-06-20T00:00:00"/>
    <s v="PB006"/>
    <x v="1"/>
    <x v="24"/>
    <n v="4000"/>
    <n v="640"/>
    <n v="43"/>
    <n v="172000"/>
    <s v="C004"/>
    <s v="富士ストア"/>
    <s v="御手洗様"/>
    <s v="城東"/>
    <s v="E0016"/>
    <s v="木田　玲"/>
    <s v="D002"/>
    <x v="0"/>
    <x v="4"/>
    <x v="1"/>
    <x v="0"/>
    <n v="6"/>
  </r>
  <r>
    <s v="S0635"/>
    <d v="2025-06-22T00:00:00"/>
    <s v="PE008"/>
    <x v="0"/>
    <x v="25"/>
    <n v="43200"/>
    <n v="10240"/>
    <n v="6"/>
    <n v="259200"/>
    <s v="C020"/>
    <s v="丸山ストア"/>
    <s v="松井様"/>
    <s v="城北"/>
    <s v="E0008"/>
    <s v="高田　耕一"/>
    <s v="D005"/>
    <x v="1"/>
    <x v="1"/>
    <x v="1"/>
    <x v="0"/>
    <n v="6"/>
  </r>
  <r>
    <s v="S0636"/>
    <d v="2025-06-23T00:00:00"/>
    <s v="PB007"/>
    <x v="1"/>
    <x v="29"/>
    <n v="2600"/>
    <n v="400"/>
    <n v="45"/>
    <n v="117000"/>
    <s v="C011"/>
    <s v="スーパー大西"/>
    <s v="大西様"/>
    <s v="城南"/>
    <s v="E0012"/>
    <s v="畠中　雅美"/>
    <s v="D004"/>
    <x v="1"/>
    <x v="2"/>
    <x v="1"/>
    <x v="0"/>
    <n v="6"/>
  </r>
  <r>
    <s v="S0637"/>
    <d v="2025-06-23T00:00:00"/>
    <s v="PA006"/>
    <x v="2"/>
    <x v="5"/>
    <n v="4000"/>
    <n v="500"/>
    <n v="24"/>
    <n v="96000"/>
    <s v="C018"/>
    <s v="立花商店"/>
    <s v="立花様"/>
    <s v="城北"/>
    <s v="E0007"/>
    <s v="奥田　道雄"/>
    <s v="D005"/>
    <x v="1"/>
    <x v="1"/>
    <x v="1"/>
    <x v="0"/>
    <n v="6"/>
  </r>
  <r>
    <s v="S0638"/>
    <d v="2025-06-23T00:00:00"/>
    <s v="PB005"/>
    <x v="1"/>
    <x v="27"/>
    <n v="4000"/>
    <n v="760"/>
    <n v="22"/>
    <n v="88000"/>
    <s v="C005"/>
    <s v="山本販売店"/>
    <s v="石井様"/>
    <s v="城東"/>
    <s v="E0008"/>
    <s v="高田　耕一"/>
    <s v="D005"/>
    <x v="1"/>
    <x v="1"/>
    <x v="1"/>
    <x v="0"/>
    <n v="6"/>
  </r>
  <r>
    <s v="S0639"/>
    <d v="2025-06-26T00:00:00"/>
    <s v="PB008"/>
    <x v="1"/>
    <x v="10"/>
    <n v="3000"/>
    <n v="600"/>
    <n v="58"/>
    <n v="174000"/>
    <s v="C004"/>
    <s v="富士ストア"/>
    <s v="御手洗様"/>
    <s v="城東"/>
    <s v="E0013"/>
    <s v="木下　志帆"/>
    <s v="D003"/>
    <x v="0"/>
    <x v="0"/>
    <x v="1"/>
    <x v="0"/>
    <n v="6"/>
  </r>
  <r>
    <s v="S0640"/>
    <d v="2025-06-26T00:00:00"/>
    <s v="PE006"/>
    <x v="0"/>
    <x v="0"/>
    <n v="22000"/>
    <n v="4000"/>
    <n v="4"/>
    <n v="88000"/>
    <s v="C011"/>
    <s v="スーパー大西"/>
    <s v="大西様"/>
    <s v="城南"/>
    <s v="E0015"/>
    <s v="沖田　雄太"/>
    <s v="D004"/>
    <x v="1"/>
    <x v="2"/>
    <x v="1"/>
    <x v="0"/>
    <n v="6"/>
  </r>
  <r>
    <s v="S0641"/>
    <d v="2025-06-27T00:00:00"/>
    <s v="PA005"/>
    <x v="2"/>
    <x v="17"/>
    <n v="6000"/>
    <n v="2540"/>
    <n v="21"/>
    <n v="126000"/>
    <s v="C008"/>
    <s v="宝塚商店"/>
    <s v="宇野様"/>
    <s v="城西"/>
    <s v="E0016"/>
    <s v="木田　玲"/>
    <s v="D002"/>
    <x v="0"/>
    <x v="4"/>
    <x v="1"/>
    <x v="0"/>
    <n v="6"/>
  </r>
  <r>
    <s v="S0642"/>
    <d v="2025-06-27T00:00:00"/>
    <s v="PC002"/>
    <x v="4"/>
    <x v="9"/>
    <n v="4000"/>
    <n v="450"/>
    <n v="5"/>
    <n v="20000"/>
    <s v="C004"/>
    <s v="富士ストア"/>
    <s v="御手洗様"/>
    <s v="城東"/>
    <s v="E0001"/>
    <s v="守屋　聖子"/>
    <s v="D004"/>
    <x v="1"/>
    <x v="2"/>
    <x v="1"/>
    <x v="0"/>
    <n v="6"/>
  </r>
  <r>
    <s v="S0643"/>
    <d v="2025-06-28T00:00:00"/>
    <s v="PC002"/>
    <x v="4"/>
    <x v="9"/>
    <n v="4000"/>
    <n v="450"/>
    <n v="46"/>
    <n v="184000"/>
    <s v="C003"/>
    <s v="鮫島スーパー"/>
    <s v="阿部様"/>
    <s v="城東"/>
    <s v="E0007"/>
    <s v="奥田　道雄"/>
    <s v="D005"/>
    <x v="1"/>
    <x v="1"/>
    <x v="1"/>
    <x v="0"/>
    <n v="6"/>
  </r>
  <r>
    <s v="S0644"/>
    <d v="2025-06-29T00:00:00"/>
    <s v="PB003"/>
    <x v="1"/>
    <x v="1"/>
    <n v="2400"/>
    <n v="430"/>
    <n v="49"/>
    <n v="117600"/>
    <s v="C006"/>
    <s v="大久ストア"/>
    <s v="斎藤様"/>
    <s v="城西"/>
    <s v="E0017"/>
    <s v="相田　松夫"/>
    <s v="D002"/>
    <x v="0"/>
    <x v="4"/>
    <x v="1"/>
    <x v="0"/>
    <n v="6"/>
  </r>
  <r>
    <s v="S0645"/>
    <d v="2025-06-30T00:00:00"/>
    <s v="PA002"/>
    <x v="2"/>
    <x v="11"/>
    <n v="4300"/>
    <n v="580"/>
    <n v="30"/>
    <n v="129000"/>
    <s v="C003"/>
    <s v="鮫島スーパー"/>
    <s v="阿部様"/>
    <s v="城東"/>
    <s v="E0007"/>
    <s v="奥田　道雄"/>
    <s v="D005"/>
    <x v="1"/>
    <x v="1"/>
    <x v="1"/>
    <x v="0"/>
    <n v="6"/>
  </r>
  <r>
    <s v="S0646"/>
    <d v="2025-06-30T00:00:00"/>
    <s v="PA001"/>
    <x v="2"/>
    <x v="7"/>
    <n v="4000"/>
    <n v="600"/>
    <n v="29"/>
    <n v="116000"/>
    <s v="C014"/>
    <s v="雨宮ストア"/>
    <s v="雨宮様"/>
    <s v="城南"/>
    <s v="E0006"/>
    <s v="今　哲"/>
    <s v="D003"/>
    <x v="0"/>
    <x v="0"/>
    <x v="1"/>
    <x v="0"/>
    <n v="6"/>
  </r>
  <r>
    <s v="S0647"/>
    <d v="2025-06-30T00:00:00"/>
    <s v="PC001"/>
    <x v="4"/>
    <x v="15"/>
    <n v="4000"/>
    <n v="400"/>
    <n v="3"/>
    <n v="12000"/>
    <s v="C015"/>
    <s v="野原スーパー"/>
    <s v="伊藤様"/>
    <s v="城南"/>
    <s v="E0012"/>
    <s v="畠中　雅美"/>
    <s v="D004"/>
    <x v="1"/>
    <x v="2"/>
    <x v="1"/>
    <x v="0"/>
    <n v="6"/>
  </r>
  <r>
    <s v="S0648"/>
    <d v="2025-07-04T00:00:00"/>
    <s v="PD001"/>
    <x v="3"/>
    <x v="20"/>
    <n v="1600"/>
    <n v="400"/>
    <n v="51"/>
    <n v="81600"/>
    <s v="C019"/>
    <s v="高橋ストア"/>
    <s v="高橋様"/>
    <s v="城北"/>
    <s v="E0006"/>
    <s v="今　哲"/>
    <s v="D003"/>
    <x v="0"/>
    <x v="0"/>
    <x v="1"/>
    <x v="1"/>
    <n v="7"/>
  </r>
  <r>
    <s v="S0649"/>
    <d v="2025-07-05T00:00:00"/>
    <s v="PC003"/>
    <x v="4"/>
    <x v="16"/>
    <n v="4000"/>
    <n v="500"/>
    <n v="21"/>
    <n v="84000"/>
    <s v="C009"/>
    <s v="スーパーONE"/>
    <s v="元様"/>
    <s v="城西"/>
    <s v="E0018"/>
    <s v="奥山　忠吉"/>
    <s v="D001"/>
    <x v="2"/>
    <x v="3"/>
    <x v="1"/>
    <x v="1"/>
    <n v="7"/>
  </r>
  <r>
    <s v="S0650"/>
    <d v="2025-07-05T00:00:00"/>
    <s v="PB003"/>
    <x v="1"/>
    <x v="1"/>
    <n v="2400"/>
    <n v="430"/>
    <n v="43"/>
    <n v="103200"/>
    <s v="C019"/>
    <s v="高橋ストア"/>
    <s v="高橋様"/>
    <s v="城北"/>
    <s v="E0004"/>
    <s v="熊沢　加奈"/>
    <s v="D001"/>
    <x v="2"/>
    <x v="3"/>
    <x v="1"/>
    <x v="1"/>
    <n v="7"/>
  </r>
  <r>
    <s v="S0651"/>
    <d v="2025-07-05T00:00:00"/>
    <s v="PE004"/>
    <x v="0"/>
    <x v="26"/>
    <n v="57776"/>
    <n v="18000"/>
    <n v="12"/>
    <n v="693312"/>
    <s v="C018"/>
    <s v="立花商店"/>
    <s v="立花様"/>
    <s v="城北"/>
    <s v="E0020"/>
    <s v="杉本　敏子"/>
    <s v="D001"/>
    <x v="2"/>
    <x v="3"/>
    <x v="1"/>
    <x v="1"/>
    <n v="7"/>
  </r>
  <r>
    <s v="S0652"/>
    <d v="2025-07-06T00:00:00"/>
    <s v="PA003"/>
    <x v="2"/>
    <x v="2"/>
    <n v="5600"/>
    <n v="1180"/>
    <n v="10"/>
    <n v="56000"/>
    <s v="C003"/>
    <s v="鮫島スーパー"/>
    <s v="阿部様"/>
    <s v="城東"/>
    <s v="E0016"/>
    <s v="木田　玲"/>
    <s v="D002"/>
    <x v="0"/>
    <x v="4"/>
    <x v="1"/>
    <x v="1"/>
    <n v="7"/>
  </r>
  <r>
    <s v="S0653"/>
    <d v="2025-07-06T00:00:00"/>
    <s v="PD003"/>
    <x v="3"/>
    <x v="4"/>
    <n v="3600"/>
    <n v="540"/>
    <n v="7"/>
    <n v="25200"/>
    <s v="C002"/>
    <s v="橋本商店"/>
    <s v="橋本様"/>
    <s v="城東"/>
    <s v="E0011"/>
    <s v="島田　楓華"/>
    <s v="D005"/>
    <x v="1"/>
    <x v="1"/>
    <x v="1"/>
    <x v="1"/>
    <n v="7"/>
  </r>
  <r>
    <s v="S0654"/>
    <d v="2025-07-07T00:00:00"/>
    <s v="PB002"/>
    <x v="1"/>
    <x v="13"/>
    <n v="2600"/>
    <n v="400"/>
    <n v="9"/>
    <n v="23400"/>
    <s v="C015"/>
    <s v="野原スーパー"/>
    <s v="伊藤様"/>
    <s v="城南"/>
    <s v="E0013"/>
    <s v="木下　志帆"/>
    <s v="D003"/>
    <x v="0"/>
    <x v="0"/>
    <x v="1"/>
    <x v="1"/>
    <n v="7"/>
  </r>
  <r>
    <s v="S0655"/>
    <d v="2025-07-08T00:00:00"/>
    <s v="PB001"/>
    <x v="1"/>
    <x v="21"/>
    <n v="2760"/>
    <n v="500"/>
    <n v="57"/>
    <n v="157320"/>
    <s v="C019"/>
    <s v="高橋ストア"/>
    <s v="高橋様"/>
    <s v="城北"/>
    <s v="E0010"/>
    <s v="河口　里香"/>
    <s v="D005"/>
    <x v="1"/>
    <x v="1"/>
    <x v="1"/>
    <x v="1"/>
    <n v="7"/>
  </r>
  <r>
    <s v="S0656"/>
    <d v="2025-07-08T00:00:00"/>
    <s v="PE005"/>
    <x v="0"/>
    <x v="19"/>
    <n v="24000"/>
    <n v="4000"/>
    <n v="3"/>
    <n v="72000"/>
    <s v="C002"/>
    <s v="橋本商店"/>
    <s v="橋本様"/>
    <s v="城東"/>
    <s v="E0008"/>
    <s v="高田　耕一"/>
    <s v="D005"/>
    <x v="1"/>
    <x v="1"/>
    <x v="1"/>
    <x v="1"/>
    <n v="7"/>
  </r>
  <r>
    <s v="S0657"/>
    <d v="2025-07-09T00:00:00"/>
    <s v="PA001"/>
    <x v="2"/>
    <x v="7"/>
    <n v="4000"/>
    <n v="600"/>
    <n v="33"/>
    <n v="132000"/>
    <s v="C011"/>
    <s v="スーパー大西"/>
    <s v="大西様"/>
    <s v="城南"/>
    <s v="E0012"/>
    <s v="畠中　雅美"/>
    <s v="D004"/>
    <x v="1"/>
    <x v="2"/>
    <x v="1"/>
    <x v="1"/>
    <n v="7"/>
  </r>
  <r>
    <s v="S0658"/>
    <d v="2025-07-09T00:00:00"/>
    <s v="PB008"/>
    <x v="1"/>
    <x v="10"/>
    <n v="3000"/>
    <n v="600"/>
    <n v="37"/>
    <n v="111000"/>
    <s v="C019"/>
    <s v="高橋ストア"/>
    <s v="高橋様"/>
    <s v="城北"/>
    <s v="E0017"/>
    <s v="相田　松夫"/>
    <s v="D002"/>
    <x v="0"/>
    <x v="4"/>
    <x v="1"/>
    <x v="1"/>
    <n v="7"/>
  </r>
  <r>
    <s v="S0659"/>
    <d v="2025-07-11T00:00:00"/>
    <s v="PB004"/>
    <x v="1"/>
    <x v="18"/>
    <n v="2800"/>
    <n v="500"/>
    <n v="9"/>
    <n v="25200"/>
    <s v="C016"/>
    <s v="石神商店"/>
    <s v="石神様"/>
    <s v="城北"/>
    <s v="E0016"/>
    <s v="木田　玲"/>
    <s v="D002"/>
    <x v="0"/>
    <x v="4"/>
    <x v="1"/>
    <x v="1"/>
    <n v="7"/>
  </r>
  <r>
    <s v="S0660"/>
    <d v="2025-07-12T00:00:00"/>
    <s v="PA006"/>
    <x v="2"/>
    <x v="5"/>
    <n v="4000"/>
    <n v="500"/>
    <n v="51"/>
    <n v="204000"/>
    <s v="C017"/>
    <s v="スーパー波留"/>
    <s v="新庄様"/>
    <s v="城北"/>
    <s v="E0006"/>
    <s v="今　哲"/>
    <s v="D003"/>
    <x v="0"/>
    <x v="0"/>
    <x v="1"/>
    <x v="1"/>
    <n v="7"/>
  </r>
  <r>
    <s v="S0661"/>
    <d v="2025-07-12T00:00:00"/>
    <s v="PA003"/>
    <x v="2"/>
    <x v="2"/>
    <n v="5600"/>
    <n v="1180"/>
    <n v="9"/>
    <n v="50400"/>
    <s v="C017"/>
    <s v="スーパー波留"/>
    <s v="新庄様"/>
    <s v="城北"/>
    <s v="E0014"/>
    <s v="岩間　安子"/>
    <s v="D001"/>
    <x v="2"/>
    <x v="3"/>
    <x v="1"/>
    <x v="1"/>
    <n v="7"/>
  </r>
  <r>
    <s v="S0662"/>
    <d v="2025-07-13T00:00:00"/>
    <s v="PA005"/>
    <x v="2"/>
    <x v="17"/>
    <n v="6000"/>
    <n v="2540"/>
    <n v="36"/>
    <n v="216000"/>
    <s v="C017"/>
    <s v="スーパー波留"/>
    <s v="新庄様"/>
    <s v="城北"/>
    <s v="E0010"/>
    <s v="河口　里香"/>
    <s v="D005"/>
    <x v="1"/>
    <x v="1"/>
    <x v="1"/>
    <x v="1"/>
    <n v="7"/>
  </r>
  <r>
    <s v="S0663"/>
    <d v="2025-07-13T00:00:00"/>
    <s v="PA001"/>
    <x v="2"/>
    <x v="7"/>
    <n v="4000"/>
    <n v="600"/>
    <n v="33"/>
    <n v="132000"/>
    <s v="C017"/>
    <s v="スーパー波留"/>
    <s v="新庄様"/>
    <s v="城北"/>
    <s v="E0015"/>
    <s v="沖田　雄太"/>
    <s v="D004"/>
    <x v="1"/>
    <x v="2"/>
    <x v="1"/>
    <x v="1"/>
    <n v="7"/>
  </r>
  <r>
    <s v="S0664"/>
    <d v="2025-07-14T00:00:00"/>
    <s v="PC004"/>
    <x v="4"/>
    <x v="12"/>
    <n v="5000"/>
    <n v="666"/>
    <n v="16"/>
    <n v="80000"/>
    <s v="C015"/>
    <s v="野原スーパー"/>
    <s v="伊藤様"/>
    <s v="城南"/>
    <s v="E0010"/>
    <s v="河口　里香"/>
    <s v="D005"/>
    <x v="1"/>
    <x v="1"/>
    <x v="1"/>
    <x v="1"/>
    <n v="7"/>
  </r>
  <r>
    <s v="S0665"/>
    <d v="2025-07-14T00:00:00"/>
    <s v="PB005"/>
    <x v="1"/>
    <x v="27"/>
    <n v="4000"/>
    <n v="760"/>
    <n v="60"/>
    <n v="240000"/>
    <s v="C016"/>
    <s v="石神商店"/>
    <s v="石神様"/>
    <s v="城北"/>
    <s v="E0001"/>
    <s v="守屋　聖子"/>
    <s v="D004"/>
    <x v="1"/>
    <x v="2"/>
    <x v="1"/>
    <x v="1"/>
    <n v="7"/>
  </r>
  <r>
    <s v="S0666"/>
    <d v="2025-07-15T00:00:00"/>
    <s v="PA002"/>
    <x v="2"/>
    <x v="11"/>
    <n v="4300"/>
    <n v="580"/>
    <n v="45"/>
    <n v="193500"/>
    <s v="C006"/>
    <s v="大久ストア"/>
    <s v="斎藤様"/>
    <s v="城西"/>
    <s v="E0004"/>
    <s v="熊沢　加奈"/>
    <s v="D001"/>
    <x v="2"/>
    <x v="3"/>
    <x v="1"/>
    <x v="1"/>
    <n v="7"/>
  </r>
  <r>
    <s v="S0667"/>
    <d v="2025-07-16T00:00:00"/>
    <s v="PE004"/>
    <x v="0"/>
    <x v="26"/>
    <n v="57776"/>
    <n v="18000"/>
    <n v="34"/>
    <n v="1964384"/>
    <s v="C013"/>
    <s v="大阪商店"/>
    <s v="西城様"/>
    <s v="城南"/>
    <s v="E0019"/>
    <s v="保坂　正敏"/>
    <s v="D004"/>
    <x v="1"/>
    <x v="2"/>
    <x v="1"/>
    <x v="1"/>
    <n v="7"/>
  </r>
  <r>
    <s v="S0668"/>
    <d v="2025-07-17T00:00:00"/>
    <s v="PE006"/>
    <x v="0"/>
    <x v="0"/>
    <n v="22000"/>
    <n v="4000"/>
    <n v="31"/>
    <n v="682000"/>
    <s v="C003"/>
    <s v="鮫島スーパー"/>
    <s v="阿部様"/>
    <s v="城東"/>
    <s v="E0019"/>
    <s v="保坂　正敏"/>
    <s v="D004"/>
    <x v="1"/>
    <x v="2"/>
    <x v="1"/>
    <x v="1"/>
    <n v="7"/>
  </r>
  <r>
    <s v="S0669"/>
    <d v="2025-07-19T00:00:00"/>
    <s v="PA002"/>
    <x v="2"/>
    <x v="11"/>
    <n v="4300"/>
    <n v="580"/>
    <n v="47"/>
    <n v="202100"/>
    <s v="C011"/>
    <s v="スーパー大西"/>
    <s v="大西様"/>
    <s v="城南"/>
    <s v="E0016"/>
    <s v="木田　玲"/>
    <s v="D002"/>
    <x v="0"/>
    <x v="4"/>
    <x v="1"/>
    <x v="1"/>
    <n v="7"/>
  </r>
  <r>
    <s v="S0670"/>
    <d v="2025-07-20T00:00:00"/>
    <s v="PB001"/>
    <x v="1"/>
    <x v="21"/>
    <n v="2760"/>
    <n v="500"/>
    <n v="42"/>
    <n v="115920"/>
    <s v="C009"/>
    <s v="スーパーONE"/>
    <s v="元様"/>
    <s v="城西"/>
    <s v="E0010"/>
    <s v="河口　里香"/>
    <s v="D005"/>
    <x v="1"/>
    <x v="1"/>
    <x v="1"/>
    <x v="1"/>
    <n v="7"/>
  </r>
  <r>
    <s v="S0671"/>
    <d v="2025-07-20T00:00:00"/>
    <s v="PB002"/>
    <x v="1"/>
    <x v="13"/>
    <n v="2600"/>
    <n v="400"/>
    <n v="38"/>
    <n v="98800"/>
    <s v="C005"/>
    <s v="山本販売店"/>
    <s v="石井様"/>
    <s v="城東"/>
    <s v="E0007"/>
    <s v="奥田　道雄"/>
    <s v="D005"/>
    <x v="1"/>
    <x v="1"/>
    <x v="1"/>
    <x v="1"/>
    <n v="7"/>
  </r>
  <r>
    <s v="S0672"/>
    <d v="2025-07-21T00:00:00"/>
    <s v="PE006"/>
    <x v="0"/>
    <x v="0"/>
    <n v="22000"/>
    <n v="4000"/>
    <n v="36"/>
    <n v="792000"/>
    <s v="C019"/>
    <s v="高橋ストア"/>
    <s v="高橋様"/>
    <s v="城北"/>
    <s v="E0019"/>
    <s v="保坂　正敏"/>
    <s v="D004"/>
    <x v="1"/>
    <x v="2"/>
    <x v="1"/>
    <x v="1"/>
    <n v="7"/>
  </r>
  <r>
    <s v="S0673"/>
    <d v="2025-07-21T00:00:00"/>
    <s v="PC002"/>
    <x v="4"/>
    <x v="9"/>
    <n v="4000"/>
    <n v="450"/>
    <n v="49"/>
    <n v="196000"/>
    <s v="C017"/>
    <s v="スーパー波留"/>
    <s v="新庄様"/>
    <s v="城北"/>
    <s v="E0009"/>
    <s v="矢部　雅美"/>
    <s v="D003"/>
    <x v="0"/>
    <x v="0"/>
    <x v="1"/>
    <x v="1"/>
    <n v="7"/>
  </r>
  <r>
    <s v="S0674"/>
    <d v="2025-07-22T00:00:00"/>
    <s v="PD004"/>
    <x v="3"/>
    <x v="3"/>
    <n v="3600"/>
    <n v="560"/>
    <n v="22"/>
    <n v="79200"/>
    <s v="C008"/>
    <s v="宝塚商店"/>
    <s v="宇野様"/>
    <s v="城西"/>
    <s v="E0005"/>
    <s v="川西　泰雄"/>
    <s v="D003"/>
    <x v="0"/>
    <x v="0"/>
    <x v="1"/>
    <x v="1"/>
    <n v="7"/>
  </r>
  <r>
    <s v="S0675"/>
    <d v="2025-07-23T00:00:00"/>
    <s v="PA001"/>
    <x v="2"/>
    <x v="7"/>
    <n v="4000"/>
    <n v="600"/>
    <n v="35"/>
    <n v="140000"/>
    <s v="C004"/>
    <s v="富士ストア"/>
    <s v="御手洗様"/>
    <s v="城東"/>
    <s v="E0011"/>
    <s v="島田　楓華"/>
    <s v="D005"/>
    <x v="1"/>
    <x v="1"/>
    <x v="1"/>
    <x v="1"/>
    <n v="7"/>
  </r>
  <r>
    <s v="S0676"/>
    <d v="2025-07-23T00:00:00"/>
    <s v="PE005"/>
    <x v="0"/>
    <x v="19"/>
    <n v="24000"/>
    <n v="4000"/>
    <n v="27"/>
    <n v="648000"/>
    <s v="C010"/>
    <s v="大石ストア"/>
    <s v="大石様"/>
    <s v="城西"/>
    <s v="E0011"/>
    <s v="島田　楓華"/>
    <s v="D005"/>
    <x v="1"/>
    <x v="1"/>
    <x v="1"/>
    <x v="1"/>
    <n v="7"/>
  </r>
  <r>
    <s v="S0677"/>
    <d v="2025-07-23T00:00:00"/>
    <s v="PC003"/>
    <x v="4"/>
    <x v="16"/>
    <n v="4000"/>
    <n v="500"/>
    <n v="26"/>
    <n v="104000"/>
    <s v="C015"/>
    <s v="野原スーパー"/>
    <s v="伊藤様"/>
    <s v="城南"/>
    <s v="E0002"/>
    <s v="笠井　福太郎"/>
    <s v="D005"/>
    <x v="1"/>
    <x v="1"/>
    <x v="1"/>
    <x v="1"/>
    <n v="7"/>
  </r>
  <r>
    <s v="S0678"/>
    <d v="2025-07-23T00:00:00"/>
    <s v="PD001"/>
    <x v="3"/>
    <x v="20"/>
    <n v="1600"/>
    <n v="400"/>
    <n v="46"/>
    <n v="73600"/>
    <s v="C014"/>
    <s v="雨宮ストア"/>
    <s v="雨宮様"/>
    <s v="城南"/>
    <s v="E0011"/>
    <s v="島田　楓華"/>
    <s v="D005"/>
    <x v="1"/>
    <x v="1"/>
    <x v="1"/>
    <x v="1"/>
    <n v="7"/>
  </r>
  <r>
    <s v="S0679"/>
    <d v="2025-07-24T00:00:00"/>
    <s v="PE005"/>
    <x v="0"/>
    <x v="19"/>
    <n v="24000"/>
    <n v="4000"/>
    <n v="32"/>
    <n v="768000"/>
    <s v="C004"/>
    <s v="富士ストア"/>
    <s v="御手洗様"/>
    <s v="城東"/>
    <s v="E0012"/>
    <s v="畠中　雅美"/>
    <s v="D004"/>
    <x v="1"/>
    <x v="2"/>
    <x v="1"/>
    <x v="1"/>
    <n v="7"/>
  </r>
  <r>
    <s v="S0680"/>
    <d v="2025-07-24T00:00:00"/>
    <s v="PB002"/>
    <x v="1"/>
    <x v="13"/>
    <n v="2600"/>
    <n v="400"/>
    <n v="29"/>
    <n v="75400"/>
    <s v="C017"/>
    <s v="スーパー波留"/>
    <s v="新庄様"/>
    <s v="城北"/>
    <s v="E0004"/>
    <s v="熊沢　加奈"/>
    <s v="D001"/>
    <x v="2"/>
    <x v="3"/>
    <x v="1"/>
    <x v="1"/>
    <n v="7"/>
  </r>
  <r>
    <s v="S0681"/>
    <d v="2025-07-25T00:00:00"/>
    <s v="PB004"/>
    <x v="1"/>
    <x v="18"/>
    <n v="2800"/>
    <n v="500"/>
    <n v="23"/>
    <n v="64400"/>
    <s v="C007"/>
    <s v="山崎スーパー"/>
    <s v="山崎様"/>
    <s v="城西"/>
    <s v="E0015"/>
    <s v="沖田　雄太"/>
    <s v="D004"/>
    <x v="1"/>
    <x v="2"/>
    <x v="1"/>
    <x v="1"/>
    <n v="7"/>
  </r>
  <r>
    <s v="S0682"/>
    <d v="2025-07-25T00:00:00"/>
    <s v="PB007"/>
    <x v="1"/>
    <x v="29"/>
    <n v="2600"/>
    <n v="400"/>
    <n v="35"/>
    <n v="91000"/>
    <s v="C007"/>
    <s v="山崎スーパー"/>
    <s v="山崎様"/>
    <s v="城西"/>
    <s v="E0013"/>
    <s v="木下　志帆"/>
    <s v="D003"/>
    <x v="0"/>
    <x v="0"/>
    <x v="1"/>
    <x v="1"/>
    <n v="7"/>
  </r>
  <r>
    <s v="S0683"/>
    <d v="2025-07-25T00:00:00"/>
    <s v="PE007"/>
    <x v="0"/>
    <x v="22"/>
    <n v="72000"/>
    <n v="17776"/>
    <n v="27"/>
    <n v="1944000"/>
    <s v="C018"/>
    <s v="立花商店"/>
    <s v="立花様"/>
    <s v="城北"/>
    <s v="E0001"/>
    <s v="守屋　聖子"/>
    <s v="D004"/>
    <x v="1"/>
    <x v="2"/>
    <x v="1"/>
    <x v="1"/>
    <n v="7"/>
  </r>
  <r>
    <s v="S0684"/>
    <d v="2025-07-25T00:00:00"/>
    <s v="PA004"/>
    <x v="2"/>
    <x v="8"/>
    <n v="5360"/>
    <n v="1776"/>
    <n v="28"/>
    <n v="150080"/>
    <s v="C002"/>
    <s v="橋本商店"/>
    <s v="橋本様"/>
    <s v="城東"/>
    <s v="E0004"/>
    <s v="熊沢　加奈"/>
    <s v="D001"/>
    <x v="2"/>
    <x v="3"/>
    <x v="1"/>
    <x v="1"/>
    <n v="7"/>
  </r>
  <r>
    <s v="S0685"/>
    <d v="2025-07-26T00:00:00"/>
    <s v="PC004"/>
    <x v="4"/>
    <x v="12"/>
    <n v="5000"/>
    <n v="666"/>
    <n v="14"/>
    <n v="70000"/>
    <s v="C015"/>
    <s v="野原スーパー"/>
    <s v="伊藤様"/>
    <s v="城南"/>
    <s v="E0012"/>
    <s v="畠中　雅美"/>
    <s v="D004"/>
    <x v="1"/>
    <x v="2"/>
    <x v="1"/>
    <x v="1"/>
    <n v="7"/>
  </r>
  <r>
    <s v="S0686"/>
    <d v="2025-07-29T00:00:00"/>
    <s v="PB006"/>
    <x v="1"/>
    <x v="24"/>
    <n v="4000"/>
    <n v="640"/>
    <n v="49"/>
    <n v="196000"/>
    <s v="C001"/>
    <s v="飯田ストア"/>
    <s v="伊藤様"/>
    <s v="城東"/>
    <s v="E0017"/>
    <s v="相田　松夫"/>
    <s v="D002"/>
    <x v="0"/>
    <x v="4"/>
    <x v="1"/>
    <x v="1"/>
    <n v="7"/>
  </r>
  <r>
    <s v="S0687"/>
    <d v="2025-07-29T00:00:00"/>
    <s v="PA001"/>
    <x v="2"/>
    <x v="7"/>
    <n v="4000"/>
    <n v="600"/>
    <n v="32"/>
    <n v="128000"/>
    <s v="C018"/>
    <s v="立花商店"/>
    <s v="立花様"/>
    <s v="城北"/>
    <s v="E0001"/>
    <s v="守屋　聖子"/>
    <s v="D004"/>
    <x v="1"/>
    <x v="2"/>
    <x v="1"/>
    <x v="1"/>
    <n v="7"/>
  </r>
  <r>
    <s v="S0688"/>
    <d v="2025-07-29T00:00:00"/>
    <s v="PE003"/>
    <x v="0"/>
    <x v="6"/>
    <n v="40000"/>
    <n v="13776"/>
    <n v="56"/>
    <n v="2240000"/>
    <s v="C001"/>
    <s v="飯田ストア"/>
    <s v="伊藤様"/>
    <s v="城東"/>
    <s v="E0019"/>
    <s v="保坂　正敏"/>
    <s v="D004"/>
    <x v="1"/>
    <x v="2"/>
    <x v="1"/>
    <x v="1"/>
    <n v="7"/>
  </r>
  <r>
    <s v="S0689"/>
    <d v="2025-07-30T00:00:00"/>
    <s v="PA002"/>
    <x v="2"/>
    <x v="11"/>
    <n v="4300"/>
    <n v="580"/>
    <n v="16"/>
    <n v="68800"/>
    <s v="C014"/>
    <s v="雨宮ストア"/>
    <s v="雨宮様"/>
    <s v="城南"/>
    <s v="E0009"/>
    <s v="矢部　雅美"/>
    <s v="D003"/>
    <x v="0"/>
    <x v="0"/>
    <x v="1"/>
    <x v="1"/>
    <n v="7"/>
  </r>
  <r>
    <s v="S0690"/>
    <d v="2025-07-31T00:00:00"/>
    <s v="PE003"/>
    <x v="0"/>
    <x v="6"/>
    <n v="40000"/>
    <n v="13776"/>
    <n v="29"/>
    <n v="1160000"/>
    <s v="C015"/>
    <s v="野原スーパー"/>
    <s v="伊藤様"/>
    <s v="城南"/>
    <s v="E0014"/>
    <s v="岩間　安子"/>
    <s v="D001"/>
    <x v="2"/>
    <x v="3"/>
    <x v="1"/>
    <x v="1"/>
    <n v="7"/>
  </r>
  <r>
    <s v="S0691"/>
    <d v="2025-07-31T00:00:00"/>
    <s v="PE006"/>
    <x v="0"/>
    <x v="0"/>
    <n v="22000"/>
    <n v="4000"/>
    <n v="44"/>
    <n v="968000"/>
    <s v="C017"/>
    <s v="スーパー波留"/>
    <s v="新庄様"/>
    <s v="城北"/>
    <s v="E0017"/>
    <s v="相田　松夫"/>
    <s v="D002"/>
    <x v="0"/>
    <x v="4"/>
    <x v="1"/>
    <x v="1"/>
    <n v="7"/>
  </r>
  <r>
    <s v="S0692"/>
    <d v="2025-07-31T00:00:00"/>
    <s v="PC003"/>
    <x v="4"/>
    <x v="16"/>
    <n v="4000"/>
    <n v="500"/>
    <n v="43"/>
    <n v="172000"/>
    <s v="C008"/>
    <s v="宝塚商店"/>
    <s v="宇野様"/>
    <s v="城西"/>
    <s v="E0019"/>
    <s v="保坂　正敏"/>
    <s v="D004"/>
    <x v="1"/>
    <x v="2"/>
    <x v="1"/>
    <x v="1"/>
    <n v="7"/>
  </r>
  <r>
    <s v="S0693"/>
    <d v="2025-08-01T00:00:00"/>
    <s v="PC004"/>
    <x v="4"/>
    <x v="12"/>
    <n v="5000"/>
    <n v="666"/>
    <n v="12"/>
    <n v="60000"/>
    <s v="C009"/>
    <s v="スーパーONE"/>
    <s v="元様"/>
    <s v="城西"/>
    <s v="E0020"/>
    <s v="杉本　敏子"/>
    <s v="D001"/>
    <x v="2"/>
    <x v="3"/>
    <x v="1"/>
    <x v="1"/>
    <n v="8"/>
  </r>
  <r>
    <s v="S0694"/>
    <d v="2025-08-02T00:00:00"/>
    <s v="PC001"/>
    <x v="4"/>
    <x v="15"/>
    <n v="4000"/>
    <n v="400"/>
    <n v="30"/>
    <n v="120000"/>
    <s v="C008"/>
    <s v="宝塚商店"/>
    <s v="宇野様"/>
    <s v="城西"/>
    <s v="E0015"/>
    <s v="沖田　雄太"/>
    <s v="D004"/>
    <x v="1"/>
    <x v="2"/>
    <x v="1"/>
    <x v="1"/>
    <n v="8"/>
  </r>
  <r>
    <s v="S0695"/>
    <d v="2025-08-02T00:00:00"/>
    <s v="PE006"/>
    <x v="0"/>
    <x v="0"/>
    <n v="22000"/>
    <n v="4000"/>
    <n v="44"/>
    <n v="968000"/>
    <s v="C017"/>
    <s v="スーパー波留"/>
    <s v="新庄様"/>
    <s v="城北"/>
    <s v="E0012"/>
    <s v="畠中　雅美"/>
    <s v="D004"/>
    <x v="1"/>
    <x v="2"/>
    <x v="1"/>
    <x v="1"/>
    <n v="8"/>
  </r>
  <r>
    <s v="S0696"/>
    <d v="2025-08-04T00:00:00"/>
    <s v="PE002"/>
    <x v="0"/>
    <x v="14"/>
    <n v="48000"/>
    <n v="16000"/>
    <n v="19"/>
    <n v="912000"/>
    <s v="C016"/>
    <s v="石神商店"/>
    <s v="石神様"/>
    <s v="城北"/>
    <s v="E0019"/>
    <s v="保坂　正敏"/>
    <s v="D004"/>
    <x v="1"/>
    <x v="2"/>
    <x v="1"/>
    <x v="1"/>
    <n v="8"/>
  </r>
  <r>
    <s v="S0697"/>
    <d v="2025-08-05T00:00:00"/>
    <s v="PA006"/>
    <x v="2"/>
    <x v="5"/>
    <n v="4000"/>
    <n v="500"/>
    <n v="60"/>
    <n v="240000"/>
    <s v="C002"/>
    <s v="橋本商店"/>
    <s v="橋本様"/>
    <s v="城東"/>
    <s v="E0013"/>
    <s v="木下　志帆"/>
    <s v="D003"/>
    <x v="0"/>
    <x v="0"/>
    <x v="1"/>
    <x v="1"/>
    <n v="8"/>
  </r>
  <r>
    <s v="S0698"/>
    <d v="2025-08-06T00:00:00"/>
    <s v="PA001"/>
    <x v="2"/>
    <x v="7"/>
    <n v="4000"/>
    <n v="600"/>
    <n v="19"/>
    <n v="76000"/>
    <s v="C007"/>
    <s v="山崎スーパー"/>
    <s v="山崎様"/>
    <s v="城西"/>
    <s v="E0016"/>
    <s v="木田　玲"/>
    <s v="D002"/>
    <x v="0"/>
    <x v="4"/>
    <x v="1"/>
    <x v="1"/>
    <n v="8"/>
  </r>
  <r>
    <s v="S0699"/>
    <d v="2025-08-06T00:00:00"/>
    <s v="PB002"/>
    <x v="1"/>
    <x v="13"/>
    <n v="2600"/>
    <n v="400"/>
    <n v="58"/>
    <n v="150800"/>
    <s v="C013"/>
    <s v="大阪商店"/>
    <s v="西城様"/>
    <s v="城南"/>
    <s v="E0004"/>
    <s v="熊沢　加奈"/>
    <s v="D001"/>
    <x v="2"/>
    <x v="3"/>
    <x v="1"/>
    <x v="1"/>
    <n v="8"/>
  </r>
  <r>
    <s v="S0700"/>
    <d v="2025-08-06T00:00:00"/>
    <s v="PB004"/>
    <x v="1"/>
    <x v="18"/>
    <n v="2800"/>
    <n v="500"/>
    <n v="46"/>
    <n v="128800"/>
    <s v="C019"/>
    <s v="高橋ストア"/>
    <s v="高橋様"/>
    <s v="城北"/>
    <s v="E0005"/>
    <s v="川西　泰雄"/>
    <s v="D003"/>
    <x v="0"/>
    <x v="0"/>
    <x v="1"/>
    <x v="1"/>
    <n v="8"/>
  </r>
  <r>
    <s v="S0701"/>
    <d v="2025-08-07T00:00:00"/>
    <s v="PE002"/>
    <x v="0"/>
    <x v="14"/>
    <n v="48000"/>
    <n v="16000"/>
    <n v="23"/>
    <n v="1104000"/>
    <s v="C020"/>
    <s v="丸山ストア"/>
    <s v="松井様"/>
    <s v="城北"/>
    <s v="E0003"/>
    <s v="金野　栄蔵"/>
    <s v="D005"/>
    <x v="1"/>
    <x v="1"/>
    <x v="1"/>
    <x v="1"/>
    <n v="8"/>
  </r>
  <r>
    <s v="S0702"/>
    <d v="2025-08-09T00:00:00"/>
    <s v="PC004"/>
    <x v="4"/>
    <x v="12"/>
    <n v="5000"/>
    <n v="666"/>
    <n v="36"/>
    <n v="180000"/>
    <s v="C017"/>
    <s v="スーパー波留"/>
    <s v="新庄様"/>
    <s v="城北"/>
    <s v="E0003"/>
    <s v="金野　栄蔵"/>
    <s v="D005"/>
    <x v="1"/>
    <x v="1"/>
    <x v="1"/>
    <x v="1"/>
    <n v="8"/>
  </r>
  <r>
    <s v="S0703"/>
    <d v="2025-08-10T00:00:00"/>
    <s v="PA001"/>
    <x v="2"/>
    <x v="7"/>
    <n v="4000"/>
    <n v="600"/>
    <n v="40"/>
    <n v="160000"/>
    <s v="C007"/>
    <s v="山崎スーパー"/>
    <s v="山崎様"/>
    <s v="城西"/>
    <s v="E0007"/>
    <s v="奥田　道雄"/>
    <s v="D005"/>
    <x v="1"/>
    <x v="1"/>
    <x v="1"/>
    <x v="1"/>
    <n v="8"/>
  </r>
  <r>
    <s v="S0704"/>
    <d v="2025-08-10T00:00:00"/>
    <s v="PB002"/>
    <x v="1"/>
    <x v="13"/>
    <n v="2600"/>
    <n v="400"/>
    <n v="10"/>
    <n v="26000"/>
    <s v="C017"/>
    <s v="スーパー波留"/>
    <s v="新庄様"/>
    <s v="城北"/>
    <s v="E0014"/>
    <s v="岩間　安子"/>
    <s v="D001"/>
    <x v="2"/>
    <x v="3"/>
    <x v="1"/>
    <x v="1"/>
    <n v="8"/>
  </r>
  <r>
    <s v="S0705"/>
    <d v="2025-08-11T00:00:00"/>
    <s v="PB004"/>
    <x v="1"/>
    <x v="18"/>
    <n v="2800"/>
    <n v="500"/>
    <n v="43"/>
    <n v="120400"/>
    <s v="C015"/>
    <s v="野原スーパー"/>
    <s v="伊藤様"/>
    <s v="城南"/>
    <s v="E0001"/>
    <s v="守屋　聖子"/>
    <s v="D004"/>
    <x v="1"/>
    <x v="2"/>
    <x v="1"/>
    <x v="1"/>
    <n v="8"/>
  </r>
  <r>
    <s v="S0706"/>
    <d v="2025-08-11T00:00:00"/>
    <s v="PB005"/>
    <x v="1"/>
    <x v="27"/>
    <n v="4000"/>
    <n v="760"/>
    <n v="35"/>
    <n v="140000"/>
    <s v="C019"/>
    <s v="高橋ストア"/>
    <s v="高橋様"/>
    <s v="城北"/>
    <s v="E0008"/>
    <s v="高田　耕一"/>
    <s v="D005"/>
    <x v="1"/>
    <x v="1"/>
    <x v="1"/>
    <x v="1"/>
    <n v="8"/>
  </r>
  <r>
    <s v="S0707"/>
    <d v="2025-08-11T00:00:00"/>
    <s v="PB003"/>
    <x v="1"/>
    <x v="1"/>
    <n v="2400"/>
    <n v="430"/>
    <n v="37"/>
    <n v="88800"/>
    <s v="C014"/>
    <s v="雨宮ストア"/>
    <s v="雨宮様"/>
    <s v="城南"/>
    <s v="E0015"/>
    <s v="沖田　雄太"/>
    <s v="D004"/>
    <x v="1"/>
    <x v="2"/>
    <x v="1"/>
    <x v="1"/>
    <n v="8"/>
  </r>
  <r>
    <s v="S0708"/>
    <d v="2025-08-13T00:00:00"/>
    <s v="PE007"/>
    <x v="0"/>
    <x v="22"/>
    <n v="72000"/>
    <n v="17776"/>
    <n v="5"/>
    <n v="360000"/>
    <s v="C007"/>
    <s v="山崎スーパー"/>
    <s v="山崎様"/>
    <s v="城西"/>
    <s v="E0006"/>
    <s v="今　哲"/>
    <s v="D003"/>
    <x v="0"/>
    <x v="0"/>
    <x v="1"/>
    <x v="1"/>
    <n v="8"/>
  </r>
  <r>
    <s v="S0709"/>
    <d v="2025-08-14T00:00:00"/>
    <s v="PB002"/>
    <x v="1"/>
    <x v="13"/>
    <n v="2600"/>
    <n v="400"/>
    <n v="5"/>
    <n v="13000"/>
    <s v="C007"/>
    <s v="山崎スーパー"/>
    <s v="山崎様"/>
    <s v="城西"/>
    <s v="E0001"/>
    <s v="守屋　聖子"/>
    <s v="D004"/>
    <x v="1"/>
    <x v="2"/>
    <x v="1"/>
    <x v="1"/>
    <n v="8"/>
  </r>
  <r>
    <s v="S0710"/>
    <d v="2025-08-14T00:00:00"/>
    <s v="PB003"/>
    <x v="1"/>
    <x v="1"/>
    <n v="2400"/>
    <n v="430"/>
    <n v="9"/>
    <n v="21600"/>
    <s v="C014"/>
    <s v="雨宮ストア"/>
    <s v="雨宮様"/>
    <s v="城南"/>
    <s v="E0015"/>
    <s v="沖田　雄太"/>
    <s v="D004"/>
    <x v="1"/>
    <x v="2"/>
    <x v="1"/>
    <x v="1"/>
    <n v="8"/>
  </r>
  <r>
    <s v="S0711"/>
    <d v="2025-08-15T00:00:00"/>
    <s v="PE005"/>
    <x v="0"/>
    <x v="19"/>
    <n v="24000"/>
    <n v="4000"/>
    <n v="29"/>
    <n v="696000"/>
    <s v="C004"/>
    <s v="富士ストア"/>
    <s v="御手洗様"/>
    <s v="城東"/>
    <s v="E0019"/>
    <s v="保坂　正敏"/>
    <s v="D004"/>
    <x v="1"/>
    <x v="2"/>
    <x v="1"/>
    <x v="1"/>
    <n v="8"/>
  </r>
  <r>
    <s v="S0712"/>
    <d v="2025-08-15T00:00:00"/>
    <s v="PA006"/>
    <x v="2"/>
    <x v="5"/>
    <n v="4000"/>
    <n v="500"/>
    <n v="19"/>
    <n v="76000"/>
    <s v="C003"/>
    <s v="鮫島スーパー"/>
    <s v="阿部様"/>
    <s v="城東"/>
    <s v="E0004"/>
    <s v="熊沢　加奈"/>
    <s v="D001"/>
    <x v="2"/>
    <x v="3"/>
    <x v="1"/>
    <x v="1"/>
    <n v="8"/>
  </r>
  <r>
    <s v="S0713"/>
    <d v="2025-08-16T00:00:00"/>
    <s v="PE005"/>
    <x v="0"/>
    <x v="19"/>
    <n v="24000"/>
    <n v="4000"/>
    <n v="17"/>
    <n v="408000"/>
    <s v="C018"/>
    <s v="立花商店"/>
    <s v="立花様"/>
    <s v="城北"/>
    <s v="E0004"/>
    <s v="熊沢　加奈"/>
    <s v="D001"/>
    <x v="2"/>
    <x v="3"/>
    <x v="1"/>
    <x v="1"/>
    <n v="8"/>
  </r>
  <r>
    <s v="S0714"/>
    <d v="2025-08-16T00:00:00"/>
    <s v="PB006"/>
    <x v="1"/>
    <x v="24"/>
    <n v="4000"/>
    <n v="640"/>
    <n v="34"/>
    <n v="136000"/>
    <s v="C019"/>
    <s v="高橋ストア"/>
    <s v="高橋様"/>
    <s v="城北"/>
    <s v="E0017"/>
    <s v="相田　松夫"/>
    <s v="D002"/>
    <x v="0"/>
    <x v="4"/>
    <x v="1"/>
    <x v="1"/>
    <n v="8"/>
  </r>
  <r>
    <s v="S0715"/>
    <d v="2025-08-16T00:00:00"/>
    <s v="PE002"/>
    <x v="0"/>
    <x v="14"/>
    <n v="48000"/>
    <n v="16000"/>
    <n v="22"/>
    <n v="1056000"/>
    <s v="C006"/>
    <s v="大久ストア"/>
    <s v="斎藤様"/>
    <s v="城西"/>
    <s v="E0015"/>
    <s v="沖田　雄太"/>
    <s v="D004"/>
    <x v="1"/>
    <x v="2"/>
    <x v="1"/>
    <x v="1"/>
    <n v="8"/>
  </r>
  <r>
    <s v="S0716"/>
    <d v="2025-08-18T00:00:00"/>
    <s v="PD002"/>
    <x v="3"/>
    <x v="28"/>
    <n v="3600"/>
    <n v="500"/>
    <n v="48"/>
    <n v="172800"/>
    <s v="C018"/>
    <s v="立花商店"/>
    <s v="立花様"/>
    <s v="城北"/>
    <s v="E0020"/>
    <s v="杉本　敏子"/>
    <s v="D001"/>
    <x v="2"/>
    <x v="3"/>
    <x v="1"/>
    <x v="1"/>
    <n v="8"/>
  </r>
  <r>
    <s v="S0717"/>
    <d v="2025-08-19T00:00:00"/>
    <s v="PA005"/>
    <x v="2"/>
    <x v="17"/>
    <n v="6000"/>
    <n v="2540"/>
    <n v="3"/>
    <n v="18000"/>
    <s v="C016"/>
    <s v="石神商店"/>
    <s v="石神様"/>
    <s v="城北"/>
    <s v="E0010"/>
    <s v="河口　里香"/>
    <s v="D005"/>
    <x v="1"/>
    <x v="1"/>
    <x v="1"/>
    <x v="1"/>
    <n v="8"/>
  </r>
  <r>
    <s v="S0718"/>
    <d v="2025-08-20T00:00:00"/>
    <s v="PB004"/>
    <x v="1"/>
    <x v="18"/>
    <n v="2800"/>
    <n v="500"/>
    <n v="40"/>
    <n v="112000"/>
    <s v="C004"/>
    <s v="富士ストア"/>
    <s v="御手洗様"/>
    <s v="城東"/>
    <s v="E0004"/>
    <s v="熊沢　加奈"/>
    <s v="D001"/>
    <x v="2"/>
    <x v="3"/>
    <x v="1"/>
    <x v="1"/>
    <n v="8"/>
  </r>
  <r>
    <s v="S0719"/>
    <d v="2025-08-20T00:00:00"/>
    <s v="PA004"/>
    <x v="2"/>
    <x v="8"/>
    <n v="5360"/>
    <n v="1776"/>
    <n v="35"/>
    <n v="187600"/>
    <s v="C003"/>
    <s v="鮫島スーパー"/>
    <s v="阿部様"/>
    <s v="城東"/>
    <s v="E0020"/>
    <s v="杉本　敏子"/>
    <s v="D001"/>
    <x v="2"/>
    <x v="3"/>
    <x v="1"/>
    <x v="1"/>
    <n v="8"/>
  </r>
  <r>
    <s v="S0720"/>
    <d v="2025-08-21T00:00:00"/>
    <s v="PE003"/>
    <x v="0"/>
    <x v="6"/>
    <n v="40000"/>
    <n v="13776"/>
    <n v="8"/>
    <n v="320000"/>
    <s v="C007"/>
    <s v="山崎スーパー"/>
    <s v="山崎様"/>
    <s v="城西"/>
    <s v="E0004"/>
    <s v="熊沢　加奈"/>
    <s v="D001"/>
    <x v="2"/>
    <x v="3"/>
    <x v="1"/>
    <x v="1"/>
    <n v="8"/>
  </r>
  <r>
    <s v="S0721"/>
    <d v="2025-08-21T00:00:00"/>
    <s v="PB004"/>
    <x v="1"/>
    <x v="18"/>
    <n v="2800"/>
    <n v="500"/>
    <n v="20"/>
    <n v="56000"/>
    <s v="C014"/>
    <s v="雨宮ストア"/>
    <s v="雨宮様"/>
    <s v="城南"/>
    <s v="E0002"/>
    <s v="笠井　福太郎"/>
    <s v="D005"/>
    <x v="1"/>
    <x v="1"/>
    <x v="1"/>
    <x v="1"/>
    <n v="8"/>
  </r>
  <r>
    <s v="S0722"/>
    <d v="2025-08-22T00:00:00"/>
    <s v="PE001"/>
    <x v="0"/>
    <x v="23"/>
    <n v="9600"/>
    <n v="2466"/>
    <n v="32"/>
    <n v="307200"/>
    <s v="C014"/>
    <s v="雨宮ストア"/>
    <s v="雨宮様"/>
    <s v="城南"/>
    <s v="E0019"/>
    <s v="保坂　正敏"/>
    <s v="D004"/>
    <x v="1"/>
    <x v="2"/>
    <x v="1"/>
    <x v="1"/>
    <n v="8"/>
  </r>
  <r>
    <s v="S0723"/>
    <d v="2025-08-23T00:00:00"/>
    <s v="PB007"/>
    <x v="1"/>
    <x v="29"/>
    <n v="2600"/>
    <n v="400"/>
    <n v="58"/>
    <n v="150800"/>
    <s v="C007"/>
    <s v="山崎スーパー"/>
    <s v="山崎様"/>
    <s v="城西"/>
    <s v="E0012"/>
    <s v="畠中　雅美"/>
    <s v="D004"/>
    <x v="1"/>
    <x v="2"/>
    <x v="1"/>
    <x v="1"/>
    <n v="8"/>
  </r>
  <r>
    <s v="S0724"/>
    <d v="2025-08-23T00:00:00"/>
    <s v="PB006"/>
    <x v="1"/>
    <x v="24"/>
    <n v="4000"/>
    <n v="640"/>
    <n v="10"/>
    <n v="40000"/>
    <s v="C015"/>
    <s v="野原スーパー"/>
    <s v="伊藤様"/>
    <s v="城南"/>
    <s v="E0009"/>
    <s v="矢部　雅美"/>
    <s v="D003"/>
    <x v="0"/>
    <x v="0"/>
    <x v="1"/>
    <x v="1"/>
    <n v="8"/>
  </r>
  <r>
    <s v="S0725"/>
    <d v="2025-08-24T00:00:00"/>
    <s v="PE008"/>
    <x v="0"/>
    <x v="25"/>
    <n v="43200"/>
    <n v="10240"/>
    <n v="4"/>
    <n v="172800"/>
    <s v="C020"/>
    <s v="丸山ストア"/>
    <s v="松井様"/>
    <s v="城北"/>
    <s v="E0014"/>
    <s v="岩間　安子"/>
    <s v="D001"/>
    <x v="2"/>
    <x v="3"/>
    <x v="1"/>
    <x v="1"/>
    <n v="8"/>
  </r>
  <r>
    <s v="S0726"/>
    <d v="2025-08-25T00:00:00"/>
    <s v="PE006"/>
    <x v="0"/>
    <x v="0"/>
    <n v="22000"/>
    <n v="4000"/>
    <n v="8"/>
    <n v="176000"/>
    <s v="C018"/>
    <s v="立花商店"/>
    <s v="立花様"/>
    <s v="城北"/>
    <s v="E0001"/>
    <s v="守屋　聖子"/>
    <s v="D004"/>
    <x v="1"/>
    <x v="2"/>
    <x v="1"/>
    <x v="1"/>
    <n v="8"/>
  </r>
  <r>
    <s v="S0727"/>
    <d v="2025-08-26T00:00:00"/>
    <s v="PE007"/>
    <x v="0"/>
    <x v="22"/>
    <n v="72000"/>
    <n v="17776"/>
    <n v="31"/>
    <n v="2232000"/>
    <s v="C006"/>
    <s v="大久ストア"/>
    <s v="斎藤様"/>
    <s v="城西"/>
    <s v="E0016"/>
    <s v="木田　玲"/>
    <s v="D002"/>
    <x v="0"/>
    <x v="4"/>
    <x v="1"/>
    <x v="1"/>
    <n v="8"/>
  </r>
  <r>
    <s v="S0728"/>
    <d v="2025-08-26T00:00:00"/>
    <s v="PB003"/>
    <x v="1"/>
    <x v="1"/>
    <n v="2400"/>
    <n v="430"/>
    <n v="8"/>
    <n v="19200"/>
    <s v="C008"/>
    <s v="宝塚商店"/>
    <s v="宇野様"/>
    <s v="城西"/>
    <s v="E0011"/>
    <s v="島田　楓華"/>
    <s v="D005"/>
    <x v="1"/>
    <x v="1"/>
    <x v="1"/>
    <x v="1"/>
    <n v="8"/>
  </r>
  <r>
    <s v="S0729"/>
    <d v="2025-08-30T00:00:00"/>
    <s v="PC003"/>
    <x v="4"/>
    <x v="16"/>
    <n v="4000"/>
    <n v="500"/>
    <n v="43"/>
    <n v="172000"/>
    <s v="C001"/>
    <s v="飯田ストア"/>
    <s v="伊藤様"/>
    <s v="城東"/>
    <s v="E0008"/>
    <s v="高田　耕一"/>
    <s v="D005"/>
    <x v="1"/>
    <x v="1"/>
    <x v="1"/>
    <x v="1"/>
    <n v="8"/>
  </r>
  <r>
    <s v="S0730"/>
    <d v="2025-08-31T00:00:00"/>
    <s v="PA004"/>
    <x v="2"/>
    <x v="8"/>
    <n v="5360"/>
    <n v="1776"/>
    <n v="58"/>
    <n v="310880"/>
    <s v="C017"/>
    <s v="スーパー波留"/>
    <s v="新庄様"/>
    <s v="城北"/>
    <s v="E0008"/>
    <s v="高田　耕一"/>
    <s v="D005"/>
    <x v="1"/>
    <x v="1"/>
    <x v="1"/>
    <x v="1"/>
    <n v="8"/>
  </r>
  <r>
    <s v="S0731"/>
    <d v="2025-08-31T00:00:00"/>
    <s v="PD004"/>
    <x v="3"/>
    <x v="3"/>
    <n v="3600"/>
    <n v="560"/>
    <n v="27"/>
    <n v="97200"/>
    <s v="C020"/>
    <s v="丸山ストア"/>
    <s v="松井様"/>
    <s v="城北"/>
    <s v="E0004"/>
    <s v="熊沢　加奈"/>
    <s v="D001"/>
    <x v="2"/>
    <x v="3"/>
    <x v="1"/>
    <x v="1"/>
    <n v="8"/>
  </r>
  <r>
    <s v="S0732"/>
    <d v="2025-09-01T00:00:00"/>
    <s v="PA006"/>
    <x v="2"/>
    <x v="5"/>
    <n v="4000"/>
    <n v="500"/>
    <n v="9"/>
    <n v="36000"/>
    <s v="C014"/>
    <s v="雨宮ストア"/>
    <s v="雨宮様"/>
    <s v="城南"/>
    <s v="E0014"/>
    <s v="岩間　安子"/>
    <s v="D001"/>
    <x v="2"/>
    <x v="3"/>
    <x v="1"/>
    <x v="1"/>
    <n v="9"/>
  </r>
  <r>
    <s v="S0733"/>
    <d v="2025-09-02T00:00:00"/>
    <s v="PC002"/>
    <x v="4"/>
    <x v="9"/>
    <n v="4000"/>
    <n v="450"/>
    <n v="43"/>
    <n v="172000"/>
    <s v="C015"/>
    <s v="野原スーパー"/>
    <s v="伊藤様"/>
    <s v="城南"/>
    <s v="E0004"/>
    <s v="熊沢　加奈"/>
    <s v="D001"/>
    <x v="2"/>
    <x v="3"/>
    <x v="1"/>
    <x v="1"/>
    <n v="9"/>
  </r>
  <r>
    <s v="S0734"/>
    <d v="2025-09-03T00:00:00"/>
    <s v="PA006"/>
    <x v="2"/>
    <x v="5"/>
    <n v="4000"/>
    <n v="500"/>
    <n v="3"/>
    <n v="12000"/>
    <s v="C014"/>
    <s v="雨宮ストア"/>
    <s v="雨宮様"/>
    <s v="城南"/>
    <s v="E0007"/>
    <s v="奥田　道雄"/>
    <s v="D005"/>
    <x v="1"/>
    <x v="1"/>
    <x v="1"/>
    <x v="1"/>
    <n v="9"/>
  </r>
  <r>
    <s v="S0735"/>
    <d v="2025-09-04T00:00:00"/>
    <s v="PD001"/>
    <x v="3"/>
    <x v="20"/>
    <n v="1600"/>
    <n v="400"/>
    <n v="18"/>
    <n v="28800"/>
    <s v="C007"/>
    <s v="山崎スーパー"/>
    <s v="山崎様"/>
    <s v="城西"/>
    <s v="E0004"/>
    <s v="熊沢　加奈"/>
    <s v="D001"/>
    <x v="2"/>
    <x v="3"/>
    <x v="1"/>
    <x v="1"/>
    <n v="9"/>
  </r>
  <r>
    <s v="S0736"/>
    <d v="2025-09-04T00:00:00"/>
    <s v="PB002"/>
    <x v="1"/>
    <x v="13"/>
    <n v="2600"/>
    <n v="400"/>
    <n v="19"/>
    <n v="49400"/>
    <s v="C016"/>
    <s v="石神商店"/>
    <s v="石神様"/>
    <s v="城北"/>
    <s v="E0008"/>
    <s v="高田　耕一"/>
    <s v="D005"/>
    <x v="1"/>
    <x v="1"/>
    <x v="1"/>
    <x v="1"/>
    <n v="9"/>
  </r>
  <r>
    <s v="S0737"/>
    <d v="2025-09-04T00:00:00"/>
    <s v="PA001"/>
    <x v="2"/>
    <x v="7"/>
    <n v="4000"/>
    <n v="600"/>
    <n v="12"/>
    <n v="48000"/>
    <s v="C002"/>
    <s v="橋本商店"/>
    <s v="橋本様"/>
    <s v="城東"/>
    <s v="E0011"/>
    <s v="島田　楓華"/>
    <s v="D005"/>
    <x v="1"/>
    <x v="1"/>
    <x v="1"/>
    <x v="1"/>
    <n v="9"/>
  </r>
  <r>
    <s v="S0738"/>
    <d v="2025-09-07T00:00:00"/>
    <s v="PB007"/>
    <x v="1"/>
    <x v="29"/>
    <n v="2600"/>
    <n v="400"/>
    <n v="33"/>
    <n v="85800"/>
    <s v="C011"/>
    <s v="スーパー大西"/>
    <s v="大西様"/>
    <s v="城南"/>
    <s v="E0017"/>
    <s v="相田　松夫"/>
    <s v="D002"/>
    <x v="0"/>
    <x v="4"/>
    <x v="1"/>
    <x v="1"/>
    <n v="9"/>
  </r>
  <r>
    <s v="S0739"/>
    <d v="2025-09-07T00:00:00"/>
    <s v="PE005"/>
    <x v="0"/>
    <x v="19"/>
    <n v="24000"/>
    <n v="4000"/>
    <n v="36"/>
    <n v="864000"/>
    <s v="C014"/>
    <s v="雨宮ストア"/>
    <s v="雨宮様"/>
    <s v="城南"/>
    <s v="E0018"/>
    <s v="奥山　忠吉"/>
    <s v="D001"/>
    <x v="2"/>
    <x v="3"/>
    <x v="1"/>
    <x v="1"/>
    <n v="9"/>
  </r>
  <r>
    <s v="S0740"/>
    <d v="2025-09-07T00:00:00"/>
    <s v="PD003"/>
    <x v="3"/>
    <x v="4"/>
    <n v="3600"/>
    <n v="540"/>
    <n v="27"/>
    <n v="97200"/>
    <s v="C001"/>
    <s v="飯田ストア"/>
    <s v="伊藤様"/>
    <s v="城東"/>
    <s v="E0004"/>
    <s v="熊沢　加奈"/>
    <s v="D001"/>
    <x v="2"/>
    <x v="3"/>
    <x v="1"/>
    <x v="1"/>
    <n v="9"/>
  </r>
  <r>
    <s v="S0741"/>
    <d v="2025-09-07T00:00:00"/>
    <s v="PA001"/>
    <x v="2"/>
    <x v="7"/>
    <n v="4000"/>
    <n v="600"/>
    <n v="49"/>
    <n v="196000"/>
    <s v="C015"/>
    <s v="野原スーパー"/>
    <s v="伊藤様"/>
    <s v="城南"/>
    <s v="E0020"/>
    <s v="杉本　敏子"/>
    <s v="D001"/>
    <x v="2"/>
    <x v="3"/>
    <x v="1"/>
    <x v="1"/>
    <n v="9"/>
  </r>
  <r>
    <s v="S0742"/>
    <d v="2025-09-08T00:00:00"/>
    <s v="PE008"/>
    <x v="0"/>
    <x v="25"/>
    <n v="43200"/>
    <n v="10240"/>
    <n v="3"/>
    <n v="129600"/>
    <s v="C011"/>
    <s v="スーパー大西"/>
    <s v="大西様"/>
    <s v="城南"/>
    <s v="E0017"/>
    <s v="相田　松夫"/>
    <s v="D002"/>
    <x v="0"/>
    <x v="4"/>
    <x v="1"/>
    <x v="1"/>
    <n v="9"/>
  </r>
  <r>
    <s v="S0743"/>
    <d v="2025-09-08T00:00:00"/>
    <s v="PA004"/>
    <x v="2"/>
    <x v="8"/>
    <n v="5360"/>
    <n v="1776"/>
    <n v="52"/>
    <n v="278720"/>
    <s v="C020"/>
    <s v="丸山ストア"/>
    <s v="松井様"/>
    <s v="城北"/>
    <s v="E0003"/>
    <s v="金野　栄蔵"/>
    <s v="D005"/>
    <x v="1"/>
    <x v="1"/>
    <x v="1"/>
    <x v="1"/>
    <n v="9"/>
  </r>
  <r>
    <s v="S0744"/>
    <d v="2025-09-09T00:00:00"/>
    <s v="PE003"/>
    <x v="0"/>
    <x v="6"/>
    <n v="40000"/>
    <n v="13776"/>
    <n v="59"/>
    <n v="2360000"/>
    <s v="C011"/>
    <s v="スーパー大西"/>
    <s v="大西様"/>
    <s v="城南"/>
    <s v="E0019"/>
    <s v="保坂　正敏"/>
    <s v="D004"/>
    <x v="1"/>
    <x v="2"/>
    <x v="1"/>
    <x v="1"/>
    <n v="9"/>
  </r>
  <r>
    <s v="S0745"/>
    <d v="2025-09-10T00:00:00"/>
    <s v="PE002"/>
    <x v="0"/>
    <x v="14"/>
    <n v="48000"/>
    <n v="16000"/>
    <n v="24"/>
    <n v="1152000"/>
    <s v="C007"/>
    <s v="山崎スーパー"/>
    <s v="山崎様"/>
    <s v="城西"/>
    <s v="E0009"/>
    <s v="矢部　雅美"/>
    <s v="D003"/>
    <x v="0"/>
    <x v="0"/>
    <x v="1"/>
    <x v="1"/>
    <n v="9"/>
  </r>
  <r>
    <s v="S0746"/>
    <d v="2025-09-11T00:00:00"/>
    <s v="PD003"/>
    <x v="3"/>
    <x v="4"/>
    <n v="3600"/>
    <n v="540"/>
    <n v="16"/>
    <n v="57600"/>
    <s v="C017"/>
    <s v="スーパー波留"/>
    <s v="新庄様"/>
    <s v="城北"/>
    <s v="E0001"/>
    <s v="守屋　聖子"/>
    <s v="D004"/>
    <x v="1"/>
    <x v="2"/>
    <x v="1"/>
    <x v="1"/>
    <n v="9"/>
  </r>
  <r>
    <s v="S0747"/>
    <d v="2025-09-11T00:00:00"/>
    <s v="PC004"/>
    <x v="4"/>
    <x v="12"/>
    <n v="5000"/>
    <n v="666"/>
    <n v="5"/>
    <n v="25000"/>
    <s v="C008"/>
    <s v="宝塚商店"/>
    <s v="宇野様"/>
    <s v="城西"/>
    <s v="E0014"/>
    <s v="岩間　安子"/>
    <s v="D001"/>
    <x v="2"/>
    <x v="3"/>
    <x v="1"/>
    <x v="1"/>
    <n v="9"/>
  </r>
  <r>
    <s v="S0748"/>
    <d v="2025-09-12T00:00:00"/>
    <s v="PC003"/>
    <x v="4"/>
    <x v="16"/>
    <n v="4000"/>
    <n v="500"/>
    <n v="27"/>
    <n v="108000"/>
    <s v="C003"/>
    <s v="鮫島スーパー"/>
    <s v="阿部様"/>
    <s v="城東"/>
    <s v="E0004"/>
    <s v="熊沢　加奈"/>
    <s v="D001"/>
    <x v="2"/>
    <x v="3"/>
    <x v="1"/>
    <x v="1"/>
    <n v="9"/>
  </r>
  <r>
    <s v="S0749"/>
    <d v="2025-09-13T00:00:00"/>
    <s v="PE001"/>
    <x v="0"/>
    <x v="23"/>
    <n v="9600"/>
    <n v="2466"/>
    <n v="29"/>
    <n v="278400"/>
    <s v="C002"/>
    <s v="橋本商店"/>
    <s v="橋本様"/>
    <s v="城東"/>
    <s v="E0002"/>
    <s v="笠井　福太郎"/>
    <s v="D005"/>
    <x v="1"/>
    <x v="1"/>
    <x v="1"/>
    <x v="1"/>
    <n v="9"/>
  </r>
  <r>
    <s v="S0750"/>
    <d v="2025-09-13T00:00:00"/>
    <s v="PC001"/>
    <x v="4"/>
    <x v="15"/>
    <n v="4000"/>
    <n v="400"/>
    <n v="11"/>
    <n v="44000"/>
    <s v="C011"/>
    <s v="スーパー大西"/>
    <s v="大西様"/>
    <s v="城南"/>
    <s v="E0010"/>
    <s v="河口　里香"/>
    <s v="D005"/>
    <x v="1"/>
    <x v="1"/>
    <x v="1"/>
    <x v="1"/>
    <n v="9"/>
  </r>
  <r>
    <s v="S0751"/>
    <d v="2025-09-14T00:00:00"/>
    <s v="PE005"/>
    <x v="0"/>
    <x v="19"/>
    <n v="24000"/>
    <n v="4000"/>
    <n v="59"/>
    <n v="1416000"/>
    <s v="C015"/>
    <s v="野原スーパー"/>
    <s v="伊藤様"/>
    <s v="城南"/>
    <s v="E0009"/>
    <s v="矢部　雅美"/>
    <s v="D003"/>
    <x v="0"/>
    <x v="0"/>
    <x v="1"/>
    <x v="1"/>
    <n v="9"/>
  </r>
  <r>
    <s v="S0752"/>
    <d v="2025-09-14T00:00:00"/>
    <s v="PD004"/>
    <x v="3"/>
    <x v="3"/>
    <n v="3600"/>
    <n v="560"/>
    <n v="11"/>
    <n v="39600"/>
    <s v="C014"/>
    <s v="雨宮ストア"/>
    <s v="雨宮様"/>
    <s v="城南"/>
    <s v="E0020"/>
    <s v="杉本　敏子"/>
    <s v="D001"/>
    <x v="2"/>
    <x v="3"/>
    <x v="1"/>
    <x v="1"/>
    <n v="9"/>
  </r>
  <r>
    <s v="S0753"/>
    <d v="2025-09-14T00:00:00"/>
    <s v="PB006"/>
    <x v="1"/>
    <x v="24"/>
    <n v="4000"/>
    <n v="640"/>
    <n v="25"/>
    <n v="100000"/>
    <s v="C006"/>
    <s v="大久ストア"/>
    <s v="斎藤様"/>
    <s v="城西"/>
    <s v="E0015"/>
    <s v="沖田　雄太"/>
    <s v="D004"/>
    <x v="1"/>
    <x v="2"/>
    <x v="1"/>
    <x v="1"/>
    <n v="9"/>
  </r>
  <r>
    <s v="S0754"/>
    <d v="2025-09-16T00:00:00"/>
    <s v="PC002"/>
    <x v="4"/>
    <x v="9"/>
    <n v="4000"/>
    <n v="450"/>
    <n v="24"/>
    <n v="96000"/>
    <s v="C012"/>
    <s v="スーパー三上"/>
    <s v="橘様"/>
    <s v="城南"/>
    <s v="E0005"/>
    <s v="川西　泰雄"/>
    <s v="D003"/>
    <x v="0"/>
    <x v="0"/>
    <x v="1"/>
    <x v="1"/>
    <n v="9"/>
  </r>
  <r>
    <s v="S0755"/>
    <d v="2025-09-17T00:00:00"/>
    <s v="PE002"/>
    <x v="0"/>
    <x v="14"/>
    <n v="48000"/>
    <n v="16000"/>
    <n v="5"/>
    <n v="240000"/>
    <s v="C013"/>
    <s v="大阪商店"/>
    <s v="西城様"/>
    <s v="城南"/>
    <s v="E0012"/>
    <s v="畠中　雅美"/>
    <s v="D004"/>
    <x v="1"/>
    <x v="2"/>
    <x v="1"/>
    <x v="1"/>
    <n v="9"/>
  </r>
  <r>
    <s v="S0756"/>
    <d v="2025-09-18T00:00:00"/>
    <s v="PD002"/>
    <x v="3"/>
    <x v="28"/>
    <n v="3600"/>
    <n v="500"/>
    <n v="13"/>
    <n v="46800"/>
    <s v="C009"/>
    <s v="スーパーONE"/>
    <s v="元様"/>
    <s v="城西"/>
    <s v="E0018"/>
    <s v="奥山　忠吉"/>
    <s v="D001"/>
    <x v="2"/>
    <x v="3"/>
    <x v="1"/>
    <x v="1"/>
    <n v="9"/>
  </r>
  <r>
    <s v="S0757"/>
    <d v="2025-09-18T00:00:00"/>
    <s v="PA005"/>
    <x v="2"/>
    <x v="17"/>
    <n v="6000"/>
    <n v="2540"/>
    <n v="27"/>
    <n v="162000"/>
    <s v="C015"/>
    <s v="野原スーパー"/>
    <s v="伊藤様"/>
    <s v="城南"/>
    <s v="E0015"/>
    <s v="沖田　雄太"/>
    <s v="D004"/>
    <x v="1"/>
    <x v="2"/>
    <x v="1"/>
    <x v="1"/>
    <n v="9"/>
  </r>
  <r>
    <s v="S0758"/>
    <d v="2025-09-19T00:00:00"/>
    <s v="PB001"/>
    <x v="1"/>
    <x v="21"/>
    <n v="2760"/>
    <n v="500"/>
    <n v="3"/>
    <n v="8280"/>
    <s v="C003"/>
    <s v="鮫島スーパー"/>
    <s v="阿部様"/>
    <s v="城東"/>
    <s v="E0010"/>
    <s v="河口　里香"/>
    <s v="D005"/>
    <x v="1"/>
    <x v="1"/>
    <x v="1"/>
    <x v="1"/>
    <n v="9"/>
  </r>
  <r>
    <s v="S0759"/>
    <d v="2025-09-20T00:00:00"/>
    <s v="PC001"/>
    <x v="4"/>
    <x v="15"/>
    <n v="4000"/>
    <n v="400"/>
    <n v="3"/>
    <n v="12000"/>
    <s v="C008"/>
    <s v="宝塚商店"/>
    <s v="宇野様"/>
    <s v="城西"/>
    <s v="E0020"/>
    <s v="杉本　敏子"/>
    <s v="D001"/>
    <x v="2"/>
    <x v="3"/>
    <x v="1"/>
    <x v="1"/>
    <n v="9"/>
  </r>
  <r>
    <s v="S0760"/>
    <d v="2025-09-21T00:00:00"/>
    <s v="PA005"/>
    <x v="2"/>
    <x v="17"/>
    <n v="6000"/>
    <n v="2540"/>
    <n v="7"/>
    <n v="42000"/>
    <s v="C003"/>
    <s v="鮫島スーパー"/>
    <s v="阿部様"/>
    <s v="城東"/>
    <s v="E0017"/>
    <s v="相田　松夫"/>
    <s v="D002"/>
    <x v="0"/>
    <x v="4"/>
    <x v="1"/>
    <x v="1"/>
    <n v="9"/>
  </r>
  <r>
    <s v="S0761"/>
    <d v="2025-09-25T00:00:00"/>
    <s v="PE005"/>
    <x v="0"/>
    <x v="19"/>
    <n v="24000"/>
    <n v="4000"/>
    <n v="38"/>
    <n v="912000"/>
    <s v="C002"/>
    <s v="橋本商店"/>
    <s v="橋本様"/>
    <s v="城東"/>
    <s v="E0009"/>
    <s v="矢部　雅美"/>
    <s v="D003"/>
    <x v="0"/>
    <x v="0"/>
    <x v="1"/>
    <x v="1"/>
    <n v="9"/>
  </r>
  <r>
    <s v="S0762"/>
    <d v="2025-09-25T00:00:00"/>
    <s v="PE006"/>
    <x v="0"/>
    <x v="0"/>
    <n v="22000"/>
    <n v="4000"/>
    <n v="39"/>
    <n v="858000"/>
    <s v="C012"/>
    <s v="スーパー三上"/>
    <s v="橘様"/>
    <s v="城南"/>
    <s v="E0012"/>
    <s v="畠中　雅美"/>
    <s v="D004"/>
    <x v="1"/>
    <x v="2"/>
    <x v="1"/>
    <x v="1"/>
    <n v="9"/>
  </r>
  <r>
    <s v="S0763"/>
    <d v="2025-09-25T00:00:00"/>
    <s v="PD001"/>
    <x v="3"/>
    <x v="20"/>
    <n v="1600"/>
    <n v="400"/>
    <n v="20"/>
    <n v="32000"/>
    <s v="C005"/>
    <s v="山本販売店"/>
    <s v="石井様"/>
    <s v="城東"/>
    <s v="E0016"/>
    <s v="木田　玲"/>
    <s v="D002"/>
    <x v="0"/>
    <x v="4"/>
    <x v="1"/>
    <x v="1"/>
    <n v="9"/>
  </r>
  <r>
    <s v="S0764"/>
    <d v="2025-09-26T00:00:00"/>
    <s v="PA002"/>
    <x v="2"/>
    <x v="11"/>
    <n v="4300"/>
    <n v="580"/>
    <n v="17"/>
    <n v="73100"/>
    <s v="C003"/>
    <s v="鮫島スーパー"/>
    <s v="阿部様"/>
    <s v="城東"/>
    <s v="E0009"/>
    <s v="矢部　雅美"/>
    <s v="D003"/>
    <x v="0"/>
    <x v="0"/>
    <x v="1"/>
    <x v="1"/>
    <n v="9"/>
  </r>
  <r>
    <s v="S0765"/>
    <d v="2025-09-26T00:00:00"/>
    <s v="PA006"/>
    <x v="2"/>
    <x v="5"/>
    <n v="4000"/>
    <n v="500"/>
    <n v="19"/>
    <n v="76000"/>
    <s v="C005"/>
    <s v="山本販売店"/>
    <s v="石井様"/>
    <s v="城東"/>
    <s v="E0014"/>
    <s v="岩間　安子"/>
    <s v="D001"/>
    <x v="2"/>
    <x v="3"/>
    <x v="1"/>
    <x v="1"/>
    <n v="9"/>
  </r>
  <r>
    <s v="S0766"/>
    <d v="2025-09-27T00:00:00"/>
    <s v="PC003"/>
    <x v="4"/>
    <x v="16"/>
    <n v="4000"/>
    <n v="500"/>
    <n v="16"/>
    <n v="64000"/>
    <s v="C016"/>
    <s v="石神商店"/>
    <s v="石神様"/>
    <s v="城北"/>
    <s v="E0008"/>
    <s v="高田　耕一"/>
    <s v="D005"/>
    <x v="1"/>
    <x v="1"/>
    <x v="1"/>
    <x v="1"/>
    <n v="9"/>
  </r>
  <r>
    <s v="S0767"/>
    <d v="2025-09-27T00:00:00"/>
    <s v="PD003"/>
    <x v="3"/>
    <x v="4"/>
    <n v="3600"/>
    <n v="540"/>
    <n v="29"/>
    <n v="104400"/>
    <s v="C006"/>
    <s v="大久ストア"/>
    <s v="斎藤様"/>
    <s v="城西"/>
    <s v="E0005"/>
    <s v="川西　泰雄"/>
    <s v="D003"/>
    <x v="0"/>
    <x v="0"/>
    <x v="1"/>
    <x v="1"/>
    <n v="9"/>
  </r>
  <r>
    <s v="S0768"/>
    <d v="2025-09-27T00:00:00"/>
    <s v="PB007"/>
    <x v="1"/>
    <x v="29"/>
    <n v="2600"/>
    <n v="400"/>
    <n v="8"/>
    <n v="20800"/>
    <s v="C008"/>
    <s v="宝塚商店"/>
    <s v="宇野様"/>
    <s v="城西"/>
    <s v="E0012"/>
    <s v="畠中　雅美"/>
    <s v="D004"/>
    <x v="1"/>
    <x v="2"/>
    <x v="1"/>
    <x v="1"/>
    <n v="9"/>
  </r>
  <r>
    <s v="S0769"/>
    <d v="2025-09-28T00:00:00"/>
    <s v="PB001"/>
    <x v="1"/>
    <x v="21"/>
    <n v="2760"/>
    <n v="500"/>
    <n v="45"/>
    <n v="124200"/>
    <s v="C010"/>
    <s v="大石ストア"/>
    <s v="大石様"/>
    <s v="城西"/>
    <s v="E0020"/>
    <s v="杉本　敏子"/>
    <s v="D001"/>
    <x v="2"/>
    <x v="3"/>
    <x v="1"/>
    <x v="1"/>
    <n v="9"/>
  </r>
  <r>
    <s v="S0770"/>
    <d v="2025-09-29T00:00:00"/>
    <s v="PE006"/>
    <x v="0"/>
    <x v="0"/>
    <n v="22000"/>
    <n v="4000"/>
    <n v="31"/>
    <n v="682000"/>
    <s v="C008"/>
    <s v="宝塚商店"/>
    <s v="宇野様"/>
    <s v="城西"/>
    <s v="E0006"/>
    <s v="今　哲"/>
    <s v="D003"/>
    <x v="0"/>
    <x v="0"/>
    <x v="1"/>
    <x v="1"/>
    <n v="9"/>
  </r>
  <r>
    <s v="S0771"/>
    <d v="2025-09-29T00:00:00"/>
    <s v="PA004"/>
    <x v="2"/>
    <x v="8"/>
    <n v="5360"/>
    <n v="1776"/>
    <n v="25"/>
    <n v="134000"/>
    <s v="C002"/>
    <s v="橋本商店"/>
    <s v="橋本様"/>
    <s v="城東"/>
    <s v="E0012"/>
    <s v="畠中　雅美"/>
    <s v="D004"/>
    <x v="1"/>
    <x v="2"/>
    <x v="1"/>
    <x v="1"/>
    <n v="9"/>
  </r>
  <r>
    <s v="S0772"/>
    <d v="2025-09-30T00:00:00"/>
    <s v="PE008"/>
    <x v="0"/>
    <x v="25"/>
    <n v="43200"/>
    <n v="10240"/>
    <n v="59"/>
    <n v="2548800"/>
    <s v="C004"/>
    <s v="富士ストア"/>
    <s v="御手洗様"/>
    <s v="城東"/>
    <s v="E0012"/>
    <s v="畠中　雅美"/>
    <s v="D004"/>
    <x v="1"/>
    <x v="2"/>
    <x v="1"/>
    <x v="1"/>
    <n v="9"/>
  </r>
  <r>
    <s v="S0773"/>
    <d v="2025-10-01T00:00:00"/>
    <s v="PB001"/>
    <x v="1"/>
    <x v="21"/>
    <n v="2760"/>
    <n v="500"/>
    <n v="55"/>
    <n v="151800"/>
    <s v="C019"/>
    <s v="高橋ストア"/>
    <s v="高橋様"/>
    <s v="城北"/>
    <s v="E0001"/>
    <s v="守屋　聖子"/>
    <s v="D004"/>
    <x v="1"/>
    <x v="2"/>
    <x v="1"/>
    <x v="2"/>
    <n v="10"/>
  </r>
  <r>
    <s v="S0774"/>
    <d v="2025-10-04T00:00:00"/>
    <s v="PA001"/>
    <x v="2"/>
    <x v="7"/>
    <n v="4000"/>
    <n v="600"/>
    <n v="42"/>
    <n v="168000"/>
    <s v="C020"/>
    <s v="丸山ストア"/>
    <s v="松井様"/>
    <s v="城北"/>
    <s v="E0019"/>
    <s v="保坂　正敏"/>
    <s v="D004"/>
    <x v="1"/>
    <x v="2"/>
    <x v="1"/>
    <x v="2"/>
    <n v="10"/>
  </r>
  <r>
    <s v="S0775"/>
    <d v="2025-10-05T00:00:00"/>
    <s v="PA001"/>
    <x v="2"/>
    <x v="7"/>
    <n v="4000"/>
    <n v="600"/>
    <n v="46"/>
    <n v="184000"/>
    <s v="C016"/>
    <s v="石神商店"/>
    <s v="石神様"/>
    <s v="城北"/>
    <s v="E0002"/>
    <s v="笠井　福太郎"/>
    <s v="D005"/>
    <x v="1"/>
    <x v="1"/>
    <x v="1"/>
    <x v="2"/>
    <n v="10"/>
  </r>
  <r>
    <s v="S0776"/>
    <d v="2025-10-05T00:00:00"/>
    <s v="PB002"/>
    <x v="1"/>
    <x v="13"/>
    <n v="2600"/>
    <n v="400"/>
    <n v="53"/>
    <n v="137800"/>
    <s v="C017"/>
    <s v="スーパー波留"/>
    <s v="新庄様"/>
    <s v="城北"/>
    <s v="E0007"/>
    <s v="奥田　道雄"/>
    <s v="D005"/>
    <x v="1"/>
    <x v="1"/>
    <x v="1"/>
    <x v="2"/>
    <n v="10"/>
  </r>
  <r>
    <s v="S0777"/>
    <d v="2025-10-06T00:00:00"/>
    <s v="PA002"/>
    <x v="2"/>
    <x v="11"/>
    <n v="4300"/>
    <n v="580"/>
    <n v="43"/>
    <n v="184900"/>
    <s v="C011"/>
    <s v="スーパー大西"/>
    <s v="大西様"/>
    <s v="城南"/>
    <s v="E0001"/>
    <s v="守屋　聖子"/>
    <s v="D004"/>
    <x v="1"/>
    <x v="2"/>
    <x v="1"/>
    <x v="2"/>
    <n v="10"/>
  </r>
  <r>
    <s v="S0778"/>
    <d v="2025-10-07T00:00:00"/>
    <s v="PE006"/>
    <x v="0"/>
    <x v="0"/>
    <n v="22000"/>
    <n v="4000"/>
    <n v="57"/>
    <n v="1254000"/>
    <s v="C007"/>
    <s v="山崎スーパー"/>
    <s v="山崎様"/>
    <s v="城西"/>
    <s v="E0017"/>
    <s v="相田　松夫"/>
    <s v="D002"/>
    <x v="0"/>
    <x v="4"/>
    <x v="1"/>
    <x v="2"/>
    <n v="10"/>
  </r>
  <r>
    <s v="S0779"/>
    <d v="2025-10-07T00:00:00"/>
    <s v="PC003"/>
    <x v="4"/>
    <x v="16"/>
    <n v="4000"/>
    <n v="500"/>
    <n v="4"/>
    <n v="16000"/>
    <s v="C005"/>
    <s v="山本販売店"/>
    <s v="石井様"/>
    <s v="城東"/>
    <s v="E0020"/>
    <s v="杉本　敏子"/>
    <s v="D001"/>
    <x v="2"/>
    <x v="3"/>
    <x v="1"/>
    <x v="2"/>
    <n v="10"/>
  </r>
  <r>
    <s v="S0780"/>
    <d v="2025-10-08T00:00:00"/>
    <s v="PB006"/>
    <x v="1"/>
    <x v="24"/>
    <n v="4000"/>
    <n v="640"/>
    <n v="24"/>
    <n v="96000"/>
    <s v="C003"/>
    <s v="鮫島スーパー"/>
    <s v="阿部様"/>
    <s v="城東"/>
    <s v="E0020"/>
    <s v="杉本　敏子"/>
    <s v="D001"/>
    <x v="2"/>
    <x v="3"/>
    <x v="1"/>
    <x v="2"/>
    <n v="10"/>
  </r>
  <r>
    <s v="S0781"/>
    <d v="2025-10-08T00:00:00"/>
    <s v="PE001"/>
    <x v="0"/>
    <x v="23"/>
    <n v="9600"/>
    <n v="2466"/>
    <n v="33"/>
    <n v="316800"/>
    <s v="C003"/>
    <s v="鮫島スーパー"/>
    <s v="阿部様"/>
    <s v="城東"/>
    <s v="E0020"/>
    <s v="杉本　敏子"/>
    <s v="D001"/>
    <x v="2"/>
    <x v="3"/>
    <x v="1"/>
    <x v="2"/>
    <n v="10"/>
  </r>
  <r>
    <s v="S0782"/>
    <d v="2025-10-09T00:00:00"/>
    <s v="PE004"/>
    <x v="0"/>
    <x v="26"/>
    <n v="57776"/>
    <n v="18000"/>
    <n v="9"/>
    <n v="519984"/>
    <s v="C017"/>
    <s v="スーパー波留"/>
    <s v="新庄様"/>
    <s v="城北"/>
    <s v="E0013"/>
    <s v="木下　志帆"/>
    <s v="D003"/>
    <x v="0"/>
    <x v="0"/>
    <x v="1"/>
    <x v="2"/>
    <n v="10"/>
  </r>
  <r>
    <s v="S0783"/>
    <d v="2025-10-10T00:00:00"/>
    <s v="PE006"/>
    <x v="0"/>
    <x v="0"/>
    <n v="22000"/>
    <n v="4000"/>
    <n v="52"/>
    <n v="1144000"/>
    <s v="C008"/>
    <s v="宝塚商店"/>
    <s v="宇野様"/>
    <s v="城西"/>
    <s v="E0001"/>
    <s v="守屋　聖子"/>
    <s v="D004"/>
    <x v="1"/>
    <x v="2"/>
    <x v="1"/>
    <x v="2"/>
    <n v="10"/>
  </r>
  <r>
    <s v="S0784"/>
    <d v="2025-10-10T00:00:00"/>
    <s v="PE007"/>
    <x v="0"/>
    <x v="22"/>
    <n v="72000"/>
    <n v="17776"/>
    <n v="31"/>
    <n v="2232000"/>
    <s v="C014"/>
    <s v="雨宮ストア"/>
    <s v="雨宮様"/>
    <s v="城南"/>
    <s v="E0003"/>
    <s v="金野　栄蔵"/>
    <s v="D005"/>
    <x v="1"/>
    <x v="1"/>
    <x v="1"/>
    <x v="2"/>
    <n v="10"/>
  </r>
  <r>
    <s v="S0785"/>
    <d v="2025-10-10T00:00:00"/>
    <s v="PB005"/>
    <x v="1"/>
    <x v="27"/>
    <n v="4000"/>
    <n v="760"/>
    <n v="55"/>
    <n v="220000"/>
    <s v="C006"/>
    <s v="大久ストア"/>
    <s v="斎藤様"/>
    <s v="城西"/>
    <s v="E0009"/>
    <s v="矢部　雅美"/>
    <s v="D003"/>
    <x v="0"/>
    <x v="0"/>
    <x v="1"/>
    <x v="2"/>
    <n v="10"/>
  </r>
  <r>
    <s v="S0786"/>
    <d v="2025-10-11T00:00:00"/>
    <s v="PA006"/>
    <x v="2"/>
    <x v="5"/>
    <n v="4000"/>
    <n v="500"/>
    <n v="54"/>
    <n v="216000"/>
    <s v="C014"/>
    <s v="雨宮ストア"/>
    <s v="雨宮様"/>
    <s v="城南"/>
    <s v="E0019"/>
    <s v="保坂　正敏"/>
    <s v="D004"/>
    <x v="1"/>
    <x v="2"/>
    <x v="1"/>
    <x v="2"/>
    <n v="10"/>
  </r>
  <r>
    <s v="S0787"/>
    <d v="2025-10-12T00:00:00"/>
    <s v="PE001"/>
    <x v="0"/>
    <x v="23"/>
    <n v="9600"/>
    <n v="2466"/>
    <n v="37"/>
    <n v="355200"/>
    <s v="C015"/>
    <s v="野原スーパー"/>
    <s v="伊藤様"/>
    <s v="城南"/>
    <s v="E0016"/>
    <s v="木田　玲"/>
    <s v="D002"/>
    <x v="0"/>
    <x v="4"/>
    <x v="1"/>
    <x v="2"/>
    <n v="10"/>
  </r>
  <r>
    <s v="S0788"/>
    <d v="2025-10-13T00:00:00"/>
    <s v="PA001"/>
    <x v="2"/>
    <x v="7"/>
    <n v="4000"/>
    <n v="600"/>
    <n v="37"/>
    <n v="148000"/>
    <s v="C018"/>
    <s v="立花商店"/>
    <s v="立花様"/>
    <s v="城北"/>
    <s v="E0004"/>
    <s v="熊沢　加奈"/>
    <s v="D001"/>
    <x v="2"/>
    <x v="3"/>
    <x v="1"/>
    <x v="2"/>
    <n v="10"/>
  </r>
  <r>
    <s v="S0789"/>
    <d v="2025-10-15T00:00:00"/>
    <s v="PC001"/>
    <x v="4"/>
    <x v="15"/>
    <n v="4000"/>
    <n v="400"/>
    <n v="4"/>
    <n v="16000"/>
    <s v="C006"/>
    <s v="大久ストア"/>
    <s v="斎藤様"/>
    <s v="城西"/>
    <s v="E0014"/>
    <s v="岩間　安子"/>
    <s v="D001"/>
    <x v="2"/>
    <x v="3"/>
    <x v="1"/>
    <x v="2"/>
    <n v="10"/>
  </r>
  <r>
    <s v="S0790"/>
    <d v="2025-10-16T00:00:00"/>
    <s v="PE006"/>
    <x v="0"/>
    <x v="0"/>
    <n v="22000"/>
    <n v="4000"/>
    <n v="44"/>
    <n v="968000"/>
    <s v="C015"/>
    <s v="野原スーパー"/>
    <s v="伊藤様"/>
    <s v="城南"/>
    <s v="E0002"/>
    <s v="笠井　福太郎"/>
    <s v="D005"/>
    <x v="1"/>
    <x v="1"/>
    <x v="1"/>
    <x v="2"/>
    <n v="10"/>
  </r>
  <r>
    <s v="S0791"/>
    <d v="2025-10-17T00:00:00"/>
    <s v="PE003"/>
    <x v="0"/>
    <x v="6"/>
    <n v="40000"/>
    <n v="13776"/>
    <n v="41"/>
    <n v="1640000"/>
    <s v="C009"/>
    <s v="スーパーONE"/>
    <s v="元様"/>
    <s v="城西"/>
    <s v="E0001"/>
    <s v="守屋　聖子"/>
    <s v="D004"/>
    <x v="1"/>
    <x v="2"/>
    <x v="1"/>
    <x v="2"/>
    <n v="10"/>
  </r>
  <r>
    <s v="S0792"/>
    <d v="2025-10-18T00:00:00"/>
    <s v="PE005"/>
    <x v="0"/>
    <x v="19"/>
    <n v="24000"/>
    <n v="4000"/>
    <n v="3"/>
    <n v="72000"/>
    <s v="C002"/>
    <s v="橋本商店"/>
    <s v="橋本様"/>
    <s v="城東"/>
    <s v="E0007"/>
    <s v="奥田　道雄"/>
    <s v="D005"/>
    <x v="1"/>
    <x v="1"/>
    <x v="1"/>
    <x v="2"/>
    <n v="10"/>
  </r>
  <r>
    <s v="S0793"/>
    <d v="2025-10-19T00:00:00"/>
    <s v="PB006"/>
    <x v="1"/>
    <x v="24"/>
    <n v="4000"/>
    <n v="640"/>
    <n v="42"/>
    <n v="168000"/>
    <s v="C007"/>
    <s v="山崎スーパー"/>
    <s v="山崎様"/>
    <s v="城西"/>
    <s v="E0005"/>
    <s v="川西　泰雄"/>
    <s v="D003"/>
    <x v="0"/>
    <x v="0"/>
    <x v="1"/>
    <x v="2"/>
    <n v="10"/>
  </r>
  <r>
    <s v="S0794"/>
    <d v="2025-10-21T00:00:00"/>
    <s v="PB006"/>
    <x v="1"/>
    <x v="24"/>
    <n v="4000"/>
    <n v="640"/>
    <n v="28"/>
    <n v="112000"/>
    <s v="C010"/>
    <s v="大石ストア"/>
    <s v="大石様"/>
    <s v="城西"/>
    <s v="E0016"/>
    <s v="木田　玲"/>
    <s v="D002"/>
    <x v="0"/>
    <x v="4"/>
    <x v="1"/>
    <x v="2"/>
    <n v="10"/>
  </r>
  <r>
    <s v="S0795"/>
    <d v="2025-10-22T00:00:00"/>
    <s v="PB006"/>
    <x v="1"/>
    <x v="24"/>
    <n v="4000"/>
    <n v="640"/>
    <n v="39"/>
    <n v="156000"/>
    <s v="C019"/>
    <s v="高橋ストア"/>
    <s v="高橋様"/>
    <s v="城北"/>
    <s v="E0001"/>
    <s v="守屋　聖子"/>
    <s v="D004"/>
    <x v="1"/>
    <x v="2"/>
    <x v="1"/>
    <x v="2"/>
    <n v="10"/>
  </r>
  <r>
    <s v="S0796"/>
    <d v="2025-10-23T00:00:00"/>
    <s v="PC002"/>
    <x v="4"/>
    <x v="9"/>
    <n v="4000"/>
    <n v="450"/>
    <n v="19"/>
    <n v="76000"/>
    <s v="C008"/>
    <s v="宝塚商店"/>
    <s v="宇野様"/>
    <s v="城西"/>
    <s v="E0010"/>
    <s v="河口　里香"/>
    <s v="D005"/>
    <x v="1"/>
    <x v="1"/>
    <x v="1"/>
    <x v="2"/>
    <n v="10"/>
  </r>
  <r>
    <s v="S0797"/>
    <d v="2025-10-24T00:00:00"/>
    <s v="PE003"/>
    <x v="0"/>
    <x v="6"/>
    <n v="40000"/>
    <n v="13776"/>
    <n v="35"/>
    <n v="1400000"/>
    <s v="C008"/>
    <s v="宝塚商店"/>
    <s v="宇野様"/>
    <s v="城西"/>
    <s v="E0011"/>
    <s v="島田　楓華"/>
    <s v="D005"/>
    <x v="1"/>
    <x v="1"/>
    <x v="1"/>
    <x v="2"/>
    <n v="10"/>
  </r>
  <r>
    <s v="S0798"/>
    <d v="2025-10-24T00:00:00"/>
    <s v="PD004"/>
    <x v="3"/>
    <x v="3"/>
    <n v="3600"/>
    <n v="560"/>
    <n v="51"/>
    <n v="183600"/>
    <s v="C014"/>
    <s v="雨宮ストア"/>
    <s v="雨宮様"/>
    <s v="城南"/>
    <s v="E0017"/>
    <s v="相田　松夫"/>
    <s v="D002"/>
    <x v="0"/>
    <x v="4"/>
    <x v="1"/>
    <x v="2"/>
    <n v="10"/>
  </r>
  <r>
    <s v="S0799"/>
    <d v="2025-10-25T00:00:00"/>
    <s v="PE005"/>
    <x v="0"/>
    <x v="19"/>
    <n v="24000"/>
    <n v="4000"/>
    <n v="48"/>
    <n v="1152000"/>
    <s v="C020"/>
    <s v="丸山ストア"/>
    <s v="松井様"/>
    <s v="城北"/>
    <s v="E0005"/>
    <s v="川西　泰雄"/>
    <s v="D003"/>
    <x v="0"/>
    <x v="0"/>
    <x v="1"/>
    <x v="2"/>
    <n v="10"/>
  </r>
  <r>
    <s v="S0800"/>
    <d v="2025-10-26T00:00:00"/>
    <s v="PD002"/>
    <x v="3"/>
    <x v="28"/>
    <n v="3600"/>
    <n v="500"/>
    <n v="35"/>
    <n v="126000"/>
    <s v="C007"/>
    <s v="山崎スーパー"/>
    <s v="山崎様"/>
    <s v="城西"/>
    <s v="E0008"/>
    <s v="高田　耕一"/>
    <s v="D005"/>
    <x v="1"/>
    <x v="1"/>
    <x v="1"/>
    <x v="2"/>
    <n v="10"/>
  </r>
  <r>
    <s v="S0801"/>
    <d v="2025-10-26T00:00:00"/>
    <s v="PE005"/>
    <x v="0"/>
    <x v="19"/>
    <n v="24000"/>
    <n v="4000"/>
    <n v="42"/>
    <n v="1008000"/>
    <s v="C012"/>
    <s v="スーパー三上"/>
    <s v="橘様"/>
    <s v="城南"/>
    <s v="E0014"/>
    <s v="岩間　安子"/>
    <s v="D001"/>
    <x v="2"/>
    <x v="3"/>
    <x v="1"/>
    <x v="2"/>
    <n v="10"/>
  </r>
  <r>
    <s v="S0802"/>
    <d v="2025-10-26T00:00:00"/>
    <s v="PE007"/>
    <x v="0"/>
    <x v="22"/>
    <n v="72000"/>
    <n v="17776"/>
    <n v="22"/>
    <n v="1584000"/>
    <s v="C002"/>
    <s v="橋本商店"/>
    <s v="橋本様"/>
    <s v="城東"/>
    <s v="E0006"/>
    <s v="今　哲"/>
    <s v="D003"/>
    <x v="0"/>
    <x v="0"/>
    <x v="1"/>
    <x v="2"/>
    <n v="10"/>
  </r>
  <r>
    <s v="S0803"/>
    <d v="2025-10-26T00:00:00"/>
    <s v="PA004"/>
    <x v="2"/>
    <x v="8"/>
    <n v="5360"/>
    <n v="1776"/>
    <n v="42"/>
    <n v="225120"/>
    <s v="C011"/>
    <s v="スーパー大西"/>
    <s v="大西様"/>
    <s v="城南"/>
    <s v="E0010"/>
    <s v="河口　里香"/>
    <s v="D005"/>
    <x v="1"/>
    <x v="1"/>
    <x v="1"/>
    <x v="2"/>
    <n v="10"/>
  </r>
  <r>
    <s v="S0804"/>
    <d v="2025-10-27T00:00:00"/>
    <s v="PA002"/>
    <x v="2"/>
    <x v="11"/>
    <n v="4300"/>
    <n v="580"/>
    <n v="51"/>
    <n v="219300"/>
    <s v="C008"/>
    <s v="宝塚商店"/>
    <s v="宇野様"/>
    <s v="城西"/>
    <s v="E0009"/>
    <s v="矢部　雅美"/>
    <s v="D003"/>
    <x v="0"/>
    <x v="0"/>
    <x v="1"/>
    <x v="2"/>
    <n v="10"/>
  </r>
  <r>
    <s v="S0805"/>
    <d v="2025-11-01T00:00:00"/>
    <s v="PA003"/>
    <x v="2"/>
    <x v="2"/>
    <n v="5600"/>
    <n v="1180"/>
    <n v="23"/>
    <n v="128800"/>
    <s v="C020"/>
    <s v="丸山ストア"/>
    <s v="松井様"/>
    <s v="城北"/>
    <s v="E0009"/>
    <s v="矢部　雅美"/>
    <s v="D003"/>
    <x v="0"/>
    <x v="0"/>
    <x v="1"/>
    <x v="2"/>
    <n v="11"/>
  </r>
  <r>
    <s v="S0806"/>
    <d v="2025-11-01T00:00:00"/>
    <s v="PD002"/>
    <x v="3"/>
    <x v="28"/>
    <n v="3600"/>
    <n v="500"/>
    <n v="15"/>
    <n v="54000"/>
    <s v="C020"/>
    <s v="丸山ストア"/>
    <s v="松井様"/>
    <s v="城北"/>
    <s v="E0002"/>
    <s v="笠井　福太郎"/>
    <s v="D005"/>
    <x v="1"/>
    <x v="1"/>
    <x v="1"/>
    <x v="2"/>
    <n v="11"/>
  </r>
  <r>
    <s v="S0807"/>
    <d v="2025-11-01T00:00:00"/>
    <s v="PD002"/>
    <x v="3"/>
    <x v="28"/>
    <n v="3600"/>
    <n v="500"/>
    <n v="19"/>
    <n v="68400"/>
    <s v="C001"/>
    <s v="飯田ストア"/>
    <s v="伊藤様"/>
    <s v="城東"/>
    <s v="E0013"/>
    <s v="木下　志帆"/>
    <s v="D003"/>
    <x v="0"/>
    <x v="0"/>
    <x v="1"/>
    <x v="2"/>
    <n v="11"/>
  </r>
  <r>
    <s v="S0808"/>
    <d v="2025-11-02T00:00:00"/>
    <s v="PB007"/>
    <x v="1"/>
    <x v="29"/>
    <n v="2600"/>
    <n v="400"/>
    <n v="18"/>
    <n v="46800"/>
    <s v="C008"/>
    <s v="宝塚商店"/>
    <s v="宇野様"/>
    <s v="城西"/>
    <s v="E0008"/>
    <s v="高田　耕一"/>
    <s v="D005"/>
    <x v="1"/>
    <x v="1"/>
    <x v="1"/>
    <x v="2"/>
    <n v="11"/>
  </r>
  <r>
    <s v="S0809"/>
    <d v="2025-11-03T00:00:00"/>
    <s v="PB002"/>
    <x v="1"/>
    <x v="13"/>
    <n v="2600"/>
    <n v="400"/>
    <n v="39"/>
    <n v="101400"/>
    <s v="C007"/>
    <s v="山崎スーパー"/>
    <s v="山崎様"/>
    <s v="城西"/>
    <s v="E0019"/>
    <s v="保坂　正敏"/>
    <s v="D004"/>
    <x v="1"/>
    <x v="2"/>
    <x v="1"/>
    <x v="2"/>
    <n v="11"/>
  </r>
  <r>
    <s v="S0810"/>
    <d v="2025-11-03T00:00:00"/>
    <s v="PB001"/>
    <x v="1"/>
    <x v="21"/>
    <n v="2760"/>
    <n v="500"/>
    <n v="17"/>
    <n v="46920"/>
    <s v="C002"/>
    <s v="橋本商店"/>
    <s v="橋本様"/>
    <s v="城東"/>
    <s v="E0008"/>
    <s v="高田　耕一"/>
    <s v="D005"/>
    <x v="1"/>
    <x v="1"/>
    <x v="1"/>
    <x v="2"/>
    <n v="11"/>
  </r>
  <r>
    <s v="S0811"/>
    <d v="2025-11-04T00:00:00"/>
    <s v="PE002"/>
    <x v="0"/>
    <x v="14"/>
    <n v="48000"/>
    <n v="16000"/>
    <n v="39"/>
    <n v="1872000"/>
    <s v="C016"/>
    <s v="石神商店"/>
    <s v="石神様"/>
    <s v="城北"/>
    <s v="E0004"/>
    <s v="熊沢　加奈"/>
    <s v="D001"/>
    <x v="2"/>
    <x v="3"/>
    <x v="1"/>
    <x v="2"/>
    <n v="11"/>
  </r>
  <r>
    <s v="S0812"/>
    <d v="2025-11-05T00:00:00"/>
    <s v="PB001"/>
    <x v="1"/>
    <x v="21"/>
    <n v="2760"/>
    <n v="500"/>
    <n v="36"/>
    <n v="99360"/>
    <s v="C019"/>
    <s v="高橋ストア"/>
    <s v="高橋様"/>
    <s v="城北"/>
    <s v="E0014"/>
    <s v="岩間　安子"/>
    <s v="D001"/>
    <x v="2"/>
    <x v="3"/>
    <x v="1"/>
    <x v="2"/>
    <n v="11"/>
  </r>
  <r>
    <s v="S0813"/>
    <d v="2025-11-05T00:00:00"/>
    <s v="PA005"/>
    <x v="2"/>
    <x v="17"/>
    <n v="6000"/>
    <n v="2540"/>
    <n v="29"/>
    <n v="174000"/>
    <s v="C013"/>
    <s v="大阪商店"/>
    <s v="西城様"/>
    <s v="城南"/>
    <s v="E0012"/>
    <s v="畠中　雅美"/>
    <s v="D004"/>
    <x v="1"/>
    <x v="2"/>
    <x v="1"/>
    <x v="2"/>
    <n v="11"/>
  </r>
  <r>
    <s v="S0814"/>
    <d v="2025-11-06T00:00:00"/>
    <s v="PB002"/>
    <x v="1"/>
    <x v="13"/>
    <n v="2600"/>
    <n v="400"/>
    <n v="33"/>
    <n v="85800"/>
    <s v="C005"/>
    <s v="山本販売店"/>
    <s v="石井様"/>
    <s v="城東"/>
    <s v="E0015"/>
    <s v="沖田　雄太"/>
    <s v="D004"/>
    <x v="1"/>
    <x v="2"/>
    <x v="1"/>
    <x v="2"/>
    <n v="11"/>
  </r>
  <r>
    <s v="S0815"/>
    <d v="2025-11-07T00:00:00"/>
    <s v="PC004"/>
    <x v="4"/>
    <x v="12"/>
    <n v="5000"/>
    <n v="666"/>
    <n v="5"/>
    <n v="25000"/>
    <s v="C009"/>
    <s v="スーパーONE"/>
    <s v="元様"/>
    <s v="城西"/>
    <s v="E0001"/>
    <s v="守屋　聖子"/>
    <s v="D004"/>
    <x v="1"/>
    <x v="2"/>
    <x v="1"/>
    <x v="2"/>
    <n v="11"/>
  </r>
  <r>
    <s v="S0816"/>
    <d v="2025-11-09T00:00:00"/>
    <s v="PD001"/>
    <x v="3"/>
    <x v="20"/>
    <n v="1600"/>
    <n v="400"/>
    <n v="5"/>
    <n v="8000"/>
    <s v="C007"/>
    <s v="山崎スーパー"/>
    <s v="山崎様"/>
    <s v="城西"/>
    <s v="E0002"/>
    <s v="笠井　福太郎"/>
    <s v="D005"/>
    <x v="1"/>
    <x v="1"/>
    <x v="1"/>
    <x v="2"/>
    <n v="11"/>
  </r>
  <r>
    <s v="S0817"/>
    <d v="2025-11-09T00:00:00"/>
    <s v="PC002"/>
    <x v="4"/>
    <x v="9"/>
    <n v="4000"/>
    <n v="450"/>
    <n v="40"/>
    <n v="160000"/>
    <s v="C016"/>
    <s v="石神商店"/>
    <s v="石神様"/>
    <s v="城北"/>
    <s v="E0013"/>
    <s v="木下　志帆"/>
    <s v="D003"/>
    <x v="0"/>
    <x v="0"/>
    <x v="1"/>
    <x v="2"/>
    <n v="11"/>
  </r>
  <r>
    <s v="S0818"/>
    <d v="2025-11-10T00:00:00"/>
    <s v="PA004"/>
    <x v="2"/>
    <x v="8"/>
    <n v="5360"/>
    <n v="1776"/>
    <n v="26"/>
    <n v="139360"/>
    <s v="C004"/>
    <s v="富士ストア"/>
    <s v="御手洗様"/>
    <s v="城東"/>
    <s v="E0009"/>
    <s v="矢部　雅美"/>
    <s v="D003"/>
    <x v="0"/>
    <x v="0"/>
    <x v="1"/>
    <x v="2"/>
    <n v="11"/>
  </r>
  <r>
    <s v="S0819"/>
    <d v="2025-11-10T00:00:00"/>
    <s v="PE004"/>
    <x v="0"/>
    <x v="26"/>
    <n v="57776"/>
    <n v="18000"/>
    <n v="16"/>
    <n v="924416"/>
    <s v="C009"/>
    <s v="スーパーONE"/>
    <s v="元様"/>
    <s v="城西"/>
    <s v="E0012"/>
    <s v="畠中　雅美"/>
    <s v="D004"/>
    <x v="1"/>
    <x v="2"/>
    <x v="1"/>
    <x v="2"/>
    <n v="11"/>
  </r>
  <r>
    <s v="S0820"/>
    <d v="2025-11-10T00:00:00"/>
    <s v="PC001"/>
    <x v="4"/>
    <x v="15"/>
    <n v="4000"/>
    <n v="400"/>
    <n v="51"/>
    <n v="204000"/>
    <s v="C013"/>
    <s v="大阪商店"/>
    <s v="西城様"/>
    <s v="城南"/>
    <s v="E0001"/>
    <s v="守屋　聖子"/>
    <s v="D004"/>
    <x v="1"/>
    <x v="2"/>
    <x v="1"/>
    <x v="2"/>
    <n v="11"/>
  </r>
  <r>
    <s v="S0821"/>
    <d v="2025-11-10T00:00:00"/>
    <s v="PB004"/>
    <x v="1"/>
    <x v="18"/>
    <n v="2800"/>
    <n v="500"/>
    <n v="42"/>
    <n v="117600"/>
    <s v="C003"/>
    <s v="鮫島スーパー"/>
    <s v="阿部様"/>
    <s v="城東"/>
    <s v="E0009"/>
    <s v="矢部　雅美"/>
    <s v="D003"/>
    <x v="0"/>
    <x v="0"/>
    <x v="1"/>
    <x v="2"/>
    <n v="11"/>
  </r>
  <r>
    <s v="S0822"/>
    <d v="2025-11-10T00:00:00"/>
    <s v="PB007"/>
    <x v="1"/>
    <x v="29"/>
    <n v="2600"/>
    <n v="400"/>
    <n v="58"/>
    <n v="150800"/>
    <s v="C003"/>
    <s v="鮫島スーパー"/>
    <s v="阿部様"/>
    <s v="城東"/>
    <s v="E0011"/>
    <s v="島田　楓華"/>
    <s v="D005"/>
    <x v="1"/>
    <x v="1"/>
    <x v="1"/>
    <x v="2"/>
    <n v="11"/>
  </r>
  <r>
    <s v="S0823"/>
    <d v="2025-11-10T00:00:00"/>
    <s v="PA003"/>
    <x v="2"/>
    <x v="2"/>
    <n v="5600"/>
    <n v="1180"/>
    <n v="35"/>
    <n v="196000"/>
    <s v="C020"/>
    <s v="丸山ストア"/>
    <s v="松井様"/>
    <s v="城北"/>
    <s v="E0017"/>
    <s v="相田　松夫"/>
    <s v="D002"/>
    <x v="0"/>
    <x v="4"/>
    <x v="1"/>
    <x v="2"/>
    <n v="11"/>
  </r>
  <r>
    <s v="S0824"/>
    <d v="2025-11-10T00:00:00"/>
    <s v="PB005"/>
    <x v="1"/>
    <x v="27"/>
    <n v="4000"/>
    <n v="760"/>
    <n v="48"/>
    <n v="192000"/>
    <s v="C012"/>
    <s v="スーパー三上"/>
    <s v="橘様"/>
    <s v="城南"/>
    <s v="E0019"/>
    <s v="保坂　正敏"/>
    <s v="D004"/>
    <x v="1"/>
    <x v="2"/>
    <x v="1"/>
    <x v="2"/>
    <n v="11"/>
  </r>
  <r>
    <s v="S0825"/>
    <d v="2025-11-10T00:00:00"/>
    <s v="PA002"/>
    <x v="2"/>
    <x v="11"/>
    <n v="4300"/>
    <n v="580"/>
    <n v="51"/>
    <n v="219300"/>
    <s v="C005"/>
    <s v="山本販売店"/>
    <s v="石井様"/>
    <s v="城東"/>
    <s v="E0006"/>
    <s v="今　哲"/>
    <s v="D003"/>
    <x v="0"/>
    <x v="0"/>
    <x v="1"/>
    <x v="2"/>
    <n v="11"/>
  </r>
  <r>
    <s v="S0826"/>
    <d v="2025-11-11T00:00:00"/>
    <s v="PB008"/>
    <x v="1"/>
    <x v="10"/>
    <n v="3000"/>
    <n v="600"/>
    <n v="41"/>
    <n v="123000"/>
    <s v="C014"/>
    <s v="雨宮ストア"/>
    <s v="雨宮様"/>
    <s v="城南"/>
    <s v="E0001"/>
    <s v="守屋　聖子"/>
    <s v="D004"/>
    <x v="1"/>
    <x v="2"/>
    <x v="1"/>
    <x v="2"/>
    <n v="11"/>
  </r>
  <r>
    <s v="S0827"/>
    <d v="2025-11-11T00:00:00"/>
    <s v="PD002"/>
    <x v="3"/>
    <x v="28"/>
    <n v="3600"/>
    <n v="500"/>
    <n v="14"/>
    <n v="50400"/>
    <s v="C015"/>
    <s v="野原スーパー"/>
    <s v="伊藤様"/>
    <s v="城南"/>
    <s v="E0008"/>
    <s v="高田　耕一"/>
    <s v="D005"/>
    <x v="1"/>
    <x v="1"/>
    <x v="1"/>
    <x v="2"/>
    <n v="11"/>
  </r>
  <r>
    <s v="S0828"/>
    <d v="2025-11-12T00:00:00"/>
    <s v="PB004"/>
    <x v="1"/>
    <x v="18"/>
    <n v="2800"/>
    <n v="500"/>
    <n v="47"/>
    <n v="131600"/>
    <s v="C005"/>
    <s v="山本販売店"/>
    <s v="石井様"/>
    <s v="城東"/>
    <s v="E0013"/>
    <s v="木下　志帆"/>
    <s v="D003"/>
    <x v="0"/>
    <x v="0"/>
    <x v="1"/>
    <x v="2"/>
    <n v="11"/>
  </r>
  <r>
    <s v="S0829"/>
    <d v="2025-11-12T00:00:00"/>
    <s v="PD002"/>
    <x v="3"/>
    <x v="28"/>
    <n v="3600"/>
    <n v="500"/>
    <n v="40"/>
    <n v="144000"/>
    <s v="C017"/>
    <s v="スーパー波留"/>
    <s v="新庄様"/>
    <s v="城北"/>
    <s v="E0007"/>
    <s v="奥田　道雄"/>
    <s v="D005"/>
    <x v="1"/>
    <x v="1"/>
    <x v="1"/>
    <x v="2"/>
    <n v="11"/>
  </r>
  <r>
    <s v="S0830"/>
    <d v="2025-11-14T00:00:00"/>
    <s v="PB004"/>
    <x v="1"/>
    <x v="18"/>
    <n v="2800"/>
    <n v="500"/>
    <n v="33"/>
    <n v="92400"/>
    <s v="C018"/>
    <s v="立花商店"/>
    <s v="立花様"/>
    <s v="城北"/>
    <s v="E0010"/>
    <s v="河口　里香"/>
    <s v="D005"/>
    <x v="1"/>
    <x v="1"/>
    <x v="1"/>
    <x v="2"/>
    <n v="11"/>
  </r>
  <r>
    <s v="S0831"/>
    <d v="2025-11-14T00:00:00"/>
    <s v="PE006"/>
    <x v="0"/>
    <x v="0"/>
    <n v="22000"/>
    <n v="4000"/>
    <n v="57"/>
    <n v="1254000"/>
    <s v="C013"/>
    <s v="大阪商店"/>
    <s v="西城様"/>
    <s v="城南"/>
    <s v="E0001"/>
    <s v="守屋　聖子"/>
    <s v="D004"/>
    <x v="1"/>
    <x v="2"/>
    <x v="1"/>
    <x v="2"/>
    <n v="11"/>
  </r>
  <r>
    <s v="S0832"/>
    <d v="2025-11-15T00:00:00"/>
    <s v="PB006"/>
    <x v="1"/>
    <x v="24"/>
    <n v="4000"/>
    <n v="640"/>
    <n v="52"/>
    <n v="208000"/>
    <s v="C003"/>
    <s v="鮫島スーパー"/>
    <s v="阿部様"/>
    <s v="城東"/>
    <s v="E0018"/>
    <s v="奥山　忠吉"/>
    <s v="D001"/>
    <x v="2"/>
    <x v="3"/>
    <x v="1"/>
    <x v="2"/>
    <n v="11"/>
  </r>
  <r>
    <s v="S0833"/>
    <d v="2025-11-15T00:00:00"/>
    <s v="PB004"/>
    <x v="1"/>
    <x v="18"/>
    <n v="2800"/>
    <n v="500"/>
    <n v="32"/>
    <n v="89600"/>
    <s v="C010"/>
    <s v="大石ストア"/>
    <s v="大石様"/>
    <s v="城西"/>
    <s v="E0003"/>
    <s v="金野　栄蔵"/>
    <s v="D005"/>
    <x v="1"/>
    <x v="1"/>
    <x v="1"/>
    <x v="2"/>
    <n v="11"/>
  </r>
  <r>
    <s v="S0834"/>
    <d v="2025-11-15T00:00:00"/>
    <s v="PD001"/>
    <x v="3"/>
    <x v="20"/>
    <n v="1600"/>
    <n v="400"/>
    <n v="44"/>
    <n v="70400"/>
    <s v="C001"/>
    <s v="飯田ストア"/>
    <s v="伊藤様"/>
    <s v="城東"/>
    <s v="E0011"/>
    <s v="島田　楓華"/>
    <s v="D005"/>
    <x v="1"/>
    <x v="1"/>
    <x v="1"/>
    <x v="2"/>
    <n v="11"/>
  </r>
  <r>
    <s v="S0835"/>
    <d v="2025-11-15T00:00:00"/>
    <s v="PB004"/>
    <x v="1"/>
    <x v="18"/>
    <n v="2800"/>
    <n v="500"/>
    <n v="46"/>
    <n v="128800"/>
    <s v="C007"/>
    <s v="山崎スーパー"/>
    <s v="山崎様"/>
    <s v="城西"/>
    <s v="E0007"/>
    <s v="奥田　道雄"/>
    <s v="D005"/>
    <x v="1"/>
    <x v="1"/>
    <x v="1"/>
    <x v="2"/>
    <n v="11"/>
  </r>
  <r>
    <s v="S0836"/>
    <d v="2025-11-16T00:00:00"/>
    <s v="PA004"/>
    <x v="2"/>
    <x v="8"/>
    <n v="5360"/>
    <n v="1776"/>
    <n v="15"/>
    <n v="80400"/>
    <s v="C008"/>
    <s v="宝塚商店"/>
    <s v="宇野様"/>
    <s v="城西"/>
    <s v="E0010"/>
    <s v="河口　里香"/>
    <s v="D005"/>
    <x v="1"/>
    <x v="1"/>
    <x v="1"/>
    <x v="2"/>
    <n v="11"/>
  </r>
  <r>
    <s v="S0837"/>
    <d v="2025-11-16T00:00:00"/>
    <s v="PC001"/>
    <x v="4"/>
    <x v="15"/>
    <n v="4000"/>
    <n v="400"/>
    <n v="43"/>
    <n v="172000"/>
    <s v="C020"/>
    <s v="丸山ストア"/>
    <s v="松井様"/>
    <s v="城北"/>
    <s v="E0008"/>
    <s v="高田　耕一"/>
    <s v="D005"/>
    <x v="1"/>
    <x v="1"/>
    <x v="1"/>
    <x v="2"/>
    <n v="11"/>
  </r>
  <r>
    <s v="S0838"/>
    <d v="2025-11-17T00:00:00"/>
    <s v="PB001"/>
    <x v="1"/>
    <x v="21"/>
    <n v="2760"/>
    <n v="500"/>
    <n v="46"/>
    <n v="126960"/>
    <s v="C010"/>
    <s v="大石ストア"/>
    <s v="大石様"/>
    <s v="城西"/>
    <s v="E0001"/>
    <s v="守屋　聖子"/>
    <s v="D004"/>
    <x v="1"/>
    <x v="2"/>
    <x v="1"/>
    <x v="2"/>
    <n v="11"/>
  </r>
  <r>
    <s v="S0839"/>
    <d v="2025-11-18T00:00:00"/>
    <s v="PB001"/>
    <x v="1"/>
    <x v="21"/>
    <n v="2760"/>
    <n v="500"/>
    <n v="29"/>
    <n v="80040"/>
    <s v="C006"/>
    <s v="大久ストア"/>
    <s v="斎藤様"/>
    <s v="城西"/>
    <s v="E0001"/>
    <s v="守屋　聖子"/>
    <s v="D004"/>
    <x v="1"/>
    <x v="2"/>
    <x v="1"/>
    <x v="2"/>
    <n v="11"/>
  </r>
  <r>
    <s v="S0840"/>
    <d v="2025-11-18T00:00:00"/>
    <s v="PD004"/>
    <x v="3"/>
    <x v="3"/>
    <n v="3600"/>
    <n v="560"/>
    <n v="29"/>
    <n v="104400"/>
    <s v="C015"/>
    <s v="野原スーパー"/>
    <s v="伊藤様"/>
    <s v="城南"/>
    <s v="E0011"/>
    <s v="島田　楓華"/>
    <s v="D005"/>
    <x v="1"/>
    <x v="1"/>
    <x v="1"/>
    <x v="2"/>
    <n v="11"/>
  </r>
  <r>
    <s v="S0841"/>
    <d v="2025-11-19T00:00:00"/>
    <s v="PD003"/>
    <x v="3"/>
    <x v="4"/>
    <n v="3600"/>
    <n v="540"/>
    <n v="7"/>
    <n v="25200"/>
    <s v="C010"/>
    <s v="大石ストア"/>
    <s v="大石様"/>
    <s v="城西"/>
    <s v="E0011"/>
    <s v="島田　楓華"/>
    <s v="D005"/>
    <x v="1"/>
    <x v="1"/>
    <x v="1"/>
    <x v="2"/>
    <n v="11"/>
  </r>
  <r>
    <s v="S0842"/>
    <d v="2025-11-20T00:00:00"/>
    <s v="PC003"/>
    <x v="4"/>
    <x v="16"/>
    <n v="4000"/>
    <n v="500"/>
    <n v="57"/>
    <n v="228000"/>
    <s v="C013"/>
    <s v="大阪商店"/>
    <s v="西城様"/>
    <s v="城南"/>
    <s v="E0010"/>
    <s v="河口　里香"/>
    <s v="D005"/>
    <x v="1"/>
    <x v="1"/>
    <x v="1"/>
    <x v="2"/>
    <n v="11"/>
  </r>
  <r>
    <s v="S0843"/>
    <d v="2025-11-21T00:00:00"/>
    <s v="PE005"/>
    <x v="0"/>
    <x v="19"/>
    <n v="24000"/>
    <n v="4000"/>
    <n v="5"/>
    <n v="120000"/>
    <s v="C014"/>
    <s v="雨宮ストア"/>
    <s v="雨宮様"/>
    <s v="城南"/>
    <s v="E0009"/>
    <s v="矢部　雅美"/>
    <s v="D003"/>
    <x v="0"/>
    <x v="0"/>
    <x v="1"/>
    <x v="2"/>
    <n v="11"/>
  </r>
  <r>
    <s v="S0844"/>
    <d v="2025-11-23T00:00:00"/>
    <s v="PB002"/>
    <x v="1"/>
    <x v="13"/>
    <n v="2600"/>
    <n v="400"/>
    <n v="20"/>
    <n v="52000"/>
    <s v="C001"/>
    <s v="飯田ストア"/>
    <s v="伊藤様"/>
    <s v="城東"/>
    <s v="E0006"/>
    <s v="今　哲"/>
    <s v="D003"/>
    <x v="0"/>
    <x v="0"/>
    <x v="1"/>
    <x v="2"/>
    <n v="11"/>
  </r>
  <r>
    <s v="S0845"/>
    <d v="2025-11-23T00:00:00"/>
    <s v="PA002"/>
    <x v="2"/>
    <x v="11"/>
    <n v="4300"/>
    <n v="580"/>
    <n v="8"/>
    <n v="34400"/>
    <s v="C018"/>
    <s v="立花商店"/>
    <s v="立花様"/>
    <s v="城北"/>
    <s v="E0015"/>
    <s v="沖田　雄太"/>
    <s v="D004"/>
    <x v="1"/>
    <x v="2"/>
    <x v="1"/>
    <x v="2"/>
    <n v="11"/>
  </r>
  <r>
    <s v="S0846"/>
    <d v="2025-11-23T00:00:00"/>
    <s v="PE001"/>
    <x v="0"/>
    <x v="23"/>
    <n v="9600"/>
    <n v="2466"/>
    <n v="56"/>
    <n v="537600"/>
    <s v="C016"/>
    <s v="石神商店"/>
    <s v="石神様"/>
    <s v="城北"/>
    <s v="E0006"/>
    <s v="今　哲"/>
    <s v="D003"/>
    <x v="0"/>
    <x v="0"/>
    <x v="1"/>
    <x v="2"/>
    <n v="11"/>
  </r>
  <r>
    <s v="S0847"/>
    <d v="2025-11-24T00:00:00"/>
    <s v="PC003"/>
    <x v="4"/>
    <x v="16"/>
    <n v="4000"/>
    <n v="500"/>
    <n v="56"/>
    <n v="224000"/>
    <s v="C018"/>
    <s v="立花商店"/>
    <s v="立花様"/>
    <s v="城北"/>
    <s v="E0004"/>
    <s v="熊沢　加奈"/>
    <s v="D001"/>
    <x v="2"/>
    <x v="3"/>
    <x v="1"/>
    <x v="2"/>
    <n v="11"/>
  </r>
  <r>
    <s v="S0848"/>
    <d v="2025-11-24T00:00:00"/>
    <s v="PE003"/>
    <x v="0"/>
    <x v="6"/>
    <n v="40000"/>
    <n v="13776"/>
    <n v="36"/>
    <n v="1440000"/>
    <s v="C008"/>
    <s v="宝塚商店"/>
    <s v="宇野様"/>
    <s v="城西"/>
    <s v="E0006"/>
    <s v="今　哲"/>
    <s v="D003"/>
    <x v="0"/>
    <x v="0"/>
    <x v="1"/>
    <x v="2"/>
    <n v="11"/>
  </r>
  <r>
    <s v="S0849"/>
    <d v="2025-11-26T00:00:00"/>
    <s v="PB003"/>
    <x v="1"/>
    <x v="1"/>
    <n v="2400"/>
    <n v="430"/>
    <n v="46"/>
    <n v="110400"/>
    <s v="C006"/>
    <s v="大久ストア"/>
    <s v="斎藤様"/>
    <s v="城西"/>
    <s v="E0020"/>
    <s v="杉本　敏子"/>
    <s v="D001"/>
    <x v="2"/>
    <x v="3"/>
    <x v="1"/>
    <x v="2"/>
    <n v="11"/>
  </r>
  <r>
    <s v="S0850"/>
    <d v="2025-11-26T00:00:00"/>
    <s v="PB003"/>
    <x v="1"/>
    <x v="1"/>
    <n v="2400"/>
    <n v="430"/>
    <n v="40"/>
    <n v="96000"/>
    <s v="C017"/>
    <s v="スーパー波留"/>
    <s v="新庄様"/>
    <s v="城北"/>
    <s v="E0004"/>
    <s v="熊沢　加奈"/>
    <s v="D001"/>
    <x v="2"/>
    <x v="3"/>
    <x v="1"/>
    <x v="2"/>
    <n v="11"/>
  </r>
  <r>
    <s v="S0851"/>
    <d v="2025-11-27T00:00:00"/>
    <s v="PD002"/>
    <x v="3"/>
    <x v="28"/>
    <n v="3600"/>
    <n v="500"/>
    <n v="41"/>
    <n v="147600"/>
    <s v="C002"/>
    <s v="橋本商店"/>
    <s v="橋本様"/>
    <s v="城東"/>
    <s v="E0011"/>
    <s v="島田　楓華"/>
    <s v="D005"/>
    <x v="1"/>
    <x v="1"/>
    <x v="1"/>
    <x v="2"/>
    <n v="11"/>
  </r>
  <r>
    <s v="S0852"/>
    <d v="2025-11-27T00:00:00"/>
    <s v="PA004"/>
    <x v="2"/>
    <x v="8"/>
    <n v="5360"/>
    <n v="1776"/>
    <n v="26"/>
    <n v="139360"/>
    <s v="C005"/>
    <s v="山本販売店"/>
    <s v="石井様"/>
    <s v="城東"/>
    <s v="E0013"/>
    <s v="木下　志帆"/>
    <s v="D003"/>
    <x v="0"/>
    <x v="0"/>
    <x v="1"/>
    <x v="2"/>
    <n v="11"/>
  </r>
  <r>
    <s v="S0853"/>
    <d v="2025-11-27T00:00:00"/>
    <s v="PA006"/>
    <x v="2"/>
    <x v="5"/>
    <n v="4000"/>
    <n v="500"/>
    <n v="58"/>
    <n v="232000"/>
    <s v="C005"/>
    <s v="山本販売店"/>
    <s v="石井様"/>
    <s v="城東"/>
    <s v="E0005"/>
    <s v="川西　泰雄"/>
    <s v="D003"/>
    <x v="0"/>
    <x v="0"/>
    <x v="1"/>
    <x v="2"/>
    <n v="11"/>
  </r>
  <r>
    <s v="S0854"/>
    <d v="2025-11-27T00:00:00"/>
    <s v="PE001"/>
    <x v="0"/>
    <x v="23"/>
    <n v="9600"/>
    <n v="2466"/>
    <n v="21"/>
    <n v="201600"/>
    <s v="C017"/>
    <s v="スーパー波留"/>
    <s v="新庄様"/>
    <s v="城北"/>
    <s v="E0019"/>
    <s v="保坂　正敏"/>
    <s v="D004"/>
    <x v="1"/>
    <x v="2"/>
    <x v="1"/>
    <x v="2"/>
    <n v="11"/>
  </r>
  <r>
    <s v="S0855"/>
    <d v="2025-11-28T00:00:00"/>
    <s v="PE002"/>
    <x v="0"/>
    <x v="14"/>
    <n v="48000"/>
    <n v="16000"/>
    <n v="49"/>
    <n v="2352000"/>
    <s v="C009"/>
    <s v="スーパーONE"/>
    <s v="元様"/>
    <s v="城西"/>
    <s v="E0001"/>
    <s v="守屋　聖子"/>
    <s v="D004"/>
    <x v="1"/>
    <x v="2"/>
    <x v="1"/>
    <x v="2"/>
    <n v="11"/>
  </r>
  <r>
    <s v="S0856"/>
    <d v="2025-11-28T00:00:00"/>
    <s v="PB001"/>
    <x v="1"/>
    <x v="21"/>
    <n v="2760"/>
    <n v="500"/>
    <n v="46"/>
    <n v="126960"/>
    <s v="C017"/>
    <s v="スーパー波留"/>
    <s v="新庄様"/>
    <s v="城北"/>
    <s v="E0017"/>
    <s v="相田　松夫"/>
    <s v="D002"/>
    <x v="0"/>
    <x v="4"/>
    <x v="1"/>
    <x v="2"/>
    <n v="11"/>
  </r>
  <r>
    <s v="S0857"/>
    <d v="2025-11-29T00:00:00"/>
    <s v="PC004"/>
    <x v="4"/>
    <x v="12"/>
    <n v="5000"/>
    <n v="666"/>
    <n v="21"/>
    <n v="105000"/>
    <s v="C010"/>
    <s v="大石ストア"/>
    <s v="大石様"/>
    <s v="城西"/>
    <s v="E0015"/>
    <s v="沖田　雄太"/>
    <s v="D004"/>
    <x v="1"/>
    <x v="2"/>
    <x v="1"/>
    <x v="2"/>
    <n v="11"/>
  </r>
  <r>
    <s v="S0858"/>
    <d v="2025-11-30T00:00:00"/>
    <s v="PE003"/>
    <x v="0"/>
    <x v="6"/>
    <n v="40000"/>
    <n v="13776"/>
    <n v="45"/>
    <n v="1800000"/>
    <s v="C001"/>
    <s v="飯田ストア"/>
    <s v="伊藤様"/>
    <s v="城東"/>
    <s v="E0019"/>
    <s v="保坂　正敏"/>
    <s v="D004"/>
    <x v="1"/>
    <x v="2"/>
    <x v="1"/>
    <x v="2"/>
    <n v="11"/>
  </r>
  <r>
    <s v="S0859"/>
    <d v="2025-11-30T00:00:00"/>
    <s v="PA002"/>
    <x v="2"/>
    <x v="11"/>
    <n v="4300"/>
    <n v="580"/>
    <n v="38"/>
    <n v="163400"/>
    <s v="C002"/>
    <s v="橋本商店"/>
    <s v="橋本様"/>
    <s v="城東"/>
    <s v="E0010"/>
    <s v="河口　里香"/>
    <s v="D005"/>
    <x v="1"/>
    <x v="1"/>
    <x v="1"/>
    <x v="2"/>
    <n v="11"/>
  </r>
  <r>
    <s v="S0860"/>
    <d v="2025-12-02T00:00:00"/>
    <s v="PC001"/>
    <x v="4"/>
    <x v="15"/>
    <n v="4000"/>
    <n v="400"/>
    <n v="5"/>
    <n v="20000"/>
    <s v="C017"/>
    <s v="スーパー波留"/>
    <s v="新庄様"/>
    <s v="城北"/>
    <s v="E0008"/>
    <s v="高田　耕一"/>
    <s v="D005"/>
    <x v="1"/>
    <x v="1"/>
    <x v="1"/>
    <x v="2"/>
    <n v="12"/>
  </r>
  <r>
    <s v="S0861"/>
    <d v="2025-12-03T00:00:00"/>
    <s v="PE008"/>
    <x v="0"/>
    <x v="25"/>
    <n v="43200"/>
    <n v="10240"/>
    <n v="53"/>
    <n v="2289600"/>
    <s v="C013"/>
    <s v="大阪商店"/>
    <s v="西城様"/>
    <s v="城南"/>
    <s v="E0003"/>
    <s v="金野　栄蔵"/>
    <s v="D005"/>
    <x v="1"/>
    <x v="1"/>
    <x v="1"/>
    <x v="2"/>
    <n v="12"/>
  </r>
  <r>
    <s v="S0862"/>
    <d v="2025-12-03T00:00:00"/>
    <s v="PC001"/>
    <x v="4"/>
    <x v="15"/>
    <n v="4000"/>
    <n v="400"/>
    <n v="34"/>
    <n v="136000"/>
    <s v="C020"/>
    <s v="丸山ストア"/>
    <s v="松井様"/>
    <s v="城北"/>
    <s v="E0011"/>
    <s v="島田　楓華"/>
    <s v="D005"/>
    <x v="1"/>
    <x v="1"/>
    <x v="1"/>
    <x v="2"/>
    <n v="12"/>
  </r>
  <r>
    <s v="S0863"/>
    <d v="2025-12-04T00:00:00"/>
    <s v="PA006"/>
    <x v="2"/>
    <x v="5"/>
    <n v="4000"/>
    <n v="500"/>
    <n v="42"/>
    <n v="168000"/>
    <s v="C012"/>
    <s v="スーパー三上"/>
    <s v="橘様"/>
    <s v="城南"/>
    <s v="E0018"/>
    <s v="奥山　忠吉"/>
    <s v="D001"/>
    <x v="2"/>
    <x v="3"/>
    <x v="1"/>
    <x v="2"/>
    <n v="12"/>
  </r>
  <r>
    <s v="S0864"/>
    <d v="2025-12-05T00:00:00"/>
    <s v="PC001"/>
    <x v="4"/>
    <x v="15"/>
    <n v="4000"/>
    <n v="400"/>
    <n v="39"/>
    <n v="156000"/>
    <s v="C009"/>
    <s v="スーパーONE"/>
    <s v="元様"/>
    <s v="城西"/>
    <s v="E0018"/>
    <s v="奥山　忠吉"/>
    <s v="D001"/>
    <x v="2"/>
    <x v="3"/>
    <x v="1"/>
    <x v="2"/>
    <n v="12"/>
  </r>
  <r>
    <s v="S0865"/>
    <d v="2025-12-05T00:00:00"/>
    <s v="PA001"/>
    <x v="2"/>
    <x v="7"/>
    <n v="4000"/>
    <n v="600"/>
    <n v="54"/>
    <n v="216000"/>
    <s v="C014"/>
    <s v="雨宮ストア"/>
    <s v="雨宮様"/>
    <s v="城南"/>
    <s v="E0004"/>
    <s v="熊沢　加奈"/>
    <s v="D001"/>
    <x v="2"/>
    <x v="3"/>
    <x v="1"/>
    <x v="2"/>
    <n v="12"/>
  </r>
  <r>
    <s v="S0866"/>
    <d v="2025-12-05T00:00:00"/>
    <s v="PE008"/>
    <x v="0"/>
    <x v="25"/>
    <n v="43200"/>
    <n v="10240"/>
    <n v="45"/>
    <n v="1944000"/>
    <s v="C020"/>
    <s v="丸山ストア"/>
    <s v="松井様"/>
    <s v="城北"/>
    <s v="E0012"/>
    <s v="畠中　雅美"/>
    <s v="D004"/>
    <x v="1"/>
    <x v="2"/>
    <x v="1"/>
    <x v="2"/>
    <n v="12"/>
  </r>
  <r>
    <s v="S0867"/>
    <d v="2025-12-09T00:00:00"/>
    <s v="PB007"/>
    <x v="1"/>
    <x v="29"/>
    <n v="2600"/>
    <n v="400"/>
    <n v="60"/>
    <n v="156000"/>
    <s v="C004"/>
    <s v="富士ストア"/>
    <s v="御手洗様"/>
    <s v="城東"/>
    <s v="E0012"/>
    <s v="畠中　雅美"/>
    <s v="D004"/>
    <x v="1"/>
    <x v="2"/>
    <x v="1"/>
    <x v="2"/>
    <n v="12"/>
  </r>
  <r>
    <s v="S0868"/>
    <d v="2025-12-09T00:00:00"/>
    <s v="PA005"/>
    <x v="2"/>
    <x v="17"/>
    <n v="6000"/>
    <n v="2540"/>
    <n v="18"/>
    <n v="108000"/>
    <s v="C002"/>
    <s v="橋本商店"/>
    <s v="橋本様"/>
    <s v="城東"/>
    <s v="E0011"/>
    <s v="島田　楓華"/>
    <s v="D005"/>
    <x v="1"/>
    <x v="1"/>
    <x v="1"/>
    <x v="2"/>
    <n v="12"/>
  </r>
  <r>
    <s v="S0869"/>
    <d v="2025-12-09T00:00:00"/>
    <s v="PE004"/>
    <x v="0"/>
    <x v="26"/>
    <n v="57776"/>
    <n v="18000"/>
    <n v="44"/>
    <n v="2542144"/>
    <s v="C009"/>
    <s v="スーパーONE"/>
    <s v="元様"/>
    <s v="城西"/>
    <s v="E0015"/>
    <s v="沖田　雄太"/>
    <s v="D004"/>
    <x v="1"/>
    <x v="2"/>
    <x v="1"/>
    <x v="2"/>
    <n v="12"/>
  </r>
  <r>
    <s v="S0870"/>
    <d v="2025-12-09T00:00:00"/>
    <s v="PD002"/>
    <x v="3"/>
    <x v="28"/>
    <n v="3600"/>
    <n v="500"/>
    <n v="56"/>
    <n v="201600"/>
    <s v="C014"/>
    <s v="雨宮ストア"/>
    <s v="雨宮様"/>
    <s v="城南"/>
    <s v="E0020"/>
    <s v="杉本　敏子"/>
    <s v="D001"/>
    <x v="2"/>
    <x v="3"/>
    <x v="1"/>
    <x v="2"/>
    <n v="12"/>
  </r>
  <r>
    <s v="S0871"/>
    <d v="2025-12-09T00:00:00"/>
    <s v="PA005"/>
    <x v="2"/>
    <x v="17"/>
    <n v="6000"/>
    <n v="2540"/>
    <n v="54"/>
    <n v="324000"/>
    <s v="C014"/>
    <s v="雨宮ストア"/>
    <s v="雨宮様"/>
    <s v="城南"/>
    <s v="E0007"/>
    <s v="奥田　道雄"/>
    <s v="D005"/>
    <x v="1"/>
    <x v="1"/>
    <x v="1"/>
    <x v="2"/>
    <n v="12"/>
  </r>
  <r>
    <s v="S0872"/>
    <d v="2025-12-10T00:00:00"/>
    <s v="PB008"/>
    <x v="1"/>
    <x v="10"/>
    <n v="3000"/>
    <n v="600"/>
    <n v="44"/>
    <n v="132000"/>
    <s v="C019"/>
    <s v="高橋ストア"/>
    <s v="高橋様"/>
    <s v="城北"/>
    <s v="E0012"/>
    <s v="畠中　雅美"/>
    <s v="D004"/>
    <x v="1"/>
    <x v="2"/>
    <x v="1"/>
    <x v="2"/>
    <n v="12"/>
  </r>
  <r>
    <s v="S0873"/>
    <d v="2025-12-12T00:00:00"/>
    <s v="PE002"/>
    <x v="0"/>
    <x v="14"/>
    <n v="48000"/>
    <n v="16000"/>
    <n v="32"/>
    <n v="1536000"/>
    <s v="C018"/>
    <s v="立花商店"/>
    <s v="立花様"/>
    <s v="城北"/>
    <s v="E0004"/>
    <s v="熊沢　加奈"/>
    <s v="D001"/>
    <x v="2"/>
    <x v="3"/>
    <x v="1"/>
    <x v="2"/>
    <n v="12"/>
  </r>
  <r>
    <s v="S0874"/>
    <d v="2025-12-12T00:00:00"/>
    <s v="PE005"/>
    <x v="0"/>
    <x v="19"/>
    <n v="24000"/>
    <n v="4000"/>
    <n v="45"/>
    <n v="1080000"/>
    <s v="C010"/>
    <s v="大石ストア"/>
    <s v="大石様"/>
    <s v="城西"/>
    <s v="E0011"/>
    <s v="島田　楓華"/>
    <s v="D005"/>
    <x v="1"/>
    <x v="1"/>
    <x v="1"/>
    <x v="2"/>
    <n v="12"/>
  </r>
  <r>
    <s v="S0875"/>
    <d v="2025-12-13T00:00:00"/>
    <s v="PE007"/>
    <x v="0"/>
    <x v="22"/>
    <n v="72000"/>
    <n v="17776"/>
    <n v="46"/>
    <n v="3312000"/>
    <s v="C001"/>
    <s v="飯田ストア"/>
    <s v="伊藤様"/>
    <s v="城東"/>
    <s v="E0004"/>
    <s v="熊沢　加奈"/>
    <s v="D001"/>
    <x v="2"/>
    <x v="3"/>
    <x v="1"/>
    <x v="2"/>
    <n v="12"/>
  </r>
  <r>
    <s v="S0876"/>
    <d v="2025-12-13T00:00:00"/>
    <s v="PA001"/>
    <x v="2"/>
    <x v="7"/>
    <n v="4000"/>
    <n v="600"/>
    <n v="43"/>
    <n v="172000"/>
    <s v="C016"/>
    <s v="石神商店"/>
    <s v="石神様"/>
    <s v="城北"/>
    <s v="E0014"/>
    <s v="岩間　安子"/>
    <s v="D001"/>
    <x v="2"/>
    <x v="3"/>
    <x v="1"/>
    <x v="2"/>
    <n v="12"/>
  </r>
  <r>
    <s v="S0877"/>
    <d v="2025-12-13T00:00:00"/>
    <s v="PE005"/>
    <x v="0"/>
    <x v="19"/>
    <n v="24000"/>
    <n v="4000"/>
    <n v="50"/>
    <n v="1200000"/>
    <s v="C009"/>
    <s v="スーパーONE"/>
    <s v="元様"/>
    <s v="城西"/>
    <s v="E0017"/>
    <s v="相田　松夫"/>
    <s v="D002"/>
    <x v="0"/>
    <x v="4"/>
    <x v="1"/>
    <x v="2"/>
    <n v="12"/>
  </r>
  <r>
    <s v="S0878"/>
    <d v="2025-12-14T00:00:00"/>
    <s v="PB004"/>
    <x v="1"/>
    <x v="18"/>
    <n v="2800"/>
    <n v="500"/>
    <n v="43"/>
    <n v="120400"/>
    <s v="C012"/>
    <s v="スーパー三上"/>
    <s v="橘様"/>
    <s v="城南"/>
    <s v="E0015"/>
    <s v="沖田　雄太"/>
    <s v="D004"/>
    <x v="1"/>
    <x v="2"/>
    <x v="1"/>
    <x v="2"/>
    <n v="12"/>
  </r>
  <r>
    <s v="S0879"/>
    <d v="2025-12-14T00:00:00"/>
    <s v="PC003"/>
    <x v="4"/>
    <x v="16"/>
    <n v="4000"/>
    <n v="500"/>
    <n v="18"/>
    <n v="72000"/>
    <s v="C015"/>
    <s v="野原スーパー"/>
    <s v="伊藤様"/>
    <s v="城南"/>
    <s v="E0015"/>
    <s v="沖田　雄太"/>
    <s v="D004"/>
    <x v="1"/>
    <x v="2"/>
    <x v="1"/>
    <x v="2"/>
    <n v="12"/>
  </r>
  <r>
    <s v="S0880"/>
    <d v="2025-12-17T00:00:00"/>
    <s v="PE003"/>
    <x v="0"/>
    <x v="6"/>
    <n v="40000"/>
    <n v="13776"/>
    <n v="40"/>
    <n v="1600000"/>
    <s v="C019"/>
    <s v="高橋ストア"/>
    <s v="高橋様"/>
    <s v="城北"/>
    <s v="E0020"/>
    <s v="杉本　敏子"/>
    <s v="D001"/>
    <x v="2"/>
    <x v="3"/>
    <x v="1"/>
    <x v="2"/>
    <n v="12"/>
  </r>
  <r>
    <s v="S0881"/>
    <d v="2025-12-17T00:00:00"/>
    <s v="PA002"/>
    <x v="2"/>
    <x v="11"/>
    <n v="4300"/>
    <n v="580"/>
    <n v="32"/>
    <n v="137600"/>
    <s v="C012"/>
    <s v="スーパー三上"/>
    <s v="橘様"/>
    <s v="城南"/>
    <s v="E0009"/>
    <s v="矢部　雅美"/>
    <s v="D003"/>
    <x v="0"/>
    <x v="0"/>
    <x v="1"/>
    <x v="2"/>
    <n v="12"/>
  </r>
  <r>
    <s v="S0882"/>
    <d v="2025-12-18T00:00:00"/>
    <s v="PE008"/>
    <x v="0"/>
    <x v="25"/>
    <n v="43200"/>
    <n v="10240"/>
    <n v="28"/>
    <n v="1209600"/>
    <s v="C001"/>
    <s v="飯田ストア"/>
    <s v="伊藤様"/>
    <s v="城東"/>
    <s v="E0008"/>
    <s v="高田　耕一"/>
    <s v="D005"/>
    <x v="1"/>
    <x v="1"/>
    <x v="1"/>
    <x v="2"/>
    <n v="12"/>
  </r>
  <r>
    <s v="S0883"/>
    <d v="2025-12-19T00:00:00"/>
    <s v="PC004"/>
    <x v="4"/>
    <x v="12"/>
    <n v="5000"/>
    <n v="666"/>
    <n v="19"/>
    <n v="95000"/>
    <s v="C019"/>
    <s v="高橋ストア"/>
    <s v="高橋様"/>
    <s v="城北"/>
    <s v="E0005"/>
    <s v="川西　泰雄"/>
    <s v="D003"/>
    <x v="0"/>
    <x v="0"/>
    <x v="1"/>
    <x v="2"/>
    <n v="12"/>
  </r>
  <r>
    <s v="S0884"/>
    <d v="2025-12-21T00:00:00"/>
    <s v="PB007"/>
    <x v="1"/>
    <x v="29"/>
    <n v="2600"/>
    <n v="400"/>
    <n v="33"/>
    <n v="85800"/>
    <s v="C001"/>
    <s v="飯田ストア"/>
    <s v="伊藤様"/>
    <s v="城東"/>
    <s v="E0002"/>
    <s v="笠井　福太郎"/>
    <s v="D005"/>
    <x v="1"/>
    <x v="1"/>
    <x v="1"/>
    <x v="2"/>
    <n v="12"/>
  </r>
  <r>
    <s v="S0885"/>
    <d v="2025-12-21T00:00:00"/>
    <s v="PD001"/>
    <x v="3"/>
    <x v="20"/>
    <n v="1600"/>
    <n v="400"/>
    <n v="60"/>
    <n v="96000"/>
    <s v="C001"/>
    <s v="飯田ストア"/>
    <s v="伊藤様"/>
    <s v="城東"/>
    <s v="E0005"/>
    <s v="川西　泰雄"/>
    <s v="D003"/>
    <x v="0"/>
    <x v="0"/>
    <x v="1"/>
    <x v="2"/>
    <n v="12"/>
  </r>
  <r>
    <s v="S0886"/>
    <d v="2025-12-22T00:00:00"/>
    <s v="PB001"/>
    <x v="1"/>
    <x v="21"/>
    <n v="2760"/>
    <n v="500"/>
    <n v="21"/>
    <n v="57960"/>
    <s v="C012"/>
    <s v="スーパー三上"/>
    <s v="橘様"/>
    <s v="城南"/>
    <s v="E0012"/>
    <s v="畠中　雅美"/>
    <s v="D004"/>
    <x v="1"/>
    <x v="2"/>
    <x v="1"/>
    <x v="2"/>
    <n v="12"/>
  </r>
  <r>
    <s v="S0887"/>
    <d v="2025-12-24T00:00:00"/>
    <s v="PD001"/>
    <x v="3"/>
    <x v="20"/>
    <n v="1600"/>
    <n v="400"/>
    <n v="33"/>
    <n v="52800"/>
    <s v="C015"/>
    <s v="野原スーパー"/>
    <s v="伊藤様"/>
    <s v="城南"/>
    <s v="E0011"/>
    <s v="島田　楓華"/>
    <s v="D005"/>
    <x v="1"/>
    <x v="1"/>
    <x v="1"/>
    <x v="2"/>
    <n v="12"/>
  </r>
  <r>
    <s v="S0888"/>
    <d v="2025-12-25T00:00:00"/>
    <s v="PE005"/>
    <x v="0"/>
    <x v="19"/>
    <n v="24000"/>
    <n v="4000"/>
    <n v="21"/>
    <n v="504000"/>
    <s v="C003"/>
    <s v="鮫島スーパー"/>
    <s v="阿部様"/>
    <s v="城東"/>
    <s v="E0009"/>
    <s v="矢部　雅美"/>
    <s v="D003"/>
    <x v="0"/>
    <x v="0"/>
    <x v="1"/>
    <x v="2"/>
    <n v="12"/>
  </r>
  <r>
    <s v="S0889"/>
    <d v="2025-12-28T00:00:00"/>
    <s v="PE007"/>
    <x v="0"/>
    <x v="22"/>
    <n v="72000"/>
    <n v="17776"/>
    <n v="7"/>
    <n v="504000"/>
    <s v="C012"/>
    <s v="スーパー三上"/>
    <s v="橘様"/>
    <s v="城南"/>
    <s v="E0004"/>
    <s v="熊沢　加奈"/>
    <s v="D001"/>
    <x v="2"/>
    <x v="3"/>
    <x v="1"/>
    <x v="2"/>
    <n v="12"/>
  </r>
  <r>
    <s v="S0890"/>
    <d v="2025-12-30T00:00:00"/>
    <s v="PE001"/>
    <x v="0"/>
    <x v="23"/>
    <n v="9600"/>
    <n v="2466"/>
    <n v="43"/>
    <n v="412800"/>
    <s v="C007"/>
    <s v="山崎スーパー"/>
    <s v="山崎様"/>
    <s v="城西"/>
    <s v="E0012"/>
    <s v="畠中　雅美"/>
    <s v="D004"/>
    <x v="1"/>
    <x v="2"/>
    <x v="1"/>
    <x v="2"/>
    <n v="12"/>
  </r>
  <r>
    <s v="S0891"/>
    <d v="2025-12-31T00:00:00"/>
    <s v="PB005"/>
    <x v="1"/>
    <x v="27"/>
    <n v="4000"/>
    <n v="760"/>
    <n v="15"/>
    <n v="60000"/>
    <s v="C011"/>
    <s v="スーパー大西"/>
    <s v="大西様"/>
    <s v="城南"/>
    <s v="E0009"/>
    <s v="矢部　雅美"/>
    <s v="D003"/>
    <x v="0"/>
    <x v="0"/>
    <x v="1"/>
    <x v="2"/>
    <n v="12"/>
  </r>
  <r>
    <s v="S0892"/>
    <d v="2026-01-01T00:00:00"/>
    <s v="PB005"/>
    <x v="1"/>
    <x v="27"/>
    <n v="4000"/>
    <n v="760"/>
    <n v="39"/>
    <n v="156000"/>
    <s v="C020"/>
    <s v="丸山ストア"/>
    <s v="松井様"/>
    <s v="城北"/>
    <s v="E0018"/>
    <s v="奥山　忠吉"/>
    <s v="D001"/>
    <x v="2"/>
    <x v="3"/>
    <x v="1"/>
    <x v="3"/>
    <n v="1"/>
  </r>
  <r>
    <s v="S0893"/>
    <d v="2026-01-01T00:00:00"/>
    <s v="PE005"/>
    <x v="0"/>
    <x v="19"/>
    <n v="24000"/>
    <n v="4000"/>
    <n v="36"/>
    <n v="864000"/>
    <s v="C018"/>
    <s v="立花商店"/>
    <s v="立花様"/>
    <s v="城北"/>
    <s v="E0017"/>
    <s v="相田　松夫"/>
    <s v="D002"/>
    <x v="0"/>
    <x v="4"/>
    <x v="1"/>
    <x v="3"/>
    <n v="1"/>
  </r>
  <r>
    <s v="S0894"/>
    <d v="2026-01-02T00:00:00"/>
    <s v="PE003"/>
    <x v="0"/>
    <x v="6"/>
    <n v="40000"/>
    <n v="13776"/>
    <n v="22"/>
    <n v="880000"/>
    <s v="C018"/>
    <s v="立花商店"/>
    <s v="立花様"/>
    <s v="城北"/>
    <s v="E0016"/>
    <s v="木田　玲"/>
    <s v="D002"/>
    <x v="0"/>
    <x v="4"/>
    <x v="1"/>
    <x v="3"/>
    <n v="1"/>
  </r>
  <r>
    <s v="S0895"/>
    <d v="2026-01-02T00:00:00"/>
    <s v="PA005"/>
    <x v="2"/>
    <x v="17"/>
    <n v="6000"/>
    <n v="2540"/>
    <n v="39"/>
    <n v="234000"/>
    <s v="C007"/>
    <s v="山崎スーパー"/>
    <s v="山崎様"/>
    <s v="城西"/>
    <s v="E0008"/>
    <s v="高田　耕一"/>
    <s v="D005"/>
    <x v="1"/>
    <x v="1"/>
    <x v="1"/>
    <x v="3"/>
    <n v="1"/>
  </r>
  <r>
    <s v="S0896"/>
    <d v="2026-01-02T00:00:00"/>
    <s v="PC001"/>
    <x v="4"/>
    <x v="15"/>
    <n v="4000"/>
    <n v="400"/>
    <n v="9"/>
    <n v="36000"/>
    <s v="C008"/>
    <s v="宝塚商店"/>
    <s v="宇野様"/>
    <s v="城西"/>
    <s v="E0002"/>
    <s v="笠井　福太郎"/>
    <s v="D005"/>
    <x v="1"/>
    <x v="1"/>
    <x v="1"/>
    <x v="3"/>
    <n v="1"/>
  </r>
  <r>
    <s v="S0897"/>
    <d v="2026-01-03T00:00:00"/>
    <s v="PE004"/>
    <x v="0"/>
    <x v="26"/>
    <n v="57776"/>
    <n v="18000"/>
    <n v="40"/>
    <n v="2311040"/>
    <s v="C017"/>
    <s v="スーパー波留"/>
    <s v="新庄様"/>
    <s v="城北"/>
    <s v="E0016"/>
    <s v="木田　玲"/>
    <s v="D002"/>
    <x v="0"/>
    <x v="4"/>
    <x v="1"/>
    <x v="3"/>
    <n v="1"/>
  </r>
  <r>
    <s v="S0898"/>
    <d v="2026-01-04T00:00:00"/>
    <s v="PC002"/>
    <x v="4"/>
    <x v="9"/>
    <n v="4000"/>
    <n v="450"/>
    <n v="5"/>
    <n v="20000"/>
    <s v="C009"/>
    <s v="スーパーONE"/>
    <s v="元様"/>
    <s v="城西"/>
    <s v="E0019"/>
    <s v="保坂　正敏"/>
    <s v="D004"/>
    <x v="1"/>
    <x v="2"/>
    <x v="1"/>
    <x v="3"/>
    <n v="1"/>
  </r>
  <r>
    <s v="S0899"/>
    <d v="2026-01-05T00:00:00"/>
    <s v="PB007"/>
    <x v="1"/>
    <x v="29"/>
    <n v="2600"/>
    <n v="400"/>
    <n v="44"/>
    <n v="114400"/>
    <s v="C013"/>
    <s v="大阪商店"/>
    <s v="西城様"/>
    <s v="城南"/>
    <s v="E0016"/>
    <s v="木田　玲"/>
    <s v="D002"/>
    <x v="0"/>
    <x v="4"/>
    <x v="1"/>
    <x v="3"/>
    <n v="1"/>
  </r>
  <r>
    <s v="S0900"/>
    <d v="2026-01-06T00:00:00"/>
    <s v="PE005"/>
    <x v="0"/>
    <x v="19"/>
    <n v="24000"/>
    <n v="4000"/>
    <n v="7"/>
    <n v="168000"/>
    <s v="C005"/>
    <s v="山本販売店"/>
    <s v="石井様"/>
    <s v="城東"/>
    <s v="E0015"/>
    <s v="沖田　雄太"/>
    <s v="D004"/>
    <x v="1"/>
    <x v="2"/>
    <x v="1"/>
    <x v="3"/>
    <n v="1"/>
  </r>
  <r>
    <s v="S0901"/>
    <d v="2026-01-06T00:00:00"/>
    <s v="PE001"/>
    <x v="0"/>
    <x v="23"/>
    <n v="9600"/>
    <n v="2466"/>
    <n v="16"/>
    <n v="153600"/>
    <s v="C005"/>
    <s v="山本販売店"/>
    <s v="石井様"/>
    <s v="城東"/>
    <s v="E0014"/>
    <s v="岩間　安子"/>
    <s v="D001"/>
    <x v="2"/>
    <x v="3"/>
    <x v="1"/>
    <x v="3"/>
    <n v="1"/>
  </r>
  <r>
    <s v="S0902"/>
    <d v="2026-01-06T00:00:00"/>
    <s v="PD002"/>
    <x v="3"/>
    <x v="28"/>
    <n v="3600"/>
    <n v="500"/>
    <n v="43"/>
    <n v="154800"/>
    <s v="C006"/>
    <s v="大久ストア"/>
    <s v="斎藤様"/>
    <s v="城西"/>
    <s v="E0010"/>
    <s v="河口　里香"/>
    <s v="D005"/>
    <x v="1"/>
    <x v="1"/>
    <x v="1"/>
    <x v="3"/>
    <n v="1"/>
  </r>
  <r>
    <s v="S0903"/>
    <d v="2026-01-06T00:00:00"/>
    <s v="PA005"/>
    <x v="2"/>
    <x v="17"/>
    <n v="6000"/>
    <n v="2540"/>
    <n v="33"/>
    <n v="198000"/>
    <s v="C003"/>
    <s v="鮫島スーパー"/>
    <s v="阿部様"/>
    <s v="城東"/>
    <s v="E0017"/>
    <s v="相田　松夫"/>
    <s v="D002"/>
    <x v="0"/>
    <x v="4"/>
    <x v="1"/>
    <x v="3"/>
    <n v="1"/>
  </r>
  <r>
    <s v="S0904"/>
    <d v="2026-01-07T00:00:00"/>
    <s v="PC001"/>
    <x v="4"/>
    <x v="15"/>
    <n v="4000"/>
    <n v="400"/>
    <n v="11"/>
    <n v="44000"/>
    <s v="C007"/>
    <s v="山崎スーパー"/>
    <s v="山崎様"/>
    <s v="城西"/>
    <s v="E0015"/>
    <s v="沖田　雄太"/>
    <s v="D004"/>
    <x v="1"/>
    <x v="2"/>
    <x v="1"/>
    <x v="3"/>
    <n v="1"/>
  </r>
  <r>
    <s v="S0905"/>
    <d v="2026-01-07T00:00:00"/>
    <s v="PA002"/>
    <x v="2"/>
    <x v="11"/>
    <n v="4300"/>
    <n v="580"/>
    <n v="50"/>
    <n v="215000"/>
    <s v="C002"/>
    <s v="橋本商店"/>
    <s v="橋本様"/>
    <s v="城東"/>
    <s v="E0001"/>
    <s v="守屋　聖子"/>
    <s v="D004"/>
    <x v="1"/>
    <x v="2"/>
    <x v="1"/>
    <x v="3"/>
    <n v="1"/>
  </r>
  <r>
    <s v="S0906"/>
    <d v="2026-01-07T00:00:00"/>
    <s v="PB001"/>
    <x v="1"/>
    <x v="21"/>
    <n v="2760"/>
    <n v="500"/>
    <n v="13"/>
    <n v="35880"/>
    <s v="C002"/>
    <s v="橋本商店"/>
    <s v="橋本様"/>
    <s v="城東"/>
    <s v="E0004"/>
    <s v="熊沢　加奈"/>
    <s v="D001"/>
    <x v="2"/>
    <x v="3"/>
    <x v="1"/>
    <x v="3"/>
    <n v="1"/>
  </r>
  <r>
    <s v="S0907"/>
    <d v="2026-01-07T00:00:00"/>
    <s v="PC001"/>
    <x v="4"/>
    <x v="15"/>
    <n v="4000"/>
    <n v="400"/>
    <n v="9"/>
    <n v="36000"/>
    <s v="C008"/>
    <s v="宝塚商店"/>
    <s v="宇野様"/>
    <s v="城西"/>
    <s v="E0006"/>
    <s v="今　哲"/>
    <s v="D003"/>
    <x v="0"/>
    <x v="0"/>
    <x v="1"/>
    <x v="3"/>
    <n v="1"/>
  </r>
  <r>
    <s v="S0908"/>
    <d v="2026-01-09T00:00:00"/>
    <s v="PE006"/>
    <x v="0"/>
    <x v="0"/>
    <n v="22000"/>
    <n v="4000"/>
    <n v="49"/>
    <n v="1078000"/>
    <s v="C005"/>
    <s v="山本販売店"/>
    <s v="石井様"/>
    <s v="城東"/>
    <s v="E0015"/>
    <s v="沖田　雄太"/>
    <s v="D004"/>
    <x v="1"/>
    <x v="2"/>
    <x v="1"/>
    <x v="3"/>
    <n v="1"/>
  </r>
  <r>
    <s v="S0909"/>
    <d v="2026-01-11T00:00:00"/>
    <s v="PC004"/>
    <x v="4"/>
    <x v="12"/>
    <n v="5000"/>
    <n v="666"/>
    <n v="42"/>
    <n v="210000"/>
    <s v="C016"/>
    <s v="石神商店"/>
    <s v="石神様"/>
    <s v="城北"/>
    <s v="E0009"/>
    <s v="矢部　雅美"/>
    <s v="D003"/>
    <x v="0"/>
    <x v="0"/>
    <x v="1"/>
    <x v="3"/>
    <n v="1"/>
  </r>
  <r>
    <s v="S0910"/>
    <d v="2026-01-13T00:00:00"/>
    <s v="PB005"/>
    <x v="1"/>
    <x v="27"/>
    <n v="4000"/>
    <n v="760"/>
    <n v="17"/>
    <n v="68000"/>
    <s v="C009"/>
    <s v="スーパーONE"/>
    <s v="元様"/>
    <s v="城西"/>
    <s v="E0013"/>
    <s v="木下　志帆"/>
    <s v="D003"/>
    <x v="0"/>
    <x v="0"/>
    <x v="1"/>
    <x v="3"/>
    <n v="1"/>
  </r>
  <r>
    <s v="S0911"/>
    <d v="2026-01-13T00:00:00"/>
    <s v="PB001"/>
    <x v="1"/>
    <x v="21"/>
    <n v="2760"/>
    <n v="500"/>
    <n v="36"/>
    <n v="99360"/>
    <s v="C009"/>
    <s v="スーパーONE"/>
    <s v="元様"/>
    <s v="城西"/>
    <s v="E0002"/>
    <s v="笠井　福太郎"/>
    <s v="D005"/>
    <x v="1"/>
    <x v="1"/>
    <x v="1"/>
    <x v="3"/>
    <n v="1"/>
  </r>
  <r>
    <s v="S0912"/>
    <d v="2026-01-13T00:00:00"/>
    <s v="PB001"/>
    <x v="1"/>
    <x v="21"/>
    <n v="2760"/>
    <n v="500"/>
    <n v="54"/>
    <n v="149040"/>
    <s v="C002"/>
    <s v="橋本商店"/>
    <s v="橋本様"/>
    <s v="城東"/>
    <s v="E0017"/>
    <s v="相田　松夫"/>
    <s v="D002"/>
    <x v="0"/>
    <x v="4"/>
    <x v="1"/>
    <x v="3"/>
    <n v="1"/>
  </r>
  <r>
    <s v="S0913"/>
    <d v="2026-01-15T00:00:00"/>
    <s v="PE007"/>
    <x v="0"/>
    <x v="22"/>
    <n v="72000"/>
    <n v="17776"/>
    <n v="47"/>
    <n v="3384000"/>
    <s v="C017"/>
    <s v="スーパー波留"/>
    <s v="新庄様"/>
    <s v="城北"/>
    <s v="E0009"/>
    <s v="矢部　雅美"/>
    <s v="D003"/>
    <x v="0"/>
    <x v="0"/>
    <x v="1"/>
    <x v="3"/>
    <n v="1"/>
  </r>
  <r>
    <s v="S0914"/>
    <d v="2026-01-16T00:00:00"/>
    <s v="PB001"/>
    <x v="1"/>
    <x v="21"/>
    <n v="2760"/>
    <n v="500"/>
    <n v="26"/>
    <n v="71760"/>
    <s v="C001"/>
    <s v="飯田ストア"/>
    <s v="伊藤様"/>
    <s v="城東"/>
    <s v="E0001"/>
    <s v="守屋　聖子"/>
    <s v="D004"/>
    <x v="1"/>
    <x v="2"/>
    <x v="1"/>
    <x v="3"/>
    <n v="1"/>
  </r>
  <r>
    <s v="S0915"/>
    <d v="2026-01-18T00:00:00"/>
    <s v="PB005"/>
    <x v="1"/>
    <x v="27"/>
    <n v="4000"/>
    <n v="760"/>
    <n v="28"/>
    <n v="112000"/>
    <s v="C004"/>
    <s v="富士ストア"/>
    <s v="御手洗様"/>
    <s v="城東"/>
    <s v="E0014"/>
    <s v="岩間　安子"/>
    <s v="D001"/>
    <x v="2"/>
    <x v="3"/>
    <x v="1"/>
    <x v="3"/>
    <n v="1"/>
  </r>
  <r>
    <s v="S0916"/>
    <d v="2026-01-19T00:00:00"/>
    <s v="PE003"/>
    <x v="0"/>
    <x v="6"/>
    <n v="40000"/>
    <n v="13776"/>
    <n v="11"/>
    <n v="440000"/>
    <s v="C014"/>
    <s v="雨宮ストア"/>
    <s v="雨宮様"/>
    <s v="城南"/>
    <s v="E0011"/>
    <s v="島田　楓華"/>
    <s v="D005"/>
    <x v="1"/>
    <x v="1"/>
    <x v="1"/>
    <x v="3"/>
    <n v="1"/>
  </r>
  <r>
    <s v="S0917"/>
    <d v="2026-01-19T00:00:00"/>
    <s v="PC004"/>
    <x v="4"/>
    <x v="12"/>
    <n v="5000"/>
    <n v="666"/>
    <n v="32"/>
    <n v="160000"/>
    <s v="C011"/>
    <s v="スーパー大西"/>
    <s v="大西様"/>
    <s v="城南"/>
    <s v="E0003"/>
    <s v="金野　栄蔵"/>
    <s v="D005"/>
    <x v="1"/>
    <x v="1"/>
    <x v="1"/>
    <x v="3"/>
    <n v="1"/>
  </r>
  <r>
    <s v="S0918"/>
    <d v="2026-01-19T00:00:00"/>
    <s v="PB002"/>
    <x v="1"/>
    <x v="13"/>
    <n v="2600"/>
    <n v="400"/>
    <n v="46"/>
    <n v="119600"/>
    <s v="C002"/>
    <s v="橋本商店"/>
    <s v="橋本様"/>
    <s v="城東"/>
    <s v="E0009"/>
    <s v="矢部　雅美"/>
    <s v="D003"/>
    <x v="0"/>
    <x v="0"/>
    <x v="1"/>
    <x v="3"/>
    <n v="1"/>
  </r>
  <r>
    <s v="S0919"/>
    <d v="2026-01-19T00:00:00"/>
    <s v="PE005"/>
    <x v="0"/>
    <x v="19"/>
    <n v="24000"/>
    <n v="4000"/>
    <n v="12"/>
    <n v="288000"/>
    <s v="C012"/>
    <s v="スーパー三上"/>
    <s v="橘様"/>
    <s v="城南"/>
    <s v="E0019"/>
    <s v="保坂　正敏"/>
    <s v="D004"/>
    <x v="1"/>
    <x v="2"/>
    <x v="1"/>
    <x v="3"/>
    <n v="1"/>
  </r>
  <r>
    <s v="S0920"/>
    <d v="2026-01-19T00:00:00"/>
    <s v="PC004"/>
    <x v="4"/>
    <x v="12"/>
    <n v="5000"/>
    <n v="666"/>
    <n v="54"/>
    <n v="270000"/>
    <s v="C003"/>
    <s v="鮫島スーパー"/>
    <s v="阿部様"/>
    <s v="城東"/>
    <s v="E0007"/>
    <s v="奥田　道雄"/>
    <s v="D005"/>
    <x v="1"/>
    <x v="1"/>
    <x v="1"/>
    <x v="3"/>
    <n v="1"/>
  </r>
  <r>
    <s v="S0921"/>
    <d v="2026-01-19T00:00:00"/>
    <s v="PD002"/>
    <x v="3"/>
    <x v="28"/>
    <n v="3600"/>
    <n v="500"/>
    <n v="47"/>
    <n v="169200"/>
    <s v="C018"/>
    <s v="立花商店"/>
    <s v="立花様"/>
    <s v="城北"/>
    <s v="E0013"/>
    <s v="木下　志帆"/>
    <s v="D003"/>
    <x v="0"/>
    <x v="0"/>
    <x v="1"/>
    <x v="3"/>
    <n v="1"/>
  </r>
  <r>
    <s v="S0922"/>
    <d v="2026-01-20T00:00:00"/>
    <s v="PB008"/>
    <x v="1"/>
    <x v="10"/>
    <n v="3000"/>
    <n v="600"/>
    <n v="34"/>
    <n v="102000"/>
    <s v="C008"/>
    <s v="宝塚商店"/>
    <s v="宇野様"/>
    <s v="城西"/>
    <s v="E0019"/>
    <s v="保坂　正敏"/>
    <s v="D004"/>
    <x v="1"/>
    <x v="2"/>
    <x v="1"/>
    <x v="3"/>
    <n v="1"/>
  </r>
  <r>
    <s v="S0923"/>
    <d v="2026-01-21T00:00:00"/>
    <s v="PA002"/>
    <x v="2"/>
    <x v="11"/>
    <n v="4300"/>
    <n v="580"/>
    <n v="17"/>
    <n v="73100"/>
    <s v="C002"/>
    <s v="橋本商店"/>
    <s v="橋本様"/>
    <s v="城東"/>
    <s v="E0001"/>
    <s v="守屋　聖子"/>
    <s v="D004"/>
    <x v="1"/>
    <x v="2"/>
    <x v="1"/>
    <x v="3"/>
    <n v="1"/>
  </r>
  <r>
    <s v="S0924"/>
    <d v="2026-01-22T00:00:00"/>
    <s v="PB005"/>
    <x v="1"/>
    <x v="27"/>
    <n v="4000"/>
    <n v="760"/>
    <n v="41"/>
    <n v="164000"/>
    <s v="C001"/>
    <s v="飯田ストア"/>
    <s v="伊藤様"/>
    <s v="城東"/>
    <s v="E0006"/>
    <s v="今　哲"/>
    <s v="D003"/>
    <x v="0"/>
    <x v="0"/>
    <x v="1"/>
    <x v="3"/>
    <n v="1"/>
  </r>
  <r>
    <s v="S0925"/>
    <d v="2026-01-23T00:00:00"/>
    <s v="PD002"/>
    <x v="3"/>
    <x v="28"/>
    <n v="3600"/>
    <n v="500"/>
    <n v="55"/>
    <n v="198000"/>
    <s v="C005"/>
    <s v="山本販売店"/>
    <s v="石井様"/>
    <s v="城東"/>
    <s v="E0011"/>
    <s v="島田　楓華"/>
    <s v="D005"/>
    <x v="1"/>
    <x v="1"/>
    <x v="1"/>
    <x v="3"/>
    <n v="1"/>
  </r>
  <r>
    <s v="S0926"/>
    <d v="2026-01-23T00:00:00"/>
    <s v="PA003"/>
    <x v="2"/>
    <x v="2"/>
    <n v="5600"/>
    <n v="1180"/>
    <n v="47"/>
    <n v="263200"/>
    <s v="C011"/>
    <s v="スーパー大西"/>
    <s v="大西様"/>
    <s v="城南"/>
    <s v="E0007"/>
    <s v="奥田　道雄"/>
    <s v="D005"/>
    <x v="1"/>
    <x v="1"/>
    <x v="1"/>
    <x v="3"/>
    <n v="1"/>
  </r>
  <r>
    <s v="S0927"/>
    <d v="2026-01-24T00:00:00"/>
    <s v="PB001"/>
    <x v="1"/>
    <x v="21"/>
    <n v="2760"/>
    <n v="500"/>
    <n v="22"/>
    <n v="60720"/>
    <s v="C009"/>
    <s v="スーパーONE"/>
    <s v="元様"/>
    <s v="城西"/>
    <s v="E0014"/>
    <s v="岩間　安子"/>
    <s v="D001"/>
    <x v="2"/>
    <x v="3"/>
    <x v="1"/>
    <x v="3"/>
    <n v="1"/>
  </r>
  <r>
    <s v="S0928"/>
    <d v="2026-01-26T00:00:00"/>
    <s v="PE007"/>
    <x v="0"/>
    <x v="22"/>
    <n v="72000"/>
    <n v="17776"/>
    <n v="30"/>
    <n v="2160000"/>
    <s v="C005"/>
    <s v="山本販売店"/>
    <s v="石井様"/>
    <s v="城東"/>
    <s v="E0013"/>
    <s v="木下　志帆"/>
    <s v="D003"/>
    <x v="0"/>
    <x v="0"/>
    <x v="1"/>
    <x v="3"/>
    <n v="1"/>
  </r>
  <r>
    <s v="S0929"/>
    <d v="2026-01-27T00:00:00"/>
    <s v="PE006"/>
    <x v="0"/>
    <x v="0"/>
    <n v="22000"/>
    <n v="4000"/>
    <n v="56"/>
    <n v="1232000"/>
    <s v="C004"/>
    <s v="富士ストア"/>
    <s v="御手洗様"/>
    <s v="城東"/>
    <s v="E0017"/>
    <s v="相田　松夫"/>
    <s v="D002"/>
    <x v="0"/>
    <x v="4"/>
    <x v="1"/>
    <x v="3"/>
    <n v="1"/>
  </r>
  <r>
    <s v="S0930"/>
    <d v="2026-01-27T00:00:00"/>
    <s v="PC003"/>
    <x v="4"/>
    <x v="16"/>
    <n v="4000"/>
    <n v="500"/>
    <n v="55"/>
    <n v="220000"/>
    <s v="C004"/>
    <s v="富士ストア"/>
    <s v="御手洗様"/>
    <s v="城東"/>
    <s v="E0020"/>
    <s v="杉本　敏子"/>
    <s v="D001"/>
    <x v="2"/>
    <x v="3"/>
    <x v="1"/>
    <x v="3"/>
    <n v="1"/>
  </r>
  <r>
    <s v="S0931"/>
    <d v="2026-01-28T00:00:00"/>
    <s v="PE003"/>
    <x v="0"/>
    <x v="6"/>
    <n v="40000"/>
    <n v="13776"/>
    <n v="5"/>
    <n v="200000"/>
    <s v="C018"/>
    <s v="立花商店"/>
    <s v="立花様"/>
    <s v="城北"/>
    <s v="E0001"/>
    <s v="守屋　聖子"/>
    <s v="D004"/>
    <x v="1"/>
    <x v="2"/>
    <x v="1"/>
    <x v="3"/>
    <n v="1"/>
  </r>
  <r>
    <s v="S0932"/>
    <d v="2026-01-28T00:00:00"/>
    <s v="PE001"/>
    <x v="0"/>
    <x v="23"/>
    <n v="9600"/>
    <n v="2466"/>
    <n v="4"/>
    <n v="38400"/>
    <s v="C001"/>
    <s v="飯田ストア"/>
    <s v="伊藤様"/>
    <s v="城東"/>
    <s v="E0007"/>
    <s v="奥田　道雄"/>
    <s v="D005"/>
    <x v="1"/>
    <x v="1"/>
    <x v="1"/>
    <x v="3"/>
    <n v="1"/>
  </r>
  <r>
    <s v="S0933"/>
    <d v="2026-01-28T00:00:00"/>
    <s v="PA003"/>
    <x v="2"/>
    <x v="2"/>
    <n v="5600"/>
    <n v="1180"/>
    <n v="12"/>
    <n v="67200"/>
    <s v="C017"/>
    <s v="スーパー波留"/>
    <s v="新庄様"/>
    <s v="城北"/>
    <s v="E0020"/>
    <s v="杉本　敏子"/>
    <s v="D001"/>
    <x v="2"/>
    <x v="3"/>
    <x v="1"/>
    <x v="3"/>
    <n v="1"/>
  </r>
  <r>
    <s v="S0934"/>
    <d v="2026-02-01T00:00:00"/>
    <s v="PB004"/>
    <x v="1"/>
    <x v="18"/>
    <n v="2800"/>
    <n v="500"/>
    <n v="49"/>
    <n v="137200"/>
    <s v="C010"/>
    <s v="大石ストア"/>
    <s v="大石様"/>
    <s v="城西"/>
    <s v="E0018"/>
    <s v="奥山　忠吉"/>
    <s v="D001"/>
    <x v="2"/>
    <x v="3"/>
    <x v="1"/>
    <x v="3"/>
    <n v="2"/>
  </r>
  <r>
    <s v="S0935"/>
    <d v="2026-02-02T00:00:00"/>
    <s v="PC001"/>
    <x v="4"/>
    <x v="15"/>
    <n v="4000"/>
    <n v="400"/>
    <n v="59"/>
    <n v="236000"/>
    <s v="C001"/>
    <s v="飯田ストア"/>
    <s v="伊藤様"/>
    <s v="城東"/>
    <s v="E0015"/>
    <s v="沖田　雄太"/>
    <s v="D004"/>
    <x v="1"/>
    <x v="2"/>
    <x v="1"/>
    <x v="3"/>
    <n v="2"/>
  </r>
  <r>
    <s v="S0936"/>
    <d v="2026-02-02T00:00:00"/>
    <s v="PE004"/>
    <x v="0"/>
    <x v="26"/>
    <n v="57776"/>
    <n v="18000"/>
    <n v="24"/>
    <n v="1386624"/>
    <s v="C008"/>
    <s v="宝塚商店"/>
    <s v="宇野様"/>
    <s v="城西"/>
    <s v="E0004"/>
    <s v="熊沢　加奈"/>
    <s v="D001"/>
    <x v="2"/>
    <x v="3"/>
    <x v="1"/>
    <x v="3"/>
    <n v="2"/>
  </r>
  <r>
    <s v="S0937"/>
    <d v="2026-02-03T00:00:00"/>
    <s v="PA005"/>
    <x v="2"/>
    <x v="17"/>
    <n v="6000"/>
    <n v="2540"/>
    <n v="54"/>
    <n v="324000"/>
    <s v="C019"/>
    <s v="高橋ストア"/>
    <s v="高橋様"/>
    <s v="城北"/>
    <s v="E0016"/>
    <s v="木田　玲"/>
    <s v="D002"/>
    <x v="0"/>
    <x v="4"/>
    <x v="1"/>
    <x v="3"/>
    <n v="2"/>
  </r>
  <r>
    <s v="S0938"/>
    <d v="2026-02-04T00:00:00"/>
    <s v="PD002"/>
    <x v="3"/>
    <x v="28"/>
    <n v="3600"/>
    <n v="500"/>
    <n v="22"/>
    <n v="79200"/>
    <s v="C012"/>
    <s v="スーパー三上"/>
    <s v="橘様"/>
    <s v="城南"/>
    <s v="E0007"/>
    <s v="奥田　道雄"/>
    <s v="D005"/>
    <x v="1"/>
    <x v="1"/>
    <x v="1"/>
    <x v="3"/>
    <n v="2"/>
  </r>
  <r>
    <s v="S0939"/>
    <d v="2026-02-07T00:00:00"/>
    <s v="PE002"/>
    <x v="0"/>
    <x v="14"/>
    <n v="48000"/>
    <n v="16000"/>
    <n v="37"/>
    <n v="1776000"/>
    <s v="C004"/>
    <s v="富士ストア"/>
    <s v="御手洗様"/>
    <s v="城東"/>
    <s v="E0013"/>
    <s v="木下　志帆"/>
    <s v="D003"/>
    <x v="0"/>
    <x v="0"/>
    <x v="1"/>
    <x v="3"/>
    <n v="2"/>
  </r>
  <r>
    <s v="S0940"/>
    <d v="2026-02-08T00:00:00"/>
    <s v="PE003"/>
    <x v="0"/>
    <x v="6"/>
    <n v="40000"/>
    <n v="13776"/>
    <n v="34"/>
    <n v="1360000"/>
    <s v="C006"/>
    <s v="大久ストア"/>
    <s v="斎藤様"/>
    <s v="城西"/>
    <s v="E0011"/>
    <s v="島田　楓華"/>
    <s v="D005"/>
    <x v="1"/>
    <x v="1"/>
    <x v="1"/>
    <x v="3"/>
    <n v="2"/>
  </r>
  <r>
    <s v="S0941"/>
    <d v="2026-02-08T00:00:00"/>
    <s v="PA001"/>
    <x v="2"/>
    <x v="7"/>
    <n v="4000"/>
    <n v="600"/>
    <n v="55"/>
    <n v="220000"/>
    <s v="C006"/>
    <s v="大久ストア"/>
    <s v="斎藤様"/>
    <s v="城西"/>
    <s v="E0014"/>
    <s v="岩間　安子"/>
    <s v="D001"/>
    <x v="2"/>
    <x v="3"/>
    <x v="1"/>
    <x v="3"/>
    <n v="2"/>
  </r>
  <r>
    <s v="S0942"/>
    <d v="2026-02-09T00:00:00"/>
    <s v="PC002"/>
    <x v="4"/>
    <x v="9"/>
    <n v="4000"/>
    <n v="450"/>
    <n v="5"/>
    <n v="20000"/>
    <s v="C001"/>
    <s v="飯田ストア"/>
    <s v="伊藤様"/>
    <s v="城東"/>
    <s v="E0018"/>
    <s v="奥山　忠吉"/>
    <s v="D001"/>
    <x v="2"/>
    <x v="3"/>
    <x v="1"/>
    <x v="3"/>
    <n v="2"/>
  </r>
  <r>
    <s v="S0943"/>
    <d v="2026-02-09T00:00:00"/>
    <s v="PA003"/>
    <x v="2"/>
    <x v="2"/>
    <n v="5600"/>
    <n v="1180"/>
    <n v="28"/>
    <n v="156800"/>
    <s v="C009"/>
    <s v="スーパーONE"/>
    <s v="元様"/>
    <s v="城西"/>
    <s v="E0015"/>
    <s v="沖田　雄太"/>
    <s v="D004"/>
    <x v="1"/>
    <x v="2"/>
    <x v="1"/>
    <x v="3"/>
    <n v="2"/>
  </r>
  <r>
    <s v="S0944"/>
    <d v="2026-02-09T00:00:00"/>
    <s v="PE003"/>
    <x v="0"/>
    <x v="6"/>
    <n v="40000"/>
    <n v="13776"/>
    <n v="37"/>
    <n v="1480000"/>
    <s v="C015"/>
    <s v="野原スーパー"/>
    <s v="伊藤様"/>
    <s v="城南"/>
    <s v="E0003"/>
    <s v="金野　栄蔵"/>
    <s v="D005"/>
    <x v="1"/>
    <x v="1"/>
    <x v="1"/>
    <x v="3"/>
    <n v="2"/>
  </r>
  <r>
    <s v="S0945"/>
    <d v="2026-02-10T00:00:00"/>
    <s v="PB005"/>
    <x v="1"/>
    <x v="27"/>
    <n v="4000"/>
    <n v="760"/>
    <n v="6"/>
    <n v="24000"/>
    <s v="C016"/>
    <s v="石神商店"/>
    <s v="石神様"/>
    <s v="城北"/>
    <s v="E0015"/>
    <s v="沖田　雄太"/>
    <s v="D004"/>
    <x v="1"/>
    <x v="2"/>
    <x v="1"/>
    <x v="3"/>
    <n v="2"/>
  </r>
  <r>
    <s v="S0946"/>
    <d v="2026-02-11T00:00:00"/>
    <s v="PB007"/>
    <x v="1"/>
    <x v="29"/>
    <n v="2600"/>
    <n v="400"/>
    <n v="23"/>
    <n v="59800"/>
    <s v="C001"/>
    <s v="飯田ストア"/>
    <s v="伊藤様"/>
    <s v="城東"/>
    <s v="E0006"/>
    <s v="今　哲"/>
    <s v="D003"/>
    <x v="0"/>
    <x v="0"/>
    <x v="1"/>
    <x v="3"/>
    <n v="2"/>
  </r>
  <r>
    <s v="S0947"/>
    <d v="2026-02-12T00:00:00"/>
    <s v="PE005"/>
    <x v="0"/>
    <x v="19"/>
    <n v="24000"/>
    <n v="4000"/>
    <n v="19"/>
    <n v="456000"/>
    <s v="C009"/>
    <s v="スーパーONE"/>
    <s v="元様"/>
    <s v="城西"/>
    <s v="E0015"/>
    <s v="沖田　雄太"/>
    <s v="D004"/>
    <x v="1"/>
    <x v="2"/>
    <x v="1"/>
    <x v="3"/>
    <n v="2"/>
  </r>
  <r>
    <s v="S0948"/>
    <d v="2026-02-13T00:00:00"/>
    <s v="PD003"/>
    <x v="3"/>
    <x v="4"/>
    <n v="3600"/>
    <n v="540"/>
    <n v="12"/>
    <n v="43200"/>
    <s v="C013"/>
    <s v="大阪商店"/>
    <s v="西城様"/>
    <s v="城南"/>
    <s v="E0012"/>
    <s v="畠中　雅美"/>
    <s v="D004"/>
    <x v="1"/>
    <x v="2"/>
    <x v="1"/>
    <x v="3"/>
    <n v="2"/>
  </r>
  <r>
    <s v="S0949"/>
    <d v="2026-02-13T00:00:00"/>
    <s v="PC003"/>
    <x v="4"/>
    <x v="16"/>
    <n v="4000"/>
    <n v="500"/>
    <n v="18"/>
    <n v="72000"/>
    <s v="C014"/>
    <s v="雨宮ストア"/>
    <s v="雨宮様"/>
    <s v="城南"/>
    <s v="E0018"/>
    <s v="奥山　忠吉"/>
    <s v="D001"/>
    <x v="2"/>
    <x v="3"/>
    <x v="1"/>
    <x v="3"/>
    <n v="2"/>
  </r>
  <r>
    <s v="S0950"/>
    <d v="2026-02-13T00:00:00"/>
    <s v="PA002"/>
    <x v="2"/>
    <x v="11"/>
    <n v="4300"/>
    <n v="580"/>
    <n v="51"/>
    <n v="219300"/>
    <s v="C006"/>
    <s v="大久ストア"/>
    <s v="斎藤様"/>
    <s v="城西"/>
    <s v="E0013"/>
    <s v="木下　志帆"/>
    <s v="D003"/>
    <x v="0"/>
    <x v="0"/>
    <x v="1"/>
    <x v="3"/>
    <n v="2"/>
  </r>
  <r>
    <s v="S0951"/>
    <d v="2026-02-15T00:00:00"/>
    <s v="PD001"/>
    <x v="3"/>
    <x v="20"/>
    <n v="1600"/>
    <n v="400"/>
    <n v="37"/>
    <n v="59200"/>
    <s v="C016"/>
    <s v="石神商店"/>
    <s v="石神様"/>
    <s v="城北"/>
    <s v="E0018"/>
    <s v="奥山　忠吉"/>
    <s v="D001"/>
    <x v="2"/>
    <x v="3"/>
    <x v="1"/>
    <x v="3"/>
    <n v="2"/>
  </r>
  <r>
    <s v="S0952"/>
    <d v="2026-02-15T00:00:00"/>
    <s v="PE007"/>
    <x v="0"/>
    <x v="22"/>
    <n v="72000"/>
    <n v="17776"/>
    <n v="56"/>
    <n v="4032000"/>
    <s v="C018"/>
    <s v="立花商店"/>
    <s v="立花様"/>
    <s v="城北"/>
    <s v="E0015"/>
    <s v="沖田　雄太"/>
    <s v="D004"/>
    <x v="1"/>
    <x v="2"/>
    <x v="1"/>
    <x v="3"/>
    <n v="2"/>
  </r>
  <r>
    <s v="S0953"/>
    <d v="2026-02-15T00:00:00"/>
    <s v="PD003"/>
    <x v="3"/>
    <x v="4"/>
    <n v="3600"/>
    <n v="540"/>
    <n v="38"/>
    <n v="136800"/>
    <s v="C002"/>
    <s v="橋本商店"/>
    <s v="橋本様"/>
    <s v="城東"/>
    <s v="E0011"/>
    <s v="島田　楓華"/>
    <s v="D005"/>
    <x v="1"/>
    <x v="1"/>
    <x v="1"/>
    <x v="3"/>
    <n v="2"/>
  </r>
  <r>
    <s v="S0954"/>
    <d v="2026-02-16T00:00:00"/>
    <s v="PB008"/>
    <x v="1"/>
    <x v="10"/>
    <n v="3000"/>
    <n v="600"/>
    <n v="16"/>
    <n v="48000"/>
    <s v="C005"/>
    <s v="山本販売店"/>
    <s v="石井様"/>
    <s v="城東"/>
    <s v="E0005"/>
    <s v="川西　泰雄"/>
    <s v="D003"/>
    <x v="0"/>
    <x v="0"/>
    <x v="1"/>
    <x v="3"/>
    <n v="2"/>
  </r>
  <r>
    <s v="S0955"/>
    <d v="2026-02-18T00:00:00"/>
    <s v="PA006"/>
    <x v="2"/>
    <x v="5"/>
    <n v="4000"/>
    <n v="500"/>
    <n v="4"/>
    <n v="16000"/>
    <s v="C007"/>
    <s v="山崎スーパー"/>
    <s v="山崎様"/>
    <s v="城西"/>
    <s v="E0007"/>
    <s v="奥田　道雄"/>
    <s v="D005"/>
    <x v="1"/>
    <x v="1"/>
    <x v="1"/>
    <x v="3"/>
    <n v="2"/>
  </r>
  <r>
    <s v="S0956"/>
    <d v="2026-02-20T00:00:00"/>
    <s v="PD004"/>
    <x v="3"/>
    <x v="3"/>
    <n v="3600"/>
    <n v="560"/>
    <n v="52"/>
    <n v="187200"/>
    <s v="C012"/>
    <s v="スーパー三上"/>
    <s v="橘様"/>
    <s v="城南"/>
    <s v="E0015"/>
    <s v="沖田　雄太"/>
    <s v="D004"/>
    <x v="1"/>
    <x v="2"/>
    <x v="1"/>
    <x v="3"/>
    <n v="2"/>
  </r>
  <r>
    <s v="S0957"/>
    <d v="2026-02-20T00:00:00"/>
    <s v="PA001"/>
    <x v="2"/>
    <x v="7"/>
    <n v="4000"/>
    <n v="600"/>
    <n v="17"/>
    <n v="68000"/>
    <s v="C020"/>
    <s v="丸山ストア"/>
    <s v="松井様"/>
    <s v="城北"/>
    <s v="E0015"/>
    <s v="沖田　雄太"/>
    <s v="D004"/>
    <x v="1"/>
    <x v="2"/>
    <x v="1"/>
    <x v="3"/>
    <n v="2"/>
  </r>
  <r>
    <s v="S0958"/>
    <d v="2026-02-22T00:00:00"/>
    <s v="PC003"/>
    <x v="4"/>
    <x v="16"/>
    <n v="4000"/>
    <n v="500"/>
    <n v="30"/>
    <n v="120000"/>
    <s v="C015"/>
    <s v="野原スーパー"/>
    <s v="伊藤様"/>
    <s v="城南"/>
    <s v="E0013"/>
    <s v="木下　志帆"/>
    <s v="D003"/>
    <x v="0"/>
    <x v="0"/>
    <x v="1"/>
    <x v="3"/>
    <n v="2"/>
  </r>
  <r>
    <s v="S0959"/>
    <d v="2026-02-23T00:00:00"/>
    <s v="PC002"/>
    <x v="4"/>
    <x v="9"/>
    <n v="4000"/>
    <n v="450"/>
    <n v="27"/>
    <n v="108000"/>
    <s v="C002"/>
    <s v="橋本商店"/>
    <s v="橋本様"/>
    <s v="城東"/>
    <s v="E0014"/>
    <s v="岩間　安子"/>
    <s v="D001"/>
    <x v="2"/>
    <x v="3"/>
    <x v="1"/>
    <x v="3"/>
    <n v="2"/>
  </r>
  <r>
    <s v="S0960"/>
    <d v="2026-02-23T00:00:00"/>
    <s v="PA001"/>
    <x v="2"/>
    <x v="7"/>
    <n v="4000"/>
    <n v="600"/>
    <n v="44"/>
    <n v="176000"/>
    <s v="C004"/>
    <s v="富士ストア"/>
    <s v="御手洗様"/>
    <s v="城東"/>
    <s v="E0010"/>
    <s v="河口　里香"/>
    <s v="D005"/>
    <x v="1"/>
    <x v="1"/>
    <x v="1"/>
    <x v="3"/>
    <n v="2"/>
  </r>
  <r>
    <s v="S0961"/>
    <d v="2026-02-24T00:00:00"/>
    <s v="PC002"/>
    <x v="4"/>
    <x v="9"/>
    <n v="4000"/>
    <n v="450"/>
    <n v="51"/>
    <n v="204000"/>
    <s v="C017"/>
    <s v="スーパー波留"/>
    <s v="新庄様"/>
    <s v="城北"/>
    <s v="E0003"/>
    <s v="金野　栄蔵"/>
    <s v="D005"/>
    <x v="1"/>
    <x v="1"/>
    <x v="1"/>
    <x v="3"/>
    <n v="2"/>
  </r>
  <r>
    <s v="S0962"/>
    <d v="2026-02-25T00:00:00"/>
    <s v="PB004"/>
    <x v="1"/>
    <x v="18"/>
    <n v="2800"/>
    <n v="500"/>
    <n v="29"/>
    <n v="81200"/>
    <s v="C011"/>
    <s v="スーパー大西"/>
    <s v="大西様"/>
    <s v="城南"/>
    <s v="E0001"/>
    <s v="守屋　聖子"/>
    <s v="D004"/>
    <x v="1"/>
    <x v="2"/>
    <x v="1"/>
    <x v="3"/>
    <n v="2"/>
  </r>
  <r>
    <s v="S0963"/>
    <d v="2026-02-25T00:00:00"/>
    <s v="PE008"/>
    <x v="0"/>
    <x v="25"/>
    <n v="43200"/>
    <n v="10240"/>
    <n v="8"/>
    <n v="345600"/>
    <s v="C006"/>
    <s v="大久ストア"/>
    <s v="斎藤様"/>
    <s v="城西"/>
    <s v="E0005"/>
    <s v="川西　泰雄"/>
    <s v="D003"/>
    <x v="0"/>
    <x v="0"/>
    <x v="1"/>
    <x v="3"/>
    <n v="2"/>
  </r>
  <r>
    <s v="S0964"/>
    <d v="2026-02-26T00:00:00"/>
    <s v="PA002"/>
    <x v="2"/>
    <x v="11"/>
    <n v="4300"/>
    <n v="580"/>
    <n v="60"/>
    <n v="258000"/>
    <s v="C009"/>
    <s v="スーパーONE"/>
    <s v="元様"/>
    <s v="城西"/>
    <s v="E0004"/>
    <s v="熊沢　加奈"/>
    <s v="D001"/>
    <x v="2"/>
    <x v="3"/>
    <x v="1"/>
    <x v="3"/>
    <n v="2"/>
  </r>
  <r>
    <s v="S0965"/>
    <d v="2026-02-27T00:00:00"/>
    <s v="PC003"/>
    <x v="4"/>
    <x v="16"/>
    <n v="4000"/>
    <n v="500"/>
    <n v="53"/>
    <n v="212000"/>
    <s v="C003"/>
    <s v="鮫島スーパー"/>
    <s v="阿部様"/>
    <s v="城東"/>
    <s v="E0008"/>
    <s v="高田　耕一"/>
    <s v="D005"/>
    <x v="1"/>
    <x v="1"/>
    <x v="1"/>
    <x v="3"/>
    <n v="2"/>
  </r>
  <r>
    <s v="S0966"/>
    <d v="2026-02-28T00:00:00"/>
    <s v="PB005"/>
    <x v="1"/>
    <x v="27"/>
    <n v="4000"/>
    <n v="760"/>
    <n v="46"/>
    <n v="184000"/>
    <s v="C011"/>
    <s v="スーパー大西"/>
    <s v="大西様"/>
    <s v="城南"/>
    <s v="E0006"/>
    <s v="今　哲"/>
    <s v="D003"/>
    <x v="0"/>
    <x v="0"/>
    <x v="1"/>
    <x v="3"/>
    <n v="2"/>
  </r>
  <r>
    <s v="S0967"/>
    <d v="2026-02-28T00:00:00"/>
    <s v="PE004"/>
    <x v="0"/>
    <x v="26"/>
    <n v="57776"/>
    <n v="18000"/>
    <n v="39"/>
    <n v="2253264"/>
    <s v="C003"/>
    <s v="鮫島スーパー"/>
    <s v="阿部様"/>
    <s v="城東"/>
    <s v="E0012"/>
    <s v="畠中　雅美"/>
    <s v="D004"/>
    <x v="1"/>
    <x v="2"/>
    <x v="1"/>
    <x v="3"/>
    <n v="2"/>
  </r>
  <r>
    <s v="S0968"/>
    <d v="2026-02-28T00:00:00"/>
    <s v="PB004"/>
    <x v="1"/>
    <x v="18"/>
    <n v="2800"/>
    <n v="500"/>
    <n v="50"/>
    <n v="140000"/>
    <s v="C007"/>
    <s v="山崎スーパー"/>
    <s v="山崎様"/>
    <s v="城西"/>
    <s v="E0008"/>
    <s v="高田　耕一"/>
    <s v="D005"/>
    <x v="1"/>
    <x v="1"/>
    <x v="1"/>
    <x v="3"/>
    <n v="2"/>
  </r>
  <r>
    <s v="S0969"/>
    <d v="2026-03-01T00:00:00"/>
    <s v="PD003"/>
    <x v="3"/>
    <x v="4"/>
    <n v="3600"/>
    <n v="540"/>
    <n v="35"/>
    <n v="126000"/>
    <s v="C010"/>
    <s v="大石ストア"/>
    <s v="大石様"/>
    <s v="城西"/>
    <s v="E0017"/>
    <s v="相田　松夫"/>
    <s v="D002"/>
    <x v="0"/>
    <x v="4"/>
    <x v="1"/>
    <x v="3"/>
    <n v="3"/>
  </r>
  <r>
    <s v="S0970"/>
    <d v="2026-03-01T00:00:00"/>
    <s v="PE004"/>
    <x v="0"/>
    <x v="26"/>
    <n v="57776"/>
    <n v="18000"/>
    <n v="17"/>
    <n v="982192"/>
    <s v="C005"/>
    <s v="山本販売店"/>
    <s v="石井様"/>
    <s v="城東"/>
    <s v="E0017"/>
    <s v="相田　松夫"/>
    <s v="D002"/>
    <x v="0"/>
    <x v="4"/>
    <x v="1"/>
    <x v="3"/>
    <n v="3"/>
  </r>
  <r>
    <s v="S0971"/>
    <d v="2026-03-04T00:00:00"/>
    <s v="PD001"/>
    <x v="3"/>
    <x v="20"/>
    <n v="1600"/>
    <n v="400"/>
    <n v="13"/>
    <n v="20800"/>
    <s v="C016"/>
    <s v="石神商店"/>
    <s v="石神様"/>
    <s v="城北"/>
    <s v="E0010"/>
    <s v="河口　里香"/>
    <s v="D005"/>
    <x v="1"/>
    <x v="1"/>
    <x v="1"/>
    <x v="3"/>
    <n v="3"/>
  </r>
  <r>
    <s v="S0972"/>
    <d v="2026-03-05T00:00:00"/>
    <s v="PD002"/>
    <x v="3"/>
    <x v="28"/>
    <n v="3600"/>
    <n v="500"/>
    <n v="41"/>
    <n v="147600"/>
    <s v="C005"/>
    <s v="山本販売店"/>
    <s v="石井様"/>
    <s v="城東"/>
    <s v="E0005"/>
    <s v="川西　泰雄"/>
    <s v="D003"/>
    <x v="0"/>
    <x v="0"/>
    <x v="1"/>
    <x v="3"/>
    <n v="3"/>
  </r>
  <r>
    <s v="S0973"/>
    <d v="2026-03-07T00:00:00"/>
    <s v="PC004"/>
    <x v="4"/>
    <x v="12"/>
    <n v="5000"/>
    <n v="666"/>
    <n v="23"/>
    <n v="115000"/>
    <s v="C018"/>
    <s v="立花商店"/>
    <s v="立花様"/>
    <s v="城北"/>
    <s v="E0012"/>
    <s v="畠中　雅美"/>
    <s v="D004"/>
    <x v="1"/>
    <x v="2"/>
    <x v="1"/>
    <x v="3"/>
    <n v="3"/>
  </r>
  <r>
    <s v="S0974"/>
    <d v="2026-03-08T00:00:00"/>
    <s v="PB004"/>
    <x v="1"/>
    <x v="18"/>
    <n v="2800"/>
    <n v="500"/>
    <n v="41"/>
    <n v="114800"/>
    <s v="C003"/>
    <s v="鮫島スーパー"/>
    <s v="阿部様"/>
    <s v="城東"/>
    <s v="E0017"/>
    <s v="相田　松夫"/>
    <s v="D002"/>
    <x v="0"/>
    <x v="4"/>
    <x v="1"/>
    <x v="3"/>
    <n v="3"/>
  </r>
  <r>
    <s v="S0975"/>
    <d v="2026-03-08T00:00:00"/>
    <s v="PE004"/>
    <x v="0"/>
    <x v="26"/>
    <n v="57776"/>
    <n v="18000"/>
    <n v="39"/>
    <n v="2253264"/>
    <s v="C011"/>
    <s v="スーパー大西"/>
    <s v="大西様"/>
    <s v="城南"/>
    <s v="E0014"/>
    <s v="岩間　安子"/>
    <s v="D001"/>
    <x v="2"/>
    <x v="3"/>
    <x v="1"/>
    <x v="3"/>
    <n v="3"/>
  </r>
  <r>
    <s v="S0976"/>
    <d v="2026-03-09T00:00:00"/>
    <s v="PA002"/>
    <x v="2"/>
    <x v="11"/>
    <n v="4300"/>
    <n v="580"/>
    <n v="28"/>
    <n v="120400"/>
    <s v="C007"/>
    <s v="山崎スーパー"/>
    <s v="山崎様"/>
    <s v="城西"/>
    <s v="E0017"/>
    <s v="相田　松夫"/>
    <s v="D002"/>
    <x v="0"/>
    <x v="4"/>
    <x v="1"/>
    <x v="3"/>
    <n v="3"/>
  </r>
  <r>
    <s v="S0977"/>
    <d v="2026-03-10T00:00:00"/>
    <s v="PE004"/>
    <x v="0"/>
    <x v="26"/>
    <n v="57776"/>
    <n v="18000"/>
    <n v="41"/>
    <n v="2368816"/>
    <s v="C013"/>
    <s v="大阪商店"/>
    <s v="西城様"/>
    <s v="城南"/>
    <s v="E0013"/>
    <s v="木下　志帆"/>
    <s v="D003"/>
    <x v="0"/>
    <x v="0"/>
    <x v="1"/>
    <x v="3"/>
    <n v="3"/>
  </r>
  <r>
    <s v="S0978"/>
    <d v="2026-03-10T00:00:00"/>
    <s v="PE001"/>
    <x v="0"/>
    <x v="23"/>
    <n v="9600"/>
    <n v="2466"/>
    <n v="59"/>
    <n v="566400"/>
    <s v="C014"/>
    <s v="雨宮ストア"/>
    <s v="雨宮様"/>
    <s v="城南"/>
    <s v="E0004"/>
    <s v="熊沢　加奈"/>
    <s v="D001"/>
    <x v="2"/>
    <x v="3"/>
    <x v="1"/>
    <x v="3"/>
    <n v="3"/>
  </r>
  <r>
    <s v="S0979"/>
    <d v="2026-03-11T00:00:00"/>
    <s v="PE005"/>
    <x v="0"/>
    <x v="19"/>
    <n v="24000"/>
    <n v="4000"/>
    <n v="20"/>
    <n v="480000"/>
    <s v="C012"/>
    <s v="スーパー三上"/>
    <s v="橘様"/>
    <s v="城南"/>
    <s v="E0012"/>
    <s v="畠中　雅美"/>
    <s v="D004"/>
    <x v="1"/>
    <x v="2"/>
    <x v="1"/>
    <x v="3"/>
    <n v="3"/>
  </r>
  <r>
    <s v="S0980"/>
    <d v="2026-03-11T00:00:00"/>
    <s v="PE005"/>
    <x v="0"/>
    <x v="19"/>
    <n v="24000"/>
    <n v="4000"/>
    <n v="28"/>
    <n v="672000"/>
    <s v="C010"/>
    <s v="大石ストア"/>
    <s v="大石様"/>
    <s v="城西"/>
    <s v="E0007"/>
    <s v="奥田　道雄"/>
    <s v="D005"/>
    <x v="1"/>
    <x v="1"/>
    <x v="1"/>
    <x v="3"/>
    <n v="3"/>
  </r>
  <r>
    <s v="S0981"/>
    <d v="2026-03-11T00:00:00"/>
    <s v="PA002"/>
    <x v="2"/>
    <x v="11"/>
    <n v="4300"/>
    <n v="580"/>
    <n v="31"/>
    <n v="133300"/>
    <s v="C002"/>
    <s v="橋本商店"/>
    <s v="橋本様"/>
    <s v="城東"/>
    <s v="E0012"/>
    <s v="畠中　雅美"/>
    <s v="D004"/>
    <x v="1"/>
    <x v="2"/>
    <x v="1"/>
    <x v="3"/>
    <n v="3"/>
  </r>
  <r>
    <s v="S0982"/>
    <d v="2026-03-12T00:00:00"/>
    <s v="PB002"/>
    <x v="1"/>
    <x v="13"/>
    <n v="2600"/>
    <n v="400"/>
    <n v="3"/>
    <n v="7800"/>
    <s v="C017"/>
    <s v="スーパー波留"/>
    <s v="新庄様"/>
    <s v="城北"/>
    <s v="E0003"/>
    <s v="金野　栄蔵"/>
    <s v="D005"/>
    <x v="1"/>
    <x v="1"/>
    <x v="1"/>
    <x v="3"/>
    <n v="3"/>
  </r>
  <r>
    <s v="S0983"/>
    <d v="2026-03-15T00:00:00"/>
    <s v="PA004"/>
    <x v="2"/>
    <x v="8"/>
    <n v="5360"/>
    <n v="1776"/>
    <n v="39"/>
    <n v="209040"/>
    <s v="C002"/>
    <s v="橋本商店"/>
    <s v="橋本様"/>
    <s v="城東"/>
    <s v="E0001"/>
    <s v="守屋　聖子"/>
    <s v="D004"/>
    <x v="1"/>
    <x v="2"/>
    <x v="1"/>
    <x v="3"/>
    <n v="3"/>
  </r>
  <r>
    <s v="S0984"/>
    <d v="2026-03-16T00:00:00"/>
    <s v="PE008"/>
    <x v="0"/>
    <x v="25"/>
    <n v="43200"/>
    <n v="10240"/>
    <n v="48"/>
    <n v="2073600"/>
    <s v="C014"/>
    <s v="雨宮ストア"/>
    <s v="雨宮様"/>
    <s v="城南"/>
    <s v="E0010"/>
    <s v="河口　里香"/>
    <s v="D005"/>
    <x v="1"/>
    <x v="1"/>
    <x v="1"/>
    <x v="3"/>
    <n v="3"/>
  </r>
  <r>
    <s v="S0985"/>
    <d v="2026-03-17T00:00:00"/>
    <s v="PA004"/>
    <x v="2"/>
    <x v="8"/>
    <n v="5360"/>
    <n v="1776"/>
    <n v="40"/>
    <n v="214400"/>
    <s v="C015"/>
    <s v="野原スーパー"/>
    <s v="伊藤様"/>
    <s v="城南"/>
    <s v="E0014"/>
    <s v="岩間　安子"/>
    <s v="D001"/>
    <x v="2"/>
    <x v="3"/>
    <x v="1"/>
    <x v="3"/>
    <n v="3"/>
  </r>
  <r>
    <s v="S0986"/>
    <d v="2026-03-17T00:00:00"/>
    <s v="PB003"/>
    <x v="1"/>
    <x v="1"/>
    <n v="2400"/>
    <n v="430"/>
    <n v="53"/>
    <n v="127200"/>
    <s v="C006"/>
    <s v="大久ストア"/>
    <s v="斎藤様"/>
    <s v="城西"/>
    <s v="E0014"/>
    <s v="岩間　安子"/>
    <s v="D001"/>
    <x v="2"/>
    <x v="3"/>
    <x v="1"/>
    <x v="3"/>
    <n v="3"/>
  </r>
  <r>
    <s v="S0987"/>
    <d v="2026-03-18T00:00:00"/>
    <s v="PE008"/>
    <x v="0"/>
    <x v="25"/>
    <n v="43200"/>
    <n v="10240"/>
    <n v="44"/>
    <n v="1900800"/>
    <s v="C011"/>
    <s v="スーパー大西"/>
    <s v="大西様"/>
    <s v="城南"/>
    <s v="E0017"/>
    <s v="相田　松夫"/>
    <s v="D002"/>
    <x v="0"/>
    <x v="4"/>
    <x v="1"/>
    <x v="3"/>
    <n v="3"/>
  </r>
  <r>
    <s v="S0988"/>
    <d v="2026-03-18T00:00:00"/>
    <s v="PB004"/>
    <x v="1"/>
    <x v="18"/>
    <n v="2800"/>
    <n v="500"/>
    <n v="49"/>
    <n v="137200"/>
    <s v="C020"/>
    <s v="丸山ストア"/>
    <s v="松井様"/>
    <s v="城北"/>
    <s v="E0003"/>
    <s v="金野　栄蔵"/>
    <s v="D005"/>
    <x v="1"/>
    <x v="1"/>
    <x v="1"/>
    <x v="3"/>
    <n v="3"/>
  </r>
  <r>
    <s v="S0989"/>
    <d v="2026-03-19T00:00:00"/>
    <s v="PE001"/>
    <x v="0"/>
    <x v="23"/>
    <n v="9600"/>
    <n v="2466"/>
    <n v="22"/>
    <n v="211200"/>
    <s v="C010"/>
    <s v="大石ストア"/>
    <s v="大石様"/>
    <s v="城西"/>
    <s v="E0012"/>
    <s v="畠中　雅美"/>
    <s v="D004"/>
    <x v="1"/>
    <x v="2"/>
    <x v="1"/>
    <x v="3"/>
    <n v="3"/>
  </r>
  <r>
    <s v="S0990"/>
    <d v="2026-03-22T00:00:00"/>
    <s v="PE007"/>
    <x v="0"/>
    <x v="22"/>
    <n v="72000"/>
    <n v="17776"/>
    <n v="54"/>
    <n v="3888000"/>
    <s v="C017"/>
    <s v="スーパー波留"/>
    <s v="新庄様"/>
    <s v="城北"/>
    <s v="E0016"/>
    <s v="木田　玲"/>
    <s v="D002"/>
    <x v="0"/>
    <x v="4"/>
    <x v="1"/>
    <x v="3"/>
    <n v="3"/>
  </r>
  <r>
    <s v="S0991"/>
    <d v="2026-03-22T00:00:00"/>
    <s v="PB004"/>
    <x v="1"/>
    <x v="18"/>
    <n v="2800"/>
    <n v="500"/>
    <n v="6"/>
    <n v="16800"/>
    <s v="C017"/>
    <s v="スーパー波留"/>
    <s v="新庄様"/>
    <s v="城北"/>
    <s v="E0013"/>
    <s v="木下　志帆"/>
    <s v="D003"/>
    <x v="0"/>
    <x v="0"/>
    <x v="1"/>
    <x v="3"/>
    <n v="3"/>
  </r>
  <r>
    <s v="S0992"/>
    <d v="2026-03-23T00:00:00"/>
    <s v="PD004"/>
    <x v="3"/>
    <x v="3"/>
    <n v="3600"/>
    <n v="560"/>
    <n v="23"/>
    <n v="82800"/>
    <s v="C012"/>
    <s v="スーパー三上"/>
    <s v="橘様"/>
    <s v="城南"/>
    <s v="E0005"/>
    <s v="川西　泰雄"/>
    <s v="D003"/>
    <x v="0"/>
    <x v="0"/>
    <x v="1"/>
    <x v="3"/>
    <n v="3"/>
  </r>
  <r>
    <s v="S0993"/>
    <d v="2026-03-24T00:00:00"/>
    <s v="PD001"/>
    <x v="3"/>
    <x v="20"/>
    <n v="1600"/>
    <n v="400"/>
    <n v="37"/>
    <n v="59200"/>
    <s v="C017"/>
    <s v="スーパー波留"/>
    <s v="新庄様"/>
    <s v="城北"/>
    <s v="E0012"/>
    <s v="畠中　雅美"/>
    <s v="D004"/>
    <x v="1"/>
    <x v="2"/>
    <x v="1"/>
    <x v="3"/>
    <n v="3"/>
  </r>
  <r>
    <s v="S0994"/>
    <d v="2026-03-25T00:00:00"/>
    <s v="PD003"/>
    <x v="3"/>
    <x v="4"/>
    <n v="3600"/>
    <n v="540"/>
    <n v="45"/>
    <n v="162000"/>
    <s v="C016"/>
    <s v="石神商店"/>
    <s v="石神様"/>
    <s v="城北"/>
    <s v="E0016"/>
    <s v="木田　玲"/>
    <s v="D002"/>
    <x v="0"/>
    <x v="4"/>
    <x v="1"/>
    <x v="3"/>
    <n v="3"/>
  </r>
  <r>
    <s v="S0995"/>
    <d v="2026-03-28T00:00:00"/>
    <s v="PD004"/>
    <x v="3"/>
    <x v="3"/>
    <n v="3600"/>
    <n v="560"/>
    <n v="14"/>
    <n v="50400"/>
    <s v="C020"/>
    <s v="丸山ストア"/>
    <s v="松井様"/>
    <s v="城北"/>
    <s v="E0011"/>
    <s v="島田　楓華"/>
    <s v="D005"/>
    <x v="1"/>
    <x v="1"/>
    <x v="1"/>
    <x v="3"/>
    <n v="3"/>
  </r>
  <r>
    <s v="S0996"/>
    <d v="2026-03-29T00:00:00"/>
    <s v="PE001"/>
    <x v="0"/>
    <x v="23"/>
    <n v="9600"/>
    <n v="2466"/>
    <n v="22"/>
    <n v="211200"/>
    <s v="C015"/>
    <s v="野原スーパー"/>
    <s v="伊藤様"/>
    <s v="城南"/>
    <s v="E0013"/>
    <s v="木下　志帆"/>
    <s v="D003"/>
    <x v="0"/>
    <x v="0"/>
    <x v="1"/>
    <x v="3"/>
    <n v="3"/>
  </r>
  <r>
    <s v="S0997"/>
    <d v="2026-03-29T00:00:00"/>
    <s v="PE006"/>
    <x v="0"/>
    <x v="0"/>
    <n v="22000"/>
    <n v="4000"/>
    <n v="9"/>
    <n v="198000"/>
    <s v="C017"/>
    <s v="スーパー波留"/>
    <s v="新庄様"/>
    <s v="城北"/>
    <s v="E0018"/>
    <s v="奥山　忠吉"/>
    <s v="D001"/>
    <x v="2"/>
    <x v="3"/>
    <x v="1"/>
    <x v="3"/>
    <n v="3"/>
  </r>
  <r>
    <s v="S0998"/>
    <d v="2026-03-30T00:00:00"/>
    <s v="PD002"/>
    <x v="3"/>
    <x v="28"/>
    <n v="3600"/>
    <n v="500"/>
    <n v="41"/>
    <n v="147600"/>
    <s v="C007"/>
    <s v="山崎スーパー"/>
    <s v="山崎様"/>
    <s v="城西"/>
    <s v="E0006"/>
    <s v="今　哲"/>
    <s v="D003"/>
    <x v="0"/>
    <x v="0"/>
    <x v="1"/>
    <x v="3"/>
    <n v="3"/>
  </r>
  <r>
    <s v="S0999"/>
    <d v="2026-03-30T00:00:00"/>
    <s v="PA001"/>
    <x v="2"/>
    <x v="7"/>
    <n v="4000"/>
    <n v="600"/>
    <n v="54"/>
    <n v="216000"/>
    <s v="C011"/>
    <s v="スーパー大西"/>
    <s v="大西様"/>
    <s v="城南"/>
    <s v="E0011"/>
    <s v="島田　楓華"/>
    <s v="D005"/>
    <x v="1"/>
    <x v="1"/>
    <x v="1"/>
    <x v="3"/>
    <n v="3"/>
  </r>
  <r>
    <s v="S1000"/>
    <d v="2026-03-30T00:00:00"/>
    <s v="PB001"/>
    <x v="1"/>
    <x v="21"/>
    <n v="2760"/>
    <n v="500"/>
    <n v="53"/>
    <n v="146280"/>
    <s v="C020"/>
    <s v="丸山ストア"/>
    <s v="松井様"/>
    <s v="城北"/>
    <s v="E0020"/>
    <s v="杉本　敏子"/>
    <s v="D001"/>
    <x v="2"/>
    <x v="3"/>
    <x v="1"/>
    <x v="3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E826F9-F43A-433A-9F0E-FD826F9610E6}" name="ピボットテーブル1" cacheId="188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 chartFormat="2">
  <location ref="A3:C9" firstHeaderRow="0" firstDataRow="1" firstDataCol="1" rowPageCount="1" colPageCount="1"/>
  <pivotFields count="21">
    <pivotField showAll="0"/>
    <pivotField numFmtId="14" showAll="0"/>
    <pivotField showAll="0"/>
    <pivotField axis="axisRow" showAll="0" sortType="descending">
      <items count="6">
        <item x="0"/>
        <item x="1"/>
        <item x="4"/>
        <item x="3"/>
        <item x="2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>
      <items count="31">
        <item x="22"/>
        <item x="13"/>
        <item x="2"/>
        <item x="12"/>
        <item x="7"/>
        <item x="11"/>
        <item x="10"/>
        <item x="25"/>
        <item x="23"/>
        <item x="8"/>
        <item x="29"/>
        <item x="20"/>
        <item x="27"/>
        <item x="17"/>
        <item x="5"/>
        <item x="24"/>
        <item x="26"/>
        <item x="16"/>
        <item x="19"/>
        <item x="28"/>
        <item x="3"/>
        <item x="4"/>
        <item x="14"/>
        <item x="0"/>
        <item x="6"/>
        <item x="1"/>
        <item x="9"/>
        <item x="15"/>
        <item x="18"/>
        <item x="21"/>
        <item t="default"/>
      </items>
    </pivotField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Page"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/>
  </pivotFields>
  <rowFields count="1">
    <field x="3"/>
  </rowFields>
  <rowItems count="6">
    <i>
      <x/>
    </i>
    <i>
      <x v="4"/>
    </i>
    <i>
      <x v="1"/>
    </i>
    <i>
      <x v="3"/>
    </i>
    <i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18" item="0" hier="-1"/>
  </pageFields>
  <dataFields count="2">
    <dataField name="合計 / 売上金額" fld="8" baseField="0" baseItem="0" numFmtId="38"/>
    <dataField name="合計 / 売上金額2" fld="8" showDataAs="percentOfTotal" baseField="0" baseItem="0" numFmtId="176"/>
  </dataFields>
  <chartFormats count="12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1"/>
          </reference>
          <reference field="3" count="1" selected="0">
            <x v="0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1"/>
          </reference>
          <reference field="3" count="1" selected="0">
            <x v="4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1"/>
          </reference>
          <reference field="3" count="1" selected="0">
            <x v="1"/>
          </reference>
        </references>
      </pivotArea>
    </chartFormat>
    <chartFormat chart="1" format="10">
      <pivotArea type="data" outline="0" fieldPosition="0">
        <references count="2">
          <reference field="4294967294" count="1" selected="0">
            <x v="1"/>
          </reference>
          <reference field="3" count="1" selected="0">
            <x v="3"/>
          </reference>
        </references>
      </pivotArea>
    </chartFormat>
    <chartFormat chart="1" format="11">
      <pivotArea type="data" outline="0" fieldPosition="0">
        <references count="2">
          <reference field="4294967294" count="1" selected="0">
            <x v="1"/>
          </reference>
          <reference field="3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22"/>
    <tableColumn id="3" xr3:uid="{450323B9-A4FB-4A5F-B19E-49FBEA1096CD}" name="商品コード"/>
    <tableColumn id="14" xr3:uid="{099F65A7-ACC3-4BCA-A3F0-A44D48108B25}" name="商品カテゴリ" dataDxfId="21"/>
    <tableColumn id="15" xr3:uid="{416791BF-0B75-4E76-B0A0-4F52742E0D08}" name="商品名" dataDxfId="20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9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18"/>
    <tableColumn id="12" xr3:uid="{0654846A-0E1F-4FDE-A80A-4EC0AE927E45}" name="担当者" dataDxfId="17"/>
    <tableColumn id="13" xr3:uid="{D1ACE9A5-163D-419E-B80A-638359E4BA1A}" name="エリア" dataDxfId="16"/>
    <tableColumn id="6" xr3:uid="{FB163BBA-0FB2-437F-8E48-E18C80B27006}" name="社員番号"/>
    <tableColumn id="7" xr3:uid="{D60F1BCA-554E-456F-9884-B8316CBE83FB}" name="担当者名" dataDxfId="15"/>
    <tableColumn id="8" xr3:uid="{6C52E4FF-52F3-4DCF-909B-A8E11B967BF6}" name="部署コード" dataDxfId="14"/>
    <tableColumn id="9" xr3:uid="{AD9E0025-8F6D-4EE4-837C-14FDF0D368D2}" name="部署名_1階層" dataDxfId="13"/>
    <tableColumn id="10" xr3:uid="{CD1BBFD0-C9A7-4D4F-9623-AF37F41454CE}" name="部署名_2階層" dataDxfId="12"/>
    <tableColumn id="19" xr3:uid="{25F9971C-A3CC-4AF1-914A-E9DE5731B626}" name="事業年度" dataDxfId="11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0">
      <calculatedColumnFormula>IF(売上明細[[#This Row],[月]]&lt;=3,4,ROUNDUP(売上明細[[#This Row],[月]]/3,0)-1)&amp;"Q"</calculatedColumnFormula>
    </tableColumn>
    <tableColumn id="21" xr3:uid="{F95E631F-FF3A-4E73-B47A-7025C0B93577}" name="月" dataDxfId="9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8"/>
    <tableColumn id="3" xr3:uid="{57DA4306-C45A-4238-83E2-728E0BE824B4}" name="社員番号"/>
    <tableColumn id="2" xr3:uid="{6C6CB06E-0032-4E56-8119-36FD80A79250}" name="担当者名" dataDxfId="7"/>
    <tableColumn id="4" xr3:uid="{B62B5F29-7512-4A8A-8D7E-B2C0E085E788}" name="部署コード" dataDxfId="6"/>
    <tableColumn id="6" xr3:uid="{7090DFB9-FC16-44E1-B976-A97846F49A1F}" name="部署名_1階層" dataDxfId="5"/>
    <tableColumn id="7" xr3:uid="{187C2F58-150C-4763-BE46-11A8DA0AB714}" name="部署名_2階層" dataDxfId="4"/>
    <tableColumn id="5" xr3:uid="{0B03A591-054E-4F9A-9485-608D49C5171C}" name="売上目標" dataCellStyle="桁区切り"/>
    <tableColumn id="8" xr3:uid="{3FB23A12-7645-4D08-8D47-ABCA1AFADD3D}" name="事業年度" dataDxfId="3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2">
      <calculatedColumnFormula>IF(売上計画[[#This Row],[月]]&lt;=3,4,ROUNDUP(売上計画[[#This Row],[月]]/3,0)-1)&amp;"Q"</calculatedColumnFormula>
    </tableColumn>
    <tableColumn id="10" xr3:uid="{B08D5091-39EC-48E8-ACFA-14D2D60FF6AF}" name="月" dataDxfId="1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683E0-3108-456E-A7FF-C5AE9F0DE063}">
  <sheetPr codeName="Sheet1"/>
  <dimension ref="A1:E7"/>
  <sheetViews>
    <sheetView tabSelected="1" workbookViewId="0">
      <selection activeCell="B4" sqref="B4"/>
    </sheetView>
  </sheetViews>
  <sheetFormatPr defaultRowHeight="15" x14ac:dyDescent="0.45"/>
  <cols>
    <col min="1" max="1" width="11.33203125" bestFit="1" customWidth="1"/>
    <col min="2" max="3" width="12.21875" bestFit="1" customWidth="1"/>
    <col min="4" max="4" width="9.83203125" bestFit="1" customWidth="1"/>
    <col min="5" max="5" width="4.21875" bestFit="1" customWidth="1"/>
  </cols>
  <sheetData>
    <row r="1" spans="1:5" x14ac:dyDescent="0.45">
      <c r="A1" s="10" t="s">
        <v>1197</v>
      </c>
      <c r="B1" s="11">
        <v>2024</v>
      </c>
    </row>
    <row r="3" spans="1:5" x14ac:dyDescent="0.45">
      <c r="A3" s="14" t="s">
        <v>1101</v>
      </c>
      <c r="B3" s="14" t="s">
        <v>1209</v>
      </c>
      <c r="C3" s="14" t="s">
        <v>1210</v>
      </c>
      <c r="D3" s="14" t="s">
        <v>1211</v>
      </c>
      <c r="E3" s="14" t="s">
        <v>1208</v>
      </c>
    </row>
    <row r="4" spans="1:5" x14ac:dyDescent="0.45">
      <c r="A4" s="4" t="s">
        <v>1214</v>
      </c>
      <c r="B4" s="7">
        <f>SUMIFS(売上計画[売上目標],売上計画[事業年度],$B$1,売上計画[部署名_1階層],$A4)</f>
        <v>36666000</v>
      </c>
      <c r="C4" s="7">
        <f>SUMIFS(売上明細[売上金額],売上明細[事業年度],$B$1,売上明細[部署名_1階層],$A4)</f>
        <v>38800580</v>
      </c>
      <c r="D4" s="5">
        <f>C4-B4</f>
        <v>2134580</v>
      </c>
      <c r="E4" s="8" t="str">
        <f>IF(D4&gt;0,"◯","×")</f>
        <v>◯</v>
      </c>
    </row>
    <row r="5" spans="1:5" x14ac:dyDescent="0.45">
      <c r="A5" s="4" t="s">
        <v>1212</v>
      </c>
      <c r="B5" s="7">
        <f>SUMIFS(売上計画[売上目標],売上計画[事業年度],$B$1,売上計画[部署名_1階層],$A5)</f>
        <v>72198000</v>
      </c>
      <c r="C5" s="7">
        <f>SUMIFS(売上明細[売上金額],売上明細[事業年度],$B$1,売上明細[部署名_1階層],$A5)</f>
        <v>75942804</v>
      </c>
      <c r="D5" s="5">
        <f t="shared" ref="D5:D7" si="0">C5-B5</f>
        <v>3744804</v>
      </c>
      <c r="E5" s="8" t="str">
        <f t="shared" ref="E5:E7" si="1">IF(D5&gt;0,"◯","×")</f>
        <v>◯</v>
      </c>
    </row>
    <row r="6" spans="1:5" x14ac:dyDescent="0.45">
      <c r="A6" s="4" t="s">
        <v>1213</v>
      </c>
      <c r="B6" s="7">
        <f>SUMIFS(売上計画[売上目標],売上計画[事業年度],$B$1,売上計画[部署名_1階層],$A6)</f>
        <v>82404000</v>
      </c>
      <c r="C6" s="7">
        <f>SUMIFS(売上明細[売上金額],売上明細[事業年度],$B$1,売上明細[部署名_1階層],$A6)</f>
        <v>79881064</v>
      </c>
      <c r="D6" s="5">
        <f t="shared" si="0"/>
        <v>-2522936</v>
      </c>
      <c r="E6" s="8" t="str">
        <f t="shared" si="1"/>
        <v>×</v>
      </c>
    </row>
    <row r="7" spans="1:5" x14ac:dyDescent="0.45">
      <c r="A7" s="12" t="s">
        <v>1199</v>
      </c>
      <c r="B7" s="13">
        <f>SUM(B4:B6)</f>
        <v>191268000</v>
      </c>
      <c r="C7" s="13">
        <f>SUM(C4:C6)</f>
        <v>194624448</v>
      </c>
      <c r="D7" s="15">
        <f t="shared" si="0"/>
        <v>3356448</v>
      </c>
      <c r="E7" s="9" t="str">
        <f t="shared" si="1"/>
        <v>◯</v>
      </c>
    </row>
  </sheetData>
  <phoneticPr fontId="1"/>
  <conditionalFormatting sqref="E4:E7">
    <cfRule type="cellIs" dxfId="0" priority="2" operator="equal">
      <formula>"×"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C30AB-DD6B-44EA-B34F-F6C107E32E0E}">
  <sheetPr codeName="Sheet2"/>
  <dimension ref="A1:C9"/>
  <sheetViews>
    <sheetView workbookViewId="0">
      <selection activeCell="B4" sqref="B4"/>
    </sheetView>
  </sheetViews>
  <sheetFormatPr defaultRowHeight="15" x14ac:dyDescent="0.45"/>
  <cols>
    <col min="1" max="1" width="9.0546875" bestFit="1" customWidth="1"/>
    <col min="2" max="2" width="12.88671875" bestFit="1" customWidth="1"/>
    <col min="3" max="3" width="14.0546875" bestFit="1" customWidth="1"/>
    <col min="4" max="4" width="3.609375" customWidth="1"/>
    <col min="5" max="5" width="11.0546875" bestFit="1" customWidth="1"/>
    <col min="6" max="6" width="12.21875" bestFit="1" customWidth="1"/>
  </cols>
  <sheetData>
    <row r="1" spans="1:3" x14ac:dyDescent="0.45">
      <c r="A1" s="3" t="s">
        <v>1197</v>
      </c>
      <c r="B1" s="4">
        <v>2024</v>
      </c>
    </row>
    <row r="3" spans="1:3" x14ac:dyDescent="0.45">
      <c r="A3" s="3" t="s">
        <v>1198</v>
      </c>
      <c r="B3" t="s">
        <v>1200</v>
      </c>
      <c r="C3" t="s">
        <v>1207</v>
      </c>
    </row>
    <row r="4" spans="1:3" x14ac:dyDescent="0.45">
      <c r="A4" s="4" t="s">
        <v>1157</v>
      </c>
      <c r="B4" s="5">
        <v>141880288</v>
      </c>
      <c r="C4" s="6">
        <v>0.72899519797225065</v>
      </c>
    </row>
    <row r="5" spans="1:3" x14ac:dyDescent="0.45">
      <c r="A5" s="4" t="s">
        <v>1161</v>
      </c>
      <c r="B5" s="5">
        <v>22184280</v>
      </c>
      <c r="C5" s="6">
        <v>0.11398506317150865</v>
      </c>
    </row>
    <row r="6" spans="1:3" x14ac:dyDescent="0.45">
      <c r="A6" s="4" t="s">
        <v>1159</v>
      </c>
      <c r="B6" s="5">
        <v>13929480</v>
      </c>
      <c r="C6" s="6">
        <v>7.1571070043574381E-2</v>
      </c>
    </row>
    <row r="7" spans="1:3" x14ac:dyDescent="0.45">
      <c r="A7" s="4" t="s">
        <v>1163</v>
      </c>
      <c r="B7" s="5">
        <v>8486400</v>
      </c>
      <c r="C7" s="6">
        <v>4.3603977235172425E-2</v>
      </c>
    </row>
    <row r="8" spans="1:3" x14ac:dyDescent="0.45">
      <c r="A8" s="4" t="s">
        <v>1170</v>
      </c>
      <c r="B8" s="5">
        <v>8144000</v>
      </c>
      <c r="C8" s="6">
        <v>4.1844691577493903E-2</v>
      </c>
    </row>
    <row r="9" spans="1:3" x14ac:dyDescent="0.45">
      <c r="A9" s="4" t="s">
        <v>1199</v>
      </c>
      <c r="B9" s="5">
        <v>194624448</v>
      </c>
      <c r="C9" s="6">
        <v>1</v>
      </c>
    </row>
  </sheetData>
  <phoneticPr fontId="1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sheetPr codeName="Sheet3"/>
  <dimension ref="A1:U1001"/>
  <sheetViews>
    <sheetView workbookViewId="0">
      <selection activeCell="A2" sqref="A2"/>
    </sheetView>
  </sheetViews>
  <sheetFormatPr defaultRowHeight="15" x14ac:dyDescent="0.45"/>
  <cols>
    <col min="1" max="1" width="9.27734375" bestFit="1" customWidth="1"/>
    <col min="2" max="2" width="10.5" bestFit="1" customWidth="1"/>
    <col min="3" max="3" width="9.88671875" bestFit="1" customWidth="1"/>
    <col min="4" max="4" width="11.0546875" bestFit="1" customWidth="1"/>
    <col min="5" max="5" width="16.0546875" bestFit="1" customWidth="1"/>
    <col min="6" max="6" width="9.27734375" bestFit="1" customWidth="1"/>
    <col min="7" max="7" width="6.5546875" bestFit="1" customWidth="1"/>
    <col min="8" max="8" width="6.0546875" bestFit="1" customWidth="1"/>
    <col min="9" max="9" width="9.27734375" bestFit="1" customWidth="1"/>
    <col min="10" max="10" width="9.88671875" bestFit="1" customWidth="1"/>
    <col min="11" max="11" width="9.6640625" bestFit="1" customWidth="1"/>
    <col min="12" max="12" width="7.6640625" bestFit="1" customWidth="1"/>
    <col min="13" max="13" width="6.5546875" bestFit="1" customWidth="1"/>
    <col min="14" max="14" width="9.27734375" bestFit="1" customWidth="1"/>
    <col min="15" max="15" width="10.109375" bestFit="1" customWidth="1"/>
    <col min="16" max="16" width="9.88671875" bestFit="1" customWidth="1"/>
    <col min="17" max="18" width="13.1640625" bestFit="1" customWidth="1"/>
    <col min="19" max="19" width="9.27734375" bestFit="1" customWidth="1"/>
    <col min="20" max="20" width="7.6640625" bestFit="1" customWidth="1"/>
    <col min="21" max="21" width="4.44140625" bestFit="1" customWidth="1"/>
  </cols>
  <sheetData>
    <row r="1" spans="1:21" x14ac:dyDescent="0.45">
      <c r="A1" t="s">
        <v>1202</v>
      </c>
      <c r="B1" t="s">
        <v>1196</v>
      </c>
      <c r="C1" t="s">
        <v>0</v>
      </c>
      <c r="D1" t="s">
        <v>1201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4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1212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4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1212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4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1213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4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1213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4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1213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4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1214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4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1212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4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1214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4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1213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4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1212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4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1212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4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1212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4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1213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4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1213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4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1213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4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1214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4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1213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4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1212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4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1214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4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1213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4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1212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4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1212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4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1213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4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1212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4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1213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4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1213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4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1214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4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1214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4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1213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4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1213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4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1213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4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1214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4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1214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4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1212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4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1214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4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1213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4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1212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4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1213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4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1213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4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1212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4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1212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4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1212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4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1213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4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1212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4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1214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4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1214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4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1212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4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1213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4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1212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4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1212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4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1213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4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1213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4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1214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4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1212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4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1212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4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1214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4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1213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4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1213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4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1213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4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1214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4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1213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4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1213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4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1213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4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1212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4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1214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4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1213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4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1213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4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1213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4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1213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4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1213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4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1212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4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1212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4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1213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4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1213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4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1212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4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1213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4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1212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4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1214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4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1213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4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1212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4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1213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4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1214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4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1213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4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1213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4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1213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4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1214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4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1213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4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1212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4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1212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4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1213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4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1214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4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1212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4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1212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4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1213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4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1212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4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1213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4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1212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4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1213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4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1212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4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1212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4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1213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4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1213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4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1213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4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1214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4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1213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4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1212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4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1213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4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1212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4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1213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4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1213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4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1212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4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1212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4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1212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4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1213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4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1212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4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1212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4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1213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4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1212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4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1212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4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1214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4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1214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4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1212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4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1213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4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1213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4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1214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4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1212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4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1213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4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1213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4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1214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4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1212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4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1212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4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1212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4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1214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4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1213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4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1214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4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1212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4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1213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4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1214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4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1212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4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1212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4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1214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4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1213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4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1212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4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1214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4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1213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4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1213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4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1212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4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1213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4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1213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4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1212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4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1214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4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1213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4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1212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4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1213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4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1213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4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1214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4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1214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4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1213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4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1214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4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1212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4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1213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4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1212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4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1214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4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1214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4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1214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4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1213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4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1213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4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1212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4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1212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4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1212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4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1213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4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1213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4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1213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4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1213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4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1213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4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1214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4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1213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4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1214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4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1213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4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1214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4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1213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4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1214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4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1213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4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1214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4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1213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4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1214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4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1214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4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1212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4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1213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4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1212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4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1213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4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1212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4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1212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4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1214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4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1213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4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1212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4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1213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4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1214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4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1213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4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1213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4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1214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4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1213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4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1213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4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1214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4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1213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4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1212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4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1214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4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1213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4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1213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4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1212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4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1212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4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1213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4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1213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4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1213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4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1214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4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1214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4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1213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4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1212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4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1213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4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1213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4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1213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4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1213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4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1213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4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1212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4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1214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4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1212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4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1214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4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1213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4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1212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4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1213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4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1213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4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1213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4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1212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4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1213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4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1213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4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1213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4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1212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4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1214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4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1212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4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1212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4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1213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4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1213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4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1213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4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1212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4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1213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4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1214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4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1213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4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1213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4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1214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4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1212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4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1213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4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1213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4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1212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4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1212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4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1213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4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1212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4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1212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4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1213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4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1212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4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1213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4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1213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4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1213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4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1212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4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1213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4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1212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4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1213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4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1213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4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1213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4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1213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4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1213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4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1213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4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1212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4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1212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4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1213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4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1212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4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1213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4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1214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4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1213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4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1213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4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1212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4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1212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4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1214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4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1212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4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1214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4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1212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4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1212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4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1214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4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1213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4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1213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4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1214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4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1213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4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1214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4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1212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4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1212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4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1213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4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1212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4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1213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4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1214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4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1213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4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1212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4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1213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4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1213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4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1213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4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1213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4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1212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4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1213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4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1213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4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1213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4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1212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4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1214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4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1214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4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1212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4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1212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4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1213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4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1214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4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1212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4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1213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4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1214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4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1213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4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1213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4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1213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4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1213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4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1214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4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1212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4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1213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4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1212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4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1213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4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1213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4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1212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4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1212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4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1213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4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1213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4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1212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4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1213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4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1212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4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1212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4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1212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4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1214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4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1212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4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1214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4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1213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4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1214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4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1214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4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1214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4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1213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4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1213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4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1214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4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1213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4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1212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4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1212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4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1214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4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1214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4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1214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4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1212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4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1214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4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1214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4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1212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4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1213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4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1213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4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1213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4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1213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4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1213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4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1212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4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1212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4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1212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4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1214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4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1212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4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1214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4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1214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4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1212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4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1212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4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1214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4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1212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4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1214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4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1213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4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1212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4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1213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4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1214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4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1212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4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1212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4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1214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4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1212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4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1213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4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1212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4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1213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4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1214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4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1213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4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1213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4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1213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4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1213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4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1213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4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1213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4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1213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4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1214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4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1213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4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1213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4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1212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4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1213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4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1213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4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1212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4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1214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4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1212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4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1214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4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1213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4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1212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4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1212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4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1213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4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1212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4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1212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4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1213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4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1212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4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1214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4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1213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4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1213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4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1214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4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1213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4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1214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4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1213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4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1214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4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1214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4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1212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4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1213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4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1212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4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1212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4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1213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4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1213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4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1213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4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1213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4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1213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4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1213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4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1213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4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1212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4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1213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4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1212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4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1213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4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1212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4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1212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4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1212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4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1213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4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1213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4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1213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4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1213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4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1213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4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1214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4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1214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4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1212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4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1213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4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1213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4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1213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4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1213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4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1213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4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1212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4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1214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4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1214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4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1213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4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1213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4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1213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4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1212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4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1213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4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1213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4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1212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4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1212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4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1213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4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1212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4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1212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4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1213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4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1213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4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1214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4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1214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4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1212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4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1214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4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1214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4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1214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4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1214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4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1214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4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1213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4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1213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4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1212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4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1212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4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1214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4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1214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4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1213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4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1213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4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1213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4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1212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4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1213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4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1213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4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1214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4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1213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4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1212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4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1214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4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1214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4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1212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4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1213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4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1212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4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1212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4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1213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4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1212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4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1212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4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1213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4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1214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4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1212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4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1213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4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1213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4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1212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4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1213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4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1213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4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1212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4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1214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4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1212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4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1212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4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1213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4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1213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4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1213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4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1214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4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1212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4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1213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4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1214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4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1213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4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1213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4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1213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4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1212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4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1214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4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1214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4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1214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4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1214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4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1213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4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1214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4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1213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4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1214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4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1214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4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1213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4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1214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4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1213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4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1214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4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1214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4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1213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4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1213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4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1214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4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1213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4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1212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4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1212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4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1214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4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1213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4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1213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4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1214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4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1213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4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1213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4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1213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4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1213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4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1214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4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1213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4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1214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4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1213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4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1214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4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1213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4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1212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4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1213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4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1213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4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1214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4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1213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4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1214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4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1214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4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1212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4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1213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4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1213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4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1213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4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1213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4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1213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4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1213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4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1213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4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1212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4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1213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4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1214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4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1213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4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1212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4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1214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4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1212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4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1213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4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1213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4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1213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4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1214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4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1213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4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1213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4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1213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4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1212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4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1212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4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1214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4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1213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4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1213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4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1214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4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1213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4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1212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4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1212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4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1214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4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1213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4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1213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4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1214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4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1213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4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1212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4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1213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4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1212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4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1214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4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1212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4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1214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4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1212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4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1212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4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1212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4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1213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4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1212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4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1212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4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1213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4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1213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4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1214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4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1213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4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1213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4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1213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4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1213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4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1213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4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1214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4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1213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4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1213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4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1214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4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1213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4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1212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4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1212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4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1213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4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1214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4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1214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4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1213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4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1213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4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1213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4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1213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4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1212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4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1213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4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1213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4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1213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4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1213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4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1212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4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1213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4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1212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4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1213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4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1213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4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1212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4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1213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4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1212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4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1213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4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1212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4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1214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4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1214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4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1214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4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1212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4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1213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4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1212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4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1213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4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1213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4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1213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4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1212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4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1212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4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1212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4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1214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4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1213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4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1213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4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1213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4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1213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4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1214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4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1213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4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1213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4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1212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4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1213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4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1213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4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1213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4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1212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4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1212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4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1213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4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1213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4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1213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4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1213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4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1213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4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1214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4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1213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4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1212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4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1213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4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1214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4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1213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4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1212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4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1213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4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1213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4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1212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4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1214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4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1212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4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1213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4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1214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4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1213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4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1213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4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1213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4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1212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4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1212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4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1214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4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1212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4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1213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4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1213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4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1213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4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1214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4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1213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4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1213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4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1213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4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1212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4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1213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4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1213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4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1213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4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1214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4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1214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4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1212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4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1213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4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1214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4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1213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4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1214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4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1214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4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1214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4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1213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4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1213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4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1213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4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1212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4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1214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4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1213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4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1212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4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1213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4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1213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4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1213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4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1214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4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1214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4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1214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4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1213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4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1214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4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1213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4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1213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4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1212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4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1214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4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1214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4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1214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4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1212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4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1213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4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1213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4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1212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4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1213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4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1214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4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1214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4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1213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4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1213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4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1212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4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1214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4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1213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4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1212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4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1213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4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1214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4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1213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4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1213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4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1214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4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1212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4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1212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4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1213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4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1212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4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1212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4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1214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4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1213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4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1212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4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1213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4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1214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4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1212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4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1213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4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1213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4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1213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4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1213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4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1213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4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1213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4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1213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4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1212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4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1214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4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1214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4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1214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4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1212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4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1213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4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1213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4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1212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4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1213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4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1212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4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1214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4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1214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4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1213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4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1213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4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1213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4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1212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4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1212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4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1213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4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1213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4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1213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4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1212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4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1212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4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1213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4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1214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4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1212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4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1213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4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1212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4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1212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4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1213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4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1212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4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1213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4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1213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4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1213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4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1214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4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1214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4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1213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4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1213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4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1213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4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1213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4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1212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4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1212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4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1213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4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1213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4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1212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4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1213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4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1212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4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1213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4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1212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4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1213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4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1213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4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1212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4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1213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4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1213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4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1213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4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1214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4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1213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4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1213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4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1213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4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1213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4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1213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4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1213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4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1213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4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1213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4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1213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4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1213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4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1212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4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1212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4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1213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4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1212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4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1214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4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1212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4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1214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4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1214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4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1213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4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1212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4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1212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4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1213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4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1213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4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1212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4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1213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4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1213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4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1213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4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1213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4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1213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4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1213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4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1214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4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1214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4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1214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4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1213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4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1213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4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1213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4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1213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4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1214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4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1213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4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1213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4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1214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4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1213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4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1214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4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1214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4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1212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4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1213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4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1213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4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1214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4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1212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4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1213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4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1212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4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1213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4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1212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4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1213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4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1213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4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1212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4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1214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4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1213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4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1212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4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1214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4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1212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4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1212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4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1213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4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1213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4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1212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4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1213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4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1212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4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1213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4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1214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4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1213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4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1212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4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1213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4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1213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4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1214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4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1212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4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1213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4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1212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4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1212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4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1213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4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1212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4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1212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4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1213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4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1214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4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1213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4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1213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4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1212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4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1213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4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1213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4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1212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4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1213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4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1213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4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1212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4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1213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4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1213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4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1214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4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1212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4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1212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4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1214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4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1213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4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1213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4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1214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4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1214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4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1213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4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1214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4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1212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4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1213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4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1212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4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1213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4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1214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4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1214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4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1213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4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1213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4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1213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4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1212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4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1213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4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1213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4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1214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4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1212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4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1214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4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1213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4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1213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4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1212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4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1213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4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1213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4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1213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4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1212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4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1214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4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1213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4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1213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4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1213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4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1212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4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1214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4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1213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4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1212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4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1213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4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1213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4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1212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4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1212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4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1213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4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1212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4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1213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4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1212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4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1214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4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1212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4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1212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4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1214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4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1213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4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1213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4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1213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4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1213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4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1213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4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1213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4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1214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4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1214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4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1212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4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1213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4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1213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4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1212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4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1212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4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1212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4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1213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4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1212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4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1213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4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1212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4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1214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4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1212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4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1213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4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1214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sheetPr codeName="Sheet4"/>
  <dimension ref="A1:K481"/>
  <sheetViews>
    <sheetView workbookViewId="0">
      <selection activeCell="A2" sqref="A2"/>
    </sheetView>
  </sheetViews>
  <sheetFormatPr defaultRowHeight="15" x14ac:dyDescent="0.45"/>
  <cols>
    <col min="1" max="1" width="9.44140625" bestFit="1" customWidth="1"/>
    <col min="2" max="2" width="9.27734375" bestFit="1" customWidth="1"/>
    <col min="3" max="3" width="10.109375" bestFit="1" customWidth="1"/>
    <col min="4" max="4" width="9.88671875" bestFit="1" customWidth="1"/>
    <col min="5" max="6" width="13.1640625" bestFit="1" customWidth="1"/>
    <col min="7" max="8" width="9.27734375" bestFit="1" customWidth="1"/>
    <col min="9" max="9" width="7.6640625" bestFit="1" customWidth="1"/>
    <col min="10" max="10" width="4.44140625" bestFit="1" customWidth="1"/>
  </cols>
  <sheetData>
    <row r="1" spans="1:10" x14ac:dyDescent="0.45">
      <c r="A1" t="s">
        <v>1203</v>
      </c>
      <c r="B1" t="s">
        <v>3</v>
      </c>
      <c r="C1" t="s">
        <v>1074</v>
      </c>
      <c r="D1" t="s">
        <v>1075</v>
      </c>
      <c r="E1" t="s">
        <v>1204</v>
      </c>
      <c r="F1" t="s">
        <v>1205</v>
      </c>
      <c r="G1" t="s">
        <v>1206</v>
      </c>
      <c r="H1" t="s">
        <v>1193</v>
      </c>
      <c r="I1" t="s">
        <v>1194</v>
      </c>
      <c r="J1" t="s">
        <v>1195</v>
      </c>
    </row>
    <row r="2" spans="1:10" x14ac:dyDescent="0.45">
      <c r="A2" s="1">
        <v>45383</v>
      </c>
      <c r="B2" t="s">
        <v>23</v>
      </c>
      <c r="C2" t="s">
        <v>1083</v>
      </c>
      <c r="D2" t="s">
        <v>1082</v>
      </c>
      <c r="E2" t="s">
        <v>1213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45">
      <c r="A3" s="1">
        <v>45383</v>
      </c>
      <c r="B3" t="s">
        <v>100</v>
      </c>
      <c r="C3" t="s">
        <v>1099</v>
      </c>
      <c r="D3" t="s">
        <v>1080</v>
      </c>
      <c r="E3" t="s">
        <v>1213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45">
      <c r="A4" s="1">
        <v>45383</v>
      </c>
      <c r="B4" t="s">
        <v>38</v>
      </c>
      <c r="C4" t="s">
        <v>1088</v>
      </c>
      <c r="D4" t="s">
        <v>1080</v>
      </c>
      <c r="E4" t="s">
        <v>1213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45">
      <c r="A5" s="1">
        <v>45383</v>
      </c>
      <c r="B5" t="s">
        <v>27</v>
      </c>
      <c r="C5" t="s">
        <v>1084</v>
      </c>
      <c r="D5" t="s">
        <v>1085</v>
      </c>
      <c r="E5" t="s">
        <v>1214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45">
      <c r="A6" s="1">
        <v>45383</v>
      </c>
      <c r="B6" t="s">
        <v>31</v>
      </c>
      <c r="C6" t="s">
        <v>1086</v>
      </c>
      <c r="D6" t="s">
        <v>1077</v>
      </c>
      <c r="E6" t="s">
        <v>1212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45">
      <c r="A7" s="1">
        <v>45383</v>
      </c>
      <c r="B7" t="s">
        <v>7</v>
      </c>
      <c r="C7" t="s">
        <v>1076</v>
      </c>
      <c r="D7" t="s">
        <v>1077</v>
      </c>
      <c r="E7" t="s">
        <v>1212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45">
      <c r="A8" s="1">
        <v>45383</v>
      </c>
      <c r="B8" t="s">
        <v>51</v>
      </c>
      <c r="C8" t="s">
        <v>1092</v>
      </c>
      <c r="D8" t="s">
        <v>1080</v>
      </c>
      <c r="E8" t="s">
        <v>1213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45">
      <c r="A9" s="1">
        <v>45383</v>
      </c>
      <c r="B9" t="s">
        <v>15</v>
      </c>
      <c r="C9" t="s">
        <v>1079</v>
      </c>
      <c r="D9" t="s">
        <v>1080</v>
      </c>
      <c r="E9" t="s">
        <v>1213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45">
      <c r="A10" s="1">
        <v>45383</v>
      </c>
      <c r="B10" t="s">
        <v>11</v>
      </c>
      <c r="C10" t="s">
        <v>1078</v>
      </c>
      <c r="D10" t="s">
        <v>1077</v>
      </c>
      <c r="E10" t="s">
        <v>1212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45">
      <c r="A11" s="1">
        <v>45383</v>
      </c>
      <c r="B11" t="s">
        <v>57</v>
      </c>
      <c r="C11" t="s">
        <v>1094</v>
      </c>
      <c r="D11" t="s">
        <v>1080</v>
      </c>
      <c r="E11" t="s">
        <v>1213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45">
      <c r="A12" s="1">
        <v>45383</v>
      </c>
      <c r="B12" t="s">
        <v>78</v>
      </c>
      <c r="C12" t="s">
        <v>1097</v>
      </c>
      <c r="D12" t="s">
        <v>1080</v>
      </c>
      <c r="E12" t="s">
        <v>1213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45">
      <c r="A13" s="1">
        <v>45383</v>
      </c>
      <c r="B13" t="s">
        <v>54</v>
      </c>
      <c r="C13" t="s">
        <v>1093</v>
      </c>
      <c r="D13" t="s">
        <v>1082</v>
      </c>
      <c r="E13" t="s">
        <v>1213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45">
      <c r="A14" s="1">
        <v>45383</v>
      </c>
      <c r="B14" t="s">
        <v>42</v>
      </c>
      <c r="C14" t="s">
        <v>1089</v>
      </c>
      <c r="D14" t="s">
        <v>1077</v>
      </c>
      <c r="E14" t="s">
        <v>1212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45">
      <c r="A15" s="1">
        <v>45383</v>
      </c>
      <c r="B15" t="s">
        <v>34</v>
      </c>
      <c r="C15" t="s">
        <v>1087</v>
      </c>
      <c r="D15" t="s">
        <v>1085</v>
      </c>
      <c r="E15" t="s">
        <v>1214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45">
      <c r="A16" s="1">
        <v>45383</v>
      </c>
      <c r="B16" t="s">
        <v>19</v>
      </c>
      <c r="C16" t="s">
        <v>1081</v>
      </c>
      <c r="D16" t="s">
        <v>1082</v>
      </c>
      <c r="E16" t="s">
        <v>1213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45">
      <c r="A17" s="1">
        <v>45383</v>
      </c>
      <c r="B17" t="s">
        <v>46</v>
      </c>
      <c r="C17" t="s">
        <v>1090</v>
      </c>
      <c r="D17" t="s">
        <v>1091</v>
      </c>
      <c r="E17" t="s">
        <v>1212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45">
      <c r="A18" s="1">
        <v>45383</v>
      </c>
      <c r="B18" t="s">
        <v>105</v>
      </c>
      <c r="C18" t="s">
        <v>1100</v>
      </c>
      <c r="D18" t="s">
        <v>1091</v>
      </c>
      <c r="E18" t="s">
        <v>1212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45">
      <c r="A19" s="1">
        <v>45383</v>
      </c>
      <c r="B19" t="s">
        <v>82</v>
      </c>
      <c r="C19" t="s">
        <v>1098</v>
      </c>
      <c r="D19" t="s">
        <v>1085</v>
      </c>
      <c r="E19" t="s">
        <v>1214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45">
      <c r="A20" s="1">
        <v>45383</v>
      </c>
      <c r="B20" t="s">
        <v>67</v>
      </c>
      <c r="C20" t="s">
        <v>1096</v>
      </c>
      <c r="D20" t="s">
        <v>1082</v>
      </c>
      <c r="E20" t="s">
        <v>1213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45">
      <c r="A21" s="1">
        <v>45383</v>
      </c>
      <c r="B21" t="s">
        <v>64</v>
      </c>
      <c r="C21" t="s">
        <v>1095</v>
      </c>
      <c r="D21" t="s">
        <v>1085</v>
      </c>
      <c r="E21" t="s">
        <v>1214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45">
      <c r="A22" s="1">
        <v>45413</v>
      </c>
      <c r="B22" t="s">
        <v>23</v>
      </c>
      <c r="C22" t="s">
        <v>1083</v>
      </c>
      <c r="D22" t="s">
        <v>1082</v>
      </c>
      <c r="E22" t="s">
        <v>1213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45">
      <c r="A23" s="1">
        <v>45413</v>
      </c>
      <c r="B23" t="s">
        <v>100</v>
      </c>
      <c r="C23" t="s">
        <v>1099</v>
      </c>
      <c r="D23" t="s">
        <v>1080</v>
      </c>
      <c r="E23" t="s">
        <v>1213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45">
      <c r="A24" s="1">
        <v>45413</v>
      </c>
      <c r="B24" t="s">
        <v>38</v>
      </c>
      <c r="C24" t="s">
        <v>1088</v>
      </c>
      <c r="D24" t="s">
        <v>1080</v>
      </c>
      <c r="E24" t="s">
        <v>1213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45">
      <c r="A25" s="1">
        <v>45413</v>
      </c>
      <c r="B25" t="s">
        <v>27</v>
      </c>
      <c r="C25" t="s">
        <v>1084</v>
      </c>
      <c r="D25" t="s">
        <v>1085</v>
      </c>
      <c r="E25" t="s">
        <v>1214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45">
      <c r="A26" s="1">
        <v>45413</v>
      </c>
      <c r="B26" t="s">
        <v>31</v>
      </c>
      <c r="C26" t="s">
        <v>1086</v>
      </c>
      <c r="D26" t="s">
        <v>1077</v>
      </c>
      <c r="E26" t="s">
        <v>1212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45">
      <c r="A27" s="1">
        <v>45413</v>
      </c>
      <c r="B27" t="s">
        <v>7</v>
      </c>
      <c r="C27" t="s">
        <v>1076</v>
      </c>
      <c r="D27" t="s">
        <v>1077</v>
      </c>
      <c r="E27" t="s">
        <v>1212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45">
      <c r="A28" s="1">
        <v>45413</v>
      </c>
      <c r="B28" t="s">
        <v>51</v>
      </c>
      <c r="C28" t="s">
        <v>1092</v>
      </c>
      <c r="D28" t="s">
        <v>1080</v>
      </c>
      <c r="E28" t="s">
        <v>1213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45">
      <c r="A29" s="1">
        <v>45413</v>
      </c>
      <c r="B29" t="s">
        <v>15</v>
      </c>
      <c r="C29" t="s">
        <v>1079</v>
      </c>
      <c r="D29" t="s">
        <v>1080</v>
      </c>
      <c r="E29" t="s">
        <v>1213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45">
      <c r="A30" s="1">
        <v>45413</v>
      </c>
      <c r="B30" t="s">
        <v>11</v>
      </c>
      <c r="C30" t="s">
        <v>1078</v>
      </c>
      <c r="D30" t="s">
        <v>1077</v>
      </c>
      <c r="E30" t="s">
        <v>1212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45">
      <c r="A31" s="1">
        <v>45413</v>
      </c>
      <c r="B31" t="s">
        <v>57</v>
      </c>
      <c r="C31" t="s">
        <v>1094</v>
      </c>
      <c r="D31" t="s">
        <v>1080</v>
      </c>
      <c r="E31" t="s">
        <v>1213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45">
      <c r="A32" s="1">
        <v>45413</v>
      </c>
      <c r="B32" t="s">
        <v>78</v>
      </c>
      <c r="C32" t="s">
        <v>1097</v>
      </c>
      <c r="D32" t="s">
        <v>1080</v>
      </c>
      <c r="E32" t="s">
        <v>1213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45">
      <c r="A33" s="1">
        <v>45413</v>
      </c>
      <c r="B33" t="s">
        <v>54</v>
      </c>
      <c r="C33" t="s">
        <v>1093</v>
      </c>
      <c r="D33" t="s">
        <v>1082</v>
      </c>
      <c r="E33" t="s">
        <v>1213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45">
      <c r="A34" s="1">
        <v>45413</v>
      </c>
      <c r="B34" t="s">
        <v>42</v>
      </c>
      <c r="C34" t="s">
        <v>1089</v>
      </c>
      <c r="D34" t="s">
        <v>1077</v>
      </c>
      <c r="E34" t="s">
        <v>1212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45">
      <c r="A35" s="1">
        <v>45413</v>
      </c>
      <c r="B35" t="s">
        <v>34</v>
      </c>
      <c r="C35" t="s">
        <v>1087</v>
      </c>
      <c r="D35" t="s">
        <v>1085</v>
      </c>
      <c r="E35" t="s">
        <v>1214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45">
      <c r="A36" s="1">
        <v>45413</v>
      </c>
      <c r="B36" t="s">
        <v>19</v>
      </c>
      <c r="C36" t="s">
        <v>1081</v>
      </c>
      <c r="D36" t="s">
        <v>1082</v>
      </c>
      <c r="E36" t="s">
        <v>1213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45">
      <c r="A37" s="1">
        <v>45413</v>
      </c>
      <c r="B37" t="s">
        <v>46</v>
      </c>
      <c r="C37" t="s">
        <v>1090</v>
      </c>
      <c r="D37" t="s">
        <v>1091</v>
      </c>
      <c r="E37" t="s">
        <v>1212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45">
      <c r="A38" s="1">
        <v>45413</v>
      </c>
      <c r="B38" t="s">
        <v>105</v>
      </c>
      <c r="C38" t="s">
        <v>1100</v>
      </c>
      <c r="D38" t="s">
        <v>1091</v>
      </c>
      <c r="E38" t="s">
        <v>1212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45">
      <c r="A39" s="1">
        <v>45413</v>
      </c>
      <c r="B39" t="s">
        <v>82</v>
      </c>
      <c r="C39" t="s">
        <v>1098</v>
      </c>
      <c r="D39" t="s">
        <v>1085</v>
      </c>
      <c r="E39" t="s">
        <v>1214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45">
      <c r="A40" s="1">
        <v>45413</v>
      </c>
      <c r="B40" t="s">
        <v>67</v>
      </c>
      <c r="C40" t="s">
        <v>1096</v>
      </c>
      <c r="D40" t="s">
        <v>1082</v>
      </c>
      <c r="E40" t="s">
        <v>1213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45">
      <c r="A41" s="1">
        <v>45413</v>
      </c>
      <c r="B41" t="s">
        <v>64</v>
      </c>
      <c r="C41" t="s">
        <v>1095</v>
      </c>
      <c r="D41" t="s">
        <v>1085</v>
      </c>
      <c r="E41" t="s">
        <v>1214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45">
      <c r="A42" s="1">
        <v>45444</v>
      </c>
      <c r="B42" t="s">
        <v>23</v>
      </c>
      <c r="C42" t="s">
        <v>1083</v>
      </c>
      <c r="D42" t="s">
        <v>1082</v>
      </c>
      <c r="E42" t="s">
        <v>1213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45">
      <c r="A43" s="1">
        <v>45444</v>
      </c>
      <c r="B43" t="s">
        <v>100</v>
      </c>
      <c r="C43" t="s">
        <v>1099</v>
      </c>
      <c r="D43" t="s">
        <v>1080</v>
      </c>
      <c r="E43" t="s">
        <v>1213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45">
      <c r="A44" s="1">
        <v>45444</v>
      </c>
      <c r="B44" t="s">
        <v>38</v>
      </c>
      <c r="C44" t="s">
        <v>1088</v>
      </c>
      <c r="D44" t="s">
        <v>1080</v>
      </c>
      <c r="E44" t="s">
        <v>1213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45">
      <c r="A45" s="1">
        <v>45444</v>
      </c>
      <c r="B45" t="s">
        <v>27</v>
      </c>
      <c r="C45" t="s">
        <v>1084</v>
      </c>
      <c r="D45" t="s">
        <v>1085</v>
      </c>
      <c r="E45" t="s">
        <v>1214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45">
      <c r="A46" s="1">
        <v>45444</v>
      </c>
      <c r="B46" t="s">
        <v>31</v>
      </c>
      <c r="C46" t="s">
        <v>1086</v>
      </c>
      <c r="D46" t="s">
        <v>1077</v>
      </c>
      <c r="E46" t="s">
        <v>1212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45">
      <c r="A47" s="1">
        <v>45444</v>
      </c>
      <c r="B47" t="s">
        <v>7</v>
      </c>
      <c r="C47" t="s">
        <v>1076</v>
      </c>
      <c r="D47" t="s">
        <v>1077</v>
      </c>
      <c r="E47" t="s">
        <v>1212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45">
      <c r="A48" s="1">
        <v>45444</v>
      </c>
      <c r="B48" t="s">
        <v>51</v>
      </c>
      <c r="C48" t="s">
        <v>1092</v>
      </c>
      <c r="D48" t="s">
        <v>1080</v>
      </c>
      <c r="E48" t="s">
        <v>1213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45">
      <c r="A49" s="1">
        <v>45444</v>
      </c>
      <c r="B49" t="s">
        <v>15</v>
      </c>
      <c r="C49" t="s">
        <v>1079</v>
      </c>
      <c r="D49" t="s">
        <v>1080</v>
      </c>
      <c r="E49" t="s">
        <v>1213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45">
      <c r="A50" s="1">
        <v>45444</v>
      </c>
      <c r="B50" t="s">
        <v>11</v>
      </c>
      <c r="C50" t="s">
        <v>1078</v>
      </c>
      <c r="D50" t="s">
        <v>1077</v>
      </c>
      <c r="E50" t="s">
        <v>1212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45">
      <c r="A51" s="1">
        <v>45444</v>
      </c>
      <c r="B51" t="s">
        <v>57</v>
      </c>
      <c r="C51" t="s">
        <v>1094</v>
      </c>
      <c r="D51" t="s">
        <v>1080</v>
      </c>
      <c r="E51" t="s">
        <v>1213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45">
      <c r="A52" s="1">
        <v>45444</v>
      </c>
      <c r="B52" t="s">
        <v>78</v>
      </c>
      <c r="C52" t="s">
        <v>1097</v>
      </c>
      <c r="D52" t="s">
        <v>1080</v>
      </c>
      <c r="E52" t="s">
        <v>1213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45">
      <c r="A53" s="1">
        <v>45444</v>
      </c>
      <c r="B53" t="s">
        <v>54</v>
      </c>
      <c r="C53" t="s">
        <v>1093</v>
      </c>
      <c r="D53" t="s">
        <v>1082</v>
      </c>
      <c r="E53" t="s">
        <v>1213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45">
      <c r="A54" s="1">
        <v>45444</v>
      </c>
      <c r="B54" t="s">
        <v>42</v>
      </c>
      <c r="C54" t="s">
        <v>1089</v>
      </c>
      <c r="D54" t="s">
        <v>1077</v>
      </c>
      <c r="E54" t="s">
        <v>1212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45">
      <c r="A55" s="1">
        <v>45444</v>
      </c>
      <c r="B55" t="s">
        <v>34</v>
      </c>
      <c r="C55" t="s">
        <v>1087</v>
      </c>
      <c r="D55" t="s">
        <v>1085</v>
      </c>
      <c r="E55" t="s">
        <v>1214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45">
      <c r="A56" s="1">
        <v>45444</v>
      </c>
      <c r="B56" t="s">
        <v>19</v>
      </c>
      <c r="C56" t="s">
        <v>1081</v>
      </c>
      <c r="D56" t="s">
        <v>1082</v>
      </c>
      <c r="E56" t="s">
        <v>1213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45">
      <c r="A57" s="1">
        <v>45444</v>
      </c>
      <c r="B57" t="s">
        <v>46</v>
      </c>
      <c r="C57" t="s">
        <v>1090</v>
      </c>
      <c r="D57" t="s">
        <v>1091</v>
      </c>
      <c r="E57" t="s">
        <v>1212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45">
      <c r="A58" s="1">
        <v>45444</v>
      </c>
      <c r="B58" t="s">
        <v>105</v>
      </c>
      <c r="C58" t="s">
        <v>1100</v>
      </c>
      <c r="D58" t="s">
        <v>1091</v>
      </c>
      <c r="E58" t="s">
        <v>1212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45">
      <c r="A59" s="1">
        <v>45444</v>
      </c>
      <c r="B59" t="s">
        <v>82</v>
      </c>
      <c r="C59" t="s">
        <v>1098</v>
      </c>
      <c r="D59" t="s">
        <v>1085</v>
      </c>
      <c r="E59" t="s">
        <v>1214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45">
      <c r="A60" s="1">
        <v>45444</v>
      </c>
      <c r="B60" t="s">
        <v>67</v>
      </c>
      <c r="C60" t="s">
        <v>1096</v>
      </c>
      <c r="D60" t="s">
        <v>1082</v>
      </c>
      <c r="E60" t="s">
        <v>1213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45">
      <c r="A61" s="1">
        <v>45444</v>
      </c>
      <c r="B61" t="s">
        <v>64</v>
      </c>
      <c r="C61" t="s">
        <v>1095</v>
      </c>
      <c r="D61" t="s">
        <v>1085</v>
      </c>
      <c r="E61" t="s">
        <v>1214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45">
      <c r="A62" s="1">
        <v>45474</v>
      </c>
      <c r="B62" t="s">
        <v>23</v>
      </c>
      <c r="C62" t="s">
        <v>1083</v>
      </c>
      <c r="D62" t="s">
        <v>1082</v>
      </c>
      <c r="E62" t="s">
        <v>1213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45">
      <c r="A63" s="1">
        <v>45474</v>
      </c>
      <c r="B63" t="s">
        <v>100</v>
      </c>
      <c r="C63" t="s">
        <v>1099</v>
      </c>
      <c r="D63" t="s">
        <v>1080</v>
      </c>
      <c r="E63" t="s">
        <v>1213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45">
      <c r="A64" s="1">
        <v>45474</v>
      </c>
      <c r="B64" t="s">
        <v>38</v>
      </c>
      <c r="C64" t="s">
        <v>1088</v>
      </c>
      <c r="D64" t="s">
        <v>1080</v>
      </c>
      <c r="E64" t="s">
        <v>1213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45">
      <c r="A65" s="1">
        <v>45474</v>
      </c>
      <c r="B65" t="s">
        <v>27</v>
      </c>
      <c r="C65" t="s">
        <v>1084</v>
      </c>
      <c r="D65" t="s">
        <v>1085</v>
      </c>
      <c r="E65" t="s">
        <v>1214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45">
      <c r="A66" s="1">
        <v>45474</v>
      </c>
      <c r="B66" t="s">
        <v>31</v>
      </c>
      <c r="C66" t="s">
        <v>1086</v>
      </c>
      <c r="D66" t="s">
        <v>1077</v>
      </c>
      <c r="E66" t="s">
        <v>1212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45">
      <c r="A67" s="1">
        <v>45474</v>
      </c>
      <c r="B67" t="s">
        <v>7</v>
      </c>
      <c r="C67" t="s">
        <v>1076</v>
      </c>
      <c r="D67" t="s">
        <v>1077</v>
      </c>
      <c r="E67" t="s">
        <v>1212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45">
      <c r="A68" s="1">
        <v>45474</v>
      </c>
      <c r="B68" t="s">
        <v>51</v>
      </c>
      <c r="C68" t="s">
        <v>1092</v>
      </c>
      <c r="D68" t="s">
        <v>1080</v>
      </c>
      <c r="E68" t="s">
        <v>1213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45">
      <c r="A69" s="1">
        <v>45474</v>
      </c>
      <c r="B69" t="s">
        <v>15</v>
      </c>
      <c r="C69" t="s">
        <v>1079</v>
      </c>
      <c r="D69" t="s">
        <v>1080</v>
      </c>
      <c r="E69" t="s">
        <v>1213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45">
      <c r="A70" s="1">
        <v>45474</v>
      </c>
      <c r="B70" t="s">
        <v>11</v>
      </c>
      <c r="C70" t="s">
        <v>1078</v>
      </c>
      <c r="D70" t="s">
        <v>1077</v>
      </c>
      <c r="E70" t="s">
        <v>1212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45">
      <c r="A71" s="1">
        <v>45474</v>
      </c>
      <c r="B71" t="s">
        <v>57</v>
      </c>
      <c r="C71" t="s">
        <v>1094</v>
      </c>
      <c r="D71" t="s">
        <v>1080</v>
      </c>
      <c r="E71" t="s">
        <v>1213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45">
      <c r="A72" s="1">
        <v>45474</v>
      </c>
      <c r="B72" t="s">
        <v>78</v>
      </c>
      <c r="C72" t="s">
        <v>1097</v>
      </c>
      <c r="D72" t="s">
        <v>1080</v>
      </c>
      <c r="E72" t="s">
        <v>1213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45">
      <c r="A73" s="1">
        <v>45474</v>
      </c>
      <c r="B73" t="s">
        <v>54</v>
      </c>
      <c r="C73" t="s">
        <v>1093</v>
      </c>
      <c r="D73" t="s">
        <v>1082</v>
      </c>
      <c r="E73" t="s">
        <v>1213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45">
      <c r="A74" s="1">
        <v>45474</v>
      </c>
      <c r="B74" t="s">
        <v>42</v>
      </c>
      <c r="C74" t="s">
        <v>1089</v>
      </c>
      <c r="D74" t="s">
        <v>1077</v>
      </c>
      <c r="E74" t="s">
        <v>1212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45">
      <c r="A75" s="1">
        <v>45474</v>
      </c>
      <c r="B75" t="s">
        <v>34</v>
      </c>
      <c r="C75" t="s">
        <v>1087</v>
      </c>
      <c r="D75" t="s">
        <v>1085</v>
      </c>
      <c r="E75" t="s">
        <v>1214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45">
      <c r="A76" s="1">
        <v>45474</v>
      </c>
      <c r="B76" t="s">
        <v>19</v>
      </c>
      <c r="C76" t="s">
        <v>1081</v>
      </c>
      <c r="D76" t="s">
        <v>1082</v>
      </c>
      <c r="E76" t="s">
        <v>1213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45">
      <c r="A77" s="1">
        <v>45474</v>
      </c>
      <c r="B77" t="s">
        <v>46</v>
      </c>
      <c r="C77" t="s">
        <v>1090</v>
      </c>
      <c r="D77" t="s">
        <v>1091</v>
      </c>
      <c r="E77" t="s">
        <v>1212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45">
      <c r="A78" s="1">
        <v>45474</v>
      </c>
      <c r="B78" t="s">
        <v>105</v>
      </c>
      <c r="C78" t="s">
        <v>1100</v>
      </c>
      <c r="D78" t="s">
        <v>1091</v>
      </c>
      <c r="E78" t="s">
        <v>1212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45">
      <c r="A79" s="1">
        <v>45474</v>
      </c>
      <c r="B79" t="s">
        <v>82</v>
      </c>
      <c r="C79" t="s">
        <v>1098</v>
      </c>
      <c r="D79" t="s">
        <v>1085</v>
      </c>
      <c r="E79" t="s">
        <v>1214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45">
      <c r="A80" s="1">
        <v>45474</v>
      </c>
      <c r="B80" t="s">
        <v>67</v>
      </c>
      <c r="C80" t="s">
        <v>1096</v>
      </c>
      <c r="D80" t="s">
        <v>1082</v>
      </c>
      <c r="E80" t="s">
        <v>1213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45">
      <c r="A81" s="1">
        <v>45474</v>
      </c>
      <c r="B81" t="s">
        <v>64</v>
      </c>
      <c r="C81" t="s">
        <v>1095</v>
      </c>
      <c r="D81" t="s">
        <v>1085</v>
      </c>
      <c r="E81" t="s">
        <v>1214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45">
      <c r="A82" s="1">
        <v>45505</v>
      </c>
      <c r="B82" t="s">
        <v>23</v>
      </c>
      <c r="C82" t="s">
        <v>1083</v>
      </c>
      <c r="D82" t="s">
        <v>1082</v>
      </c>
      <c r="E82" t="s">
        <v>1213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45">
      <c r="A83" s="1">
        <v>45505</v>
      </c>
      <c r="B83" t="s">
        <v>100</v>
      </c>
      <c r="C83" t="s">
        <v>1099</v>
      </c>
      <c r="D83" t="s">
        <v>1080</v>
      </c>
      <c r="E83" t="s">
        <v>1213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45">
      <c r="A84" s="1">
        <v>45505</v>
      </c>
      <c r="B84" t="s">
        <v>38</v>
      </c>
      <c r="C84" t="s">
        <v>1088</v>
      </c>
      <c r="D84" t="s">
        <v>1080</v>
      </c>
      <c r="E84" t="s">
        <v>1213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45">
      <c r="A85" s="1">
        <v>45505</v>
      </c>
      <c r="B85" t="s">
        <v>27</v>
      </c>
      <c r="C85" t="s">
        <v>1084</v>
      </c>
      <c r="D85" t="s">
        <v>1085</v>
      </c>
      <c r="E85" t="s">
        <v>1214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45">
      <c r="A86" s="1">
        <v>45505</v>
      </c>
      <c r="B86" t="s">
        <v>31</v>
      </c>
      <c r="C86" t="s">
        <v>1086</v>
      </c>
      <c r="D86" t="s">
        <v>1077</v>
      </c>
      <c r="E86" t="s">
        <v>1212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45">
      <c r="A87" s="1">
        <v>45505</v>
      </c>
      <c r="B87" t="s">
        <v>7</v>
      </c>
      <c r="C87" t="s">
        <v>1076</v>
      </c>
      <c r="D87" t="s">
        <v>1077</v>
      </c>
      <c r="E87" t="s">
        <v>1212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45">
      <c r="A88" s="1">
        <v>45505</v>
      </c>
      <c r="B88" t="s">
        <v>51</v>
      </c>
      <c r="C88" t="s">
        <v>1092</v>
      </c>
      <c r="D88" t="s">
        <v>1080</v>
      </c>
      <c r="E88" t="s">
        <v>1213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45">
      <c r="A89" s="1">
        <v>45505</v>
      </c>
      <c r="B89" t="s">
        <v>15</v>
      </c>
      <c r="C89" t="s">
        <v>1079</v>
      </c>
      <c r="D89" t="s">
        <v>1080</v>
      </c>
      <c r="E89" t="s">
        <v>1213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45">
      <c r="A90" s="1">
        <v>45505</v>
      </c>
      <c r="B90" t="s">
        <v>11</v>
      </c>
      <c r="C90" t="s">
        <v>1078</v>
      </c>
      <c r="D90" t="s">
        <v>1077</v>
      </c>
      <c r="E90" t="s">
        <v>1212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45">
      <c r="A91" s="1">
        <v>45505</v>
      </c>
      <c r="B91" t="s">
        <v>57</v>
      </c>
      <c r="C91" t="s">
        <v>1094</v>
      </c>
      <c r="D91" t="s">
        <v>1080</v>
      </c>
      <c r="E91" t="s">
        <v>1213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45">
      <c r="A92" s="1">
        <v>45505</v>
      </c>
      <c r="B92" t="s">
        <v>78</v>
      </c>
      <c r="C92" t="s">
        <v>1097</v>
      </c>
      <c r="D92" t="s">
        <v>1080</v>
      </c>
      <c r="E92" t="s">
        <v>1213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45">
      <c r="A93" s="1">
        <v>45505</v>
      </c>
      <c r="B93" t="s">
        <v>54</v>
      </c>
      <c r="C93" t="s">
        <v>1093</v>
      </c>
      <c r="D93" t="s">
        <v>1082</v>
      </c>
      <c r="E93" t="s">
        <v>1213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45">
      <c r="A94" s="1">
        <v>45505</v>
      </c>
      <c r="B94" t="s">
        <v>42</v>
      </c>
      <c r="C94" t="s">
        <v>1089</v>
      </c>
      <c r="D94" t="s">
        <v>1077</v>
      </c>
      <c r="E94" t="s">
        <v>1212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45">
      <c r="A95" s="1">
        <v>45505</v>
      </c>
      <c r="B95" t="s">
        <v>34</v>
      </c>
      <c r="C95" t="s">
        <v>1087</v>
      </c>
      <c r="D95" t="s">
        <v>1085</v>
      </c>
      <c r="E95" t="s">
        <v>1214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45">
      <c r="A96" s="1">
        <v>45505</v>
      </c>
      <c r="B96" t="s">
        <v>19</v>
      </c>
      <c r="C96" t="s">
        <v>1081</v>
      </c>
      <c r="D96" t="s">
        <v>1082</v>
      </c>
      <c r="E96" t="s">
        <v>1213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45">
      <c r="A97" s="1">
        <v>45505</v>
      </c>
      <c r="B97" t="s">
        <v>46</v>
      </c>
      <c r="C97" t="s">
        <v>1090</v>
      </c>
      <c r="D97" t="s">
        <v>1091</v>
      </c>
      <c r="E97" t="s">
        <v>1212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45">
      <c r="A98" s="1">
        <v>45505</v>
      </c>
      <c r="B98" t="s">
        <v>105</v>
      </c>
      <c r="C98" t="s">
        <v>1100</v>
      </c>
      <c r="D98" t="s">
        <v>1091</v>
      </c>
      <c r="E98" t="s">
        <v>1212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45">
      <c r="A99" s="1">
        <v>45505</v>
      </c>
      <c r="B99" t="s">
        <v>82</v>
      </c>
      <c r="C99" t="s">
        <v>1098</v>
      </c>
      <c r="D99" t="s">
        <v>1085</v>
      </c>
      <c r="E99" t="s">
        <v>1214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45">
      <c r="A100" s="1">
        <v>45505</v>
      </c>
      <c r="B100" t="s">
        <v>67</v>
      </c>
      <c r="C100" t="s">
        <v>1096</v>
      </c>
      <c r="D100" t="s">
        <v>1082</v>
      </c>
      <c r="E100" t="s">
        <v>1213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45">
      <c r="A101" s="1">
        <v>45505</v>
      </c>
      <c r="B101" t="s">
        <v>64</v>
      </c>
      <c r="C101" t="s">
        <v>1095</v>
      </c>
      <c r="D101" t="s">
        <v>1085</v>
      </c>
      <c r="E101" t="s">
        <v>1214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45">
      <c r="A102" s="1">
        <v>45536</v>
      </c>
      <c r="B102" t="s">
        <v>23</v>
      </c>
      <c r="C102" t="s">
        <v>1083</v>
      </c>
      <c r="D102" t="s">
        <v>1082</v>
      </c>
      <c r="E102" t="s">
        <v>1213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45">
      <c r="A103" s="1">
        <v>45536</v>
      </c>
      <c r="B103" t="s">
        <v>100</v>
      </c>
      <c r="C103" t="s">
        <v>1099</v>
      </c>
      <c r="D103" t="s">
        <v>1080</v>
      </c>
      <c r="E103" t="s">
        <v>1213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45">
      <c r="A104" s="1">
        <v>45536</v>
      </c>
      <c r="B104" t="s">
        <v>38</v>
      </c>
      <c r="C104" t="s">
        <v>1088</v>
      </c>
      <c r="D104" t="s">
        <v>1080</v>
      </c>
      <c r="E104" t="s">
        <v>1213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45">
      <c r="A105" s="1">
        <v>45536</v>
      </c>
      <c r="B105" t="s">
        <v>27</v>
      </c>
      <c r="C105" t="s">
        <v>1084</v>
      </c>
      <c r="D105" t="s">
        <v>1085</v>
      </c>
      <c r="E105" t="s">
        <v>1214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45">
      <c r="A106" s="1">
        <v>45536</v>
      </c>
      <c r="B106" t="s">
        <v>31</v>
      </c>
      <c r="C106" t="s">
        <v>1086</v>
      </c>
      <c r="D106" t="s">
        <v>1077</v>
      </c>
      <c r="E106" t="s">
        <v>1212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45">
      <c r="A107" s="1">
        <v>45536</v>
      </c>
      <c r="B107" t="s">
        <v>7</v>
      </c>
      <c r="C107" t="s">
        <v>1076</v>
      </c>
      <c r="D107" t="s">
        <v>1077</v>
      </c>
      <c r="E107" t="s">
        <v>1212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45">
      <c r="A108" s="1">
        <v>45536</v>
      </c>
      <c r="B108" t="s">
        <v>51</v>
      </c>
      <c r="C108" t="s">
        <v>1092</v>
      </c>
      <c r="D108" t="s">
        <v>1080</v>
      </c>
      <c r="E108" t="s">
        <v>1213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45">
      <c r="A109" s="1">
        <v>45536</v>
      </c>
      <c r="B109" t="s">
        <v>15</v>
      </c>
      <c r="C109" t="s">
        <v>1079</v>
      </c>
      <c r="D109" t="s">
        <v>1080</v>
      </c>
      <c r="E109" t="s">
        <v>1213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45">
      <c r="A110" s="1">
        <v>45536</v>
      </c>
      <c r="B110" t="s">
        <v>11</v>
      </c>
      <c r="C110" t="s">
        <v>1078</v>
      </c>
      <c r="D110" t="s">
        <v>1077</v>
      </c>
      <c r="E110" t="s">
        <v>1212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45">
      <c r="A111" s="1">
        <v>45536</v>
      </c>
      <c r="B111" t="s">
        <v>57</v>
      </c>
      <c r="C111" t="s">
        <v>1094</v>
      </c>
      <c r="D111" t="s">
        <v>1080</v>
      </c>
      <c r="E111" t="s">
        <v>1213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45">
      <c r="A112" s="1">
        <v>45536</v>
      </c>
      <c r="B112" t="s">
        <v>78</v>
      </c>
      <c r="C112" t="s">
        <v>1097</v>
      </c>
      <c r="D112" t="s">
        <v>1080</v>
      </c>
      <c r="E112" t="s">
        <v>1213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45">
      <c r="A113" s="1">
        <v>45536</v>
      </c>
      <c r="B113" t="s">
        <v>54</v>
      </c>
      <c r="C113" t="s">
        <v>1093</v>
      </c>
      <c r="D113" t="s">
        <v>1082</v>
      </c>
      <c r="E113" t="s">
        <v>1213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45">
      <c r="A114" s="1">
        <v>45536</v>
      </c>
      <c r="B114" t="s">
        <v>42</v>
      </c>
      <c r="C114" t="s">
        <v>1089</v>
      </c>
      <c r="D114" t="s">
        <v>1077</v>
      </c>
      <c r="E114" t="s">
        <v>1212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45">
      <c r="A115" s="1">
        <v>45536</v>
      </c>
      <c r="B115" t="s">
        <v>34</v>
      </c>
      <c r="C115" t="s">
        <v>1087</v>
      </c>
      <c r="D115" t="s">
        <v>1085</v>
      </c>
      <c r="E115" t="s">
        <v>1214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45">
      <c r="A116" s="1">
        <v>45536</v>
      </c>
      <c r="B116" t="s">
        <v>19</v>
      </c>
      <c r="C116" t="s">
        <v>1081</v>
      </c>
      <c r="D116" t="s">
        <v>1082</v>
      </c>
      <c r="E116" t="s">
        <v>1213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45">
      <c r="A117" s="1">
        <v>45536</v>
      </c>
      <c r="B117" t="s">
        <v>46</v>
      </c>
      <c r="C117" t="s">
        <v>1090</v>
      </c>
      <c r="D117" t="s">
        <v>1091</v>
      </c>
      <c r="E117" t="s">
        <v>1212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45">
      <c r="A118" s="1">
        <v>45536</v>
      </c>
      <c r="B118" t="s">
        <v>105</v>
      </c>
      <c r="C118" t="s">
        <v>1100</v>
      </c>
      <c r="D118" t="s">
        <v>1091</v>
      </c>
      <c r="E118" t="s">
        <v>1212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45">
      <c r="A119" s="1">
        <v>45536</v>
      </c>
      <c r="B119" t="s">
        <v>82</v>
      </c>
      <c r="C119" t="s">
        <v>1098</v>
      </c>
      <c r="D119" t="s">
        <v>1085</v>
      </c>
      <c r="E119" t="s">
        <v>1214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45">
      <c r="A120" s="1">
        <v>45536</v>
      </c>
      <c r="B120" t="s">
        <v>67</v>
      </c>
      <c r="C120" t="s">
        <v>1096</v>
      </c>
      <c r="D120" t="s">
        <v>1082</v>
      </c>
      <c r="E120" t="s">
        <v>1213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45">
      <c r="A121" s="1">
        <v>45536</v>
      </c>
      <c r="B121" t="s">
        <v>64</v>
      </c>
      <c r="C121" t="s">
        <v>1095</v>
      </c>
      <c r="D121" t="s">
        <v>1085</v>
      </c>
      <c r="E121" t="s">
        <v>1214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45">
      <c r="A122" s="1">
        <v>45566</v>
      </c>
      <c r="B122" t="s">
        <v>23</v>
      </c>
      <c r="C122" t="s">
        <v>1083</v>
      </c>
      <c r="D122" t="s">
        <v>1082</v>
      </c>
      <c r="E122" t="s">
        <v>1213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45">
      <c r="A123" s="1">
        <v>45566</v>
      </c>
      <c r="B123" t="s">
        <v>100</v>
      </c>
      <c r="C123" t="s">
        <v>1099</v>
      </c>
      <c r="D123" t="s">
        <v>1080</v>
      </c>
      <c r="E123" t="s">
        <v>1213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45">
      <c r="A124" s="1">
        <v>45566</v>
      </c>
      <c r="B124" t="s">
        <v>38</v>
      </c>
      <c r="C124" t="s">
        <v>1088</v>
      </c>
      <c r="D124" t="s">
        <v>1080</v>
      </c>
      <c r="E124" t="s">
        <v>1213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45">
      <c r="A125" s="1">
        <v>45566</v>
      </c>
      <c r="B125" t="s">
        <v>27</v>
      </c>
      <c r="C125" t="s">
        <v>1084</v>
      </c>
      <c r="D125" t="s">
        <v>1085</v>
      </c>
      <c r="E125" t="s">
        <v>1214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45">
      <c r="A126" s="1">
        <v>45566</v>
      </c>
      <c r="B126" t="s">
        <v>31</v>
      </c>
      <c r="C126" t="s">
        <v>1086</v>
      </c>
      <c r="D126" t="s">
        <v>1077</v>
      </c>
      <c r="E126" t="s">
        <v>1212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45">
      <c r="A127" s="1">
        <v>45566</v>
      </c>
      <c r="B127" t="s">
        <v>7</v>
      </c>
      <c r="C127" t="s">
        <v>1076</v>
      </c>
      <c r="D127" t="s">
        <v>1077</v>
      </c>
      <c r="E127" t="s">
        <v>1212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45">
      <c r="A128" s="1">
        <v>45566</v>
      </c>
      <c r="B128" t="s">
        <v>51</v>
      </c>
      <c r="C128" t="s">
        <v>1092</v>
      </c>
      <c r="D128" t="s">
        <v>1080</v>
      </c>
      <c r="E128" t="s">
        <v>1213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45">
      <c r="A129" s="1">
        <v>45566</v>
      </c>
      <c r="B129" t="s">
        <v>15</v>
      </c>
      <c r="C129" t="s">
        <v>1079</v>
      </c>
      <c r="D129" t="s">
        <v>1080</v>
      </c>
      <c r="E129" t="s">
        <v>1213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45">
      <c r="A130" s="1">
        <v>45566</v>
      </c>
      <c r="B130" t="s">
        <v>11</v>
      </c>
      <c r="C130" t="s">
        <v>1078</v>
      </c>
      <c r="D130" t="s">
        <v>1077</v>
      </c>
      <c r="E130" t="s">
        <v>1212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45">
      <c r="A131" s="1">
        <v>45566</v>
      </c>
      <c r="B131" t="s">
        <v>57</v>
      </c>
      <c r="C131" t="s">
        <v>1094</v>
      </c>
      <c r="D131" t="s">
        <v>1080</v>
      </c>
      <c r="E131" t="s">
        <v>1213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45">
      <c r="A132" s="1">
        <v>45566</v>
      </c>
      <c r="B132" t="s">
        <v>78</v>
      </c>
      <c r="C132" t="s">
        <v>1097</v>
      </c>
      <c r="D132" t="s">
        <v>1080</v>
      </c>
      <c r="E132" t="s">
        <v>1213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45">
      <c r="A133" s="1">
        <v>45566</v>
      </c>
      <c r="B133" t="s">
        <v>54</v>
      </c>
      <c r="C133" t="s">
        <v>1093</v>
      </c>
      <c r="D133" t="s">
        <v>1082</v>
      </c>
      <c r="E133" t="s">
        <v>1213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45">
      <c r="A134" s="1">
        <v>45566</v>
      </c>
      <c r="B134" t="s">
        <v>42</v>
      </c>
      <c r="C134" t="s">
        <v>1089</v>
      </c>
      <c r="D134" t="s">
        <v>1077</v>
      </c>
      <c r="E134" t="s">
        <v>1212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45">
      <c r="A135" s="1">
        <v>45566</v>
      </c>
      <c r="B135" t="s">
        <v>34</v>
      </c>
      <c r="C135" t="s">
        <v>1087</v>
      </c>
      <c r="D135" t="s">
        <v>1085</v>
      </c>
      <c r="E135" t="s">
        <v>1214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45">
      <c r="A136" s="1">
        <v>45566</v>
      </c>
      <c r="B136" t="s">
        <v>19</v>
      </c>
      <c r="C136" t="s">
        <v>1081</v>
      </c>
      <c r="D136" t="s">
        <v>1082</v>
      </c>
      <c r="E136" t="s">
        <v>1213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45">
      <c r="A137" s="1">
        <v>45566</v>
      </c>
      <c r="B137" t="s">
        <v>46</v>
      </c>
      <c r="C137" t="s">
        <v>1090</v>
      </c>
      <c r="D137" t="s">
        <v>1091</v>
      </c>
      <c r="E137" t="s">
        <v>1212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45">
      <c r="A138" s="1">
        <v>45566</v>
      </c>
      <c r="B138" t="s">
        <v>105</v>
      </c>
      <c r="C138" t="s">
        <v>1100</v>
      </c>
      <c r="D138" t="s">
        <v>1091</v>
      </c>
      <c r="E138" t="s">
        <v>1212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45">
      <c r="A139" s="1">
        <v>45566</v>
      </c>
      <c r="B139" t="s">
        <v>82</v>
      </c>
      <c r="C139" t="s">
        <v>1098</v>
      </c>
      <c r="D139" t="s">
        <v>1085</v>
      </c>
      <c r="E139" t="s">
        <v>1214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45">
      <c r="A140" s="1">
        <v>45566</v>
      </c>
      <c r="B140" t="s">
        <v>67</v>
      </c>
      <c r="C140" t="s">
        <v>1096</v>
      </c>
      <c r="D140" t="s">
        <v>1082</v>
      </c>
      <c r="E140" t="s">
        <v>1213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45">
      <c r="A141" s="1">
        <v>45566</v>
      </c>
      <c r="B141" t="s">
        <v>64</v>
      </c>
      <c r="C141" t="s">
        <v>1095</v>
      </c>
      <c r="D141" t="s">
        <v>1085</v>
      </c>
      <c r="E141" t="s">
        <v>1214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45">
      <c r="A142" s="1">
        <v>45597</v>
      </c>
      <c r="B142" t="s">
        <v>23</v>
      </c>
      <c r="C142" t="s">
        <v>1083</v>
      </c>
      <c r="D142" t="s">
        <v>1082</v>
      </c>
      <c r="E142" t="s">
        <v>1213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45">
      <c r="A143" s="1">
        <v>45597</v>
      </c>
      <c r="B143" t="s">
        <v>100</v>
      </c>
      <c r="C143" t="s">
        <v>1099</v>
      </c>
      <c r="D143" t="s">
        <v>1080</v>
      </c>
      <c r="E143" t="s">
        <v>1213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45">
      <c r="A144" s="1">
        <v>45597</v>
      </c>
      <c r="B144" t="s">
        <v>38</v>
      </c>
      <c r="C144" t="s">
        <v>1088</v>
      </c>
      <c r="D144" t="s">
        <v>1080</v>
      </c>
      <c r="E144" t="s">
        <v>1213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45">
      <c r="A145" s="1">
        <v>45597</v>
      </c>
      <c r="B145" t="s">
        <v>27</v>
      </c>
      <c r="C145" t="s">
        <v>1084</v>
      </c>
      <c r="D145" t="s">
        <v>1085</v>
      </c>
      <c r="E145" t="s">
        <v>1214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45">
      <c r="A146" s="1">
        <v>45597</v>
      </c>
      <c r="B146" t="s">
        <v>31</v>
      </c>
      <c r="C146" t="s">
        <v>1086</v>
      </c>
      <c r="D146" t="s">
        <v>1077</v>
      </c>
      <c r="E146" t="s">
        <v>1212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45">
      <c r="A147" s="1">
        <v>45597</v>
      </c>
      <c r="B147" t="s">
        <v>7</v>
      </c>
      <c r="C147" t="s">
        <v>1076</v>
      </c>
      <c r="D147" t="s">
        <v>1077</v>
      </c>
      <c r="E147" t="s">
        <v>1212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45">
      <c r="A148" s="1">
        <v>45597</v>
      </c>
      <c r="B148" t="s">
        <v>51</v>
      </c>
      <c r="C148" t="s">
        <v>1092</v>
      </c>
      <c r="D148" t="s">
        <v>1080</v>
      </c>
      <c r="E148" t="s">
        <v>1213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45">
      <c r="A149" s="1">
        <v>45597</v>
      </c>
      <c r="B149" t="s">
        <v>15</v>
      </c>
      <c r="C149" t="s">
        <v>1079</v>
      </c>
      <c r="D149" t="s">
        <v>1080</v>
      </c>
      <c r="E149" t="s">
        <v>1213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45">
      <c r="A150" s="1">
        <v>45597</v>
      </c>
      <c r="B150" t="s">
        <v>11</v>
      </c>
      <c r="C150" t="s">
        <v>1078</v>
      </c>
      <c r="D150" t="s">
        <v>1077</v>
      </c>
      <c r="E150" t="s">
        <v>1212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45">
      <c r="A151" s="1">
        <v>45597</v>
      </c>
      <c r="B151" t="s">
        <v>57</v>
      </c>
      <c r="C151" t="s">
        <v>1094</v>
      </c>
      <c r="D151" t="s">
        <v>1080</v>
      </c>
      <c r="E151" t="s">
        <v>1213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45">
      <c r="A152" s="1">
        <v>45597</v>
      </c>
      <c r="B152" t="s">
        <v>78</v>
      </c>
      <c r="C152" t="s">
        <v>1097</v>
      </c>
      <c r="D152" t="s">
        <v>1080</v>
      </c>
      <c r="E152" t="s">
        <v>1213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45">
      <c r="A153" s="1">
        <v>45597</v>
      </c>
      <c r="B153" t="s">
        <v>54</v>
      </c>
      <c r="C153" t="s">
        <v>1093</v>
      </c>
      <c r="D153" t="s">
        <v>1082</v>
      </c>
      <c r="E153" t="s">
        <v>1213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45">
      <c r="A154" s="1">
        <v>45597</v>
      </c>
      <c r="B154" t="s">
        <v>42</v>
      </c>
      <c r="C154" t="s">
        <v>1089</v>
      </c>
      <c r="D154" t="s">
        <v>1077</v>
      </c>
      <c r="E154" t="s">
        <v>1212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45">
      <c r="A155" s="1">
        <v>45597</v>
      </c>
      <c r="B155" t="s">
        <v>34</v>
      </c>
      <c r="C155" t="s">
        <v>1087</v>
      </c>
      <c r="D155" t="s">
        <v>1085</v>
      </c>
      <c r="E155" t="s">
        <v>1214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45">
      <c r="A156" s="1">
        <v>45597</v>
      </c>
      <c r="B156" t="s">
        <v>19</v>
      </c>
      <c r="C156" t="s">
        <v>1081</v>
      </c>
      <c r="D156" t="s">
        <v>1082</v>
      </c>
      <c r="E156" t="s">
        <v>1213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45">
      <c r="A157" s="1">
        <v>45597</v>
      </c>
      <c r="B157" t="s">
        <v>46</v>
      </c>
      <c r="C157" t="s">
        <v>1090</v>
      </c>
      <c r="D157" t="s">
        <v>1091</v>
      </c>
      <c r="E157" t="s">
        <v>1212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45">
      <c r="A158" s="1">
        <v>45597</v>
      </c>
      <c r="B158" t="s">
        <v>105</v>
      </c>
      <c r="C158" t="s">
        <v>1100</v>
      </c>
      <c r="D158" t="s">
        <v>1091</v>
      </c>
      <c r="E158" t="s">
        <v>1212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45">
      <c r="A159" s="1">
        <v>45597</v>
      </c>
      <c r="B159" t="s">
        <v>82</v>
      </c>
      <c r="C159" t="s">
        <v>1098</v>
      </c>
      <c r="D159" t="s">
        <v>1085</v>
      </c>
      <c r="E159" t="s">
        <v>1214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45">
      <c r="A160" s="1">
        <v>45597</v>
      </c>
      <c r="B160" t="s">
        <v>67</v>
      </c>
      <c r="C160" t="s">
        <v>1096</v>
      </c>
      <c r="D160" t="s">
        <v>1082</v>
      </c>
      <c r="E160" t="s">
        <v>1213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45">
      <c r="A161" s="1">
        <v>45597</v>
      </c>
      <c r="B161" t="s">
        <v>64</v>
      </c>
      <c r="C161" t="s">
        <v>1095</v>
      </c>
      <c r="D161" t="s">
        <v>1085</v>
      </c>
      <c r="E161" t="s">
        <v>1214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45">
      <c r="A162" s="1">
        <v>45627</v>
      </c>
      <c r="B162" t="s">
        <v>23</v>
      </c>
      <c r="C162" t="s">
        <v>1083</v>
      </c>
      <c r="D162" t="s">
        <v>1082</v>
      </c>
      <c r="E162" t="s">
        <v>1213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45">
      <c r="A163" s="1">
        <v>45627</v>
      </c>
      <c r="B163" t="s">
        <v>100</v>
      </c>
      <c r="C163" t="s">
        <v>1099</v>
      </c>
      <c r="D163" t="s">
        <v>1080</v>
      </c>
      <c r="E163" t="s">
        <v>1213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45">
      <c r="A164" s="1">
        <v>45627</v>
      </c>
      <c r="B164" t="s">
        <v>38</v>
      </c>
      <c r="C164" t="s">
        <v>1088</v>
      </c>
      <c r="D164" t="s">
        <v>1080</v>
      </c>
      <c r="E164" t="s">
        <v>1213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45">
      <c r="A165" s="1">
        <v>45627</v>
      </c>
      <c r="B165" t="s">
        <v>27</v>
      </c>
      <c r="C165" t="s">
        <v>1084</v>
      </c>
      <c r="D165" t="s">
        <v>1085</v>
      </c>
      <c r="E165" t="s">
        <v>1214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45">
      <c r="A166" s="1">
        <v>45627</v>
      </c>
      <c r="B166" t="s">
        <v>31</v>
      </c>
      <c r="C166" t="s">
        <v>1086</v>
      </c>
      <c r="D166" t="s">
        <v>1077</v>
      </c>
      <c r="E166" t="s">
        <v>1212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45">
      <c r="A167" s="1">
        <v>45627</v>
      </c>
      <c r="B167" t="s">
        <v>7</v>
      </c>
      <c r="C167" t="s">
        <v>1076</v>
      </c>
      <c r="D167" t="s">
        <v>1077</v>
      </c>
      <c r="E167" t="s">
        <v>1212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45">
      <c r="A168" s="1">
        <v>45627</v>
      </c>
      <c r="B168" t="s">
        <v>51</v>
      </c>
      <c r="C168" t="s">
        <v>1092</v>
      </c>
      <c r="D168" t="s">
        <v>1080</v>
      </c>
      <c r="E168" t="s">
        <v>1213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45">
      <c r="A169" s="1">
        <v>45627</v>
      </c>
      <c r="B169" t="s">
        <v>15</v>
      </c>
      <c r="C169" t="s">
        <v>1079</v>
      </c>
      <c r="D169" t="s">
        <v>1080</v>
      </c>
      <c r="E169" t="s">
        <v>1213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45">
      <c r="A170" s="1">
        <v>45627</v>
      </c>
      <c r="B170" t="s">
        <v>11</v>
      </c>
      <c r="C170" t="s">
        <v>1078</v>
      </c>
      <c r="D170" t="s">
        <v>1077</v>
      </c>
      <c r="E170" t="s">
        <v>1212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45">
      <c r="A171" s="1">
        <v>45627</v>
      </c>
      <c r="B171" t="s">
        <v>57</v>
      </c>
      <c r="C171" t="s">
        <v>1094</v>
      </c>
      <c r="D171" t="s">
        <v>1080</v>
      </c>
      <c r="E171" t="s">
        <v>1213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45">
      <c r="A172" s="1">
        <v>45627</v>
      </c>
      <c r="B172" t="s">
        <v>78</v>
      </c>
      <c r="C172" t="s">
        <v>1097</v>
      </c>
      <c r="D172" t="s">
        <v>1080</v>
      </c>
      <c r="E172" t="s">
        <v>1213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45">
      <c r="A173" s="1">
        <v>45627</v>
      </c>
      <c r="B173" t="s">
        <v>54</v>
      </c>
      <c r="C173" t="s">
        <v>1093</v>
      </c>
      <c r="D173" t="s">
        <v>1082</v>
      </c>
      <c r="E173" t="s">
        <v>1213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45">
      <c r="A174" s="1">
        <v>45627</v>
      </c>
      <c r="B174" t="s">
        <v>42</v>
      </c>
      <c r="C174" t="s">
        <v>1089</v>
      </c>
      <c r="D174" t="s">
        <v>1077</v>
      </c>
      <c r="E174" t="s">
        <v>1212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45">
      <c r="A175" s="1">
        <v>45627</v>
      </c>
      <c r="B175" t="s">
        <v>34</v>
      </c>
      <c r="C175" t="s">
        <v>1087</v>
      </c>
      <c r="D175" t="s">
        <v>1085</v>
      </c>
      <c r="E175" t="s">
        <v>1214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45">
      <c r="A176" s="1">
        <v>45627</v>
      </c>
      <c r="B176" t="s">
        <v>19</v>
      </c>
      <c r="C176" t="s">
        <v>1081</v>
      </c>
      <c r="D176" t="s">
        <v>1082</v>
      </c>
      <c r="E176" t="s">
        <v>1213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45">
      <c r="A177" s="1">
        <v>45627</v>
      </c>
      <c r="B177" t="s">
        <v>46</v>
      </c>
      <c r="C177" t="s">
        <v>1090</v>
      </c>
      <c r="D177" t="s">
        <v>1091</v>
      </c>
      <c r="E177" t="s">
        <v>1212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45">
      <c r="A178" s="1">
        <v>45627</v>
      </c>
      <c r="B178" t="s">
        <v>105</v>
      </c>
      <c r="C178" t="s">
        <v>1100</v>
      </c>
      <c r="D178" t="s">
        <v>1091</v>
      </c>
      <c r="E178" t="s">
        <v>1212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45">
      <c r="A179" s="1">
        <v>45627</v>
      </c>
      <c r="B179" t="s">
        <v>82</v>
      </c>
      <c r="C179" t="s">
        <v>1098</v>
      </c>
      <c r="D179" t="s">
        <v>1085</v>
      </c>
      <c r="E179" t="s">
        <v>1214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45">
      <c r="A180" s="1">
        <v>45627</v>
      </c>
      <c r="B180" t="s">
        <v>67</v>
      </c>
      <c r="C180" t="s">
        <v>1096</v>
      </c>
      <c r="D180" t="s">
        <v>1082</v>
      </c>
      <c r="E180" t="s">
        <v>1213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45">
      <c r="A181" s="1">
        <v>45627</v>
      </c>
      <c r="B181" t="s">
        <v>64</v>
      </c>
      <c r="C181" t="s">
        <v>1095</v>
      </c>
      <c r="D181" t="s">
        <v>1085</v>
      </c>
      <c r="E181" t="s">
        <v>1214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45">
      <c r="A182" s="1">
        <v>45658</v>
      </c>
      <c r="B182" t="s">
        <v>23</v>
      </c>
      <c r="C182" t="s">
        <v>1083</v>
      </c>
      <c r="D182" t="s">
        <v>1082</v>
      </c>
      <c r="E182" t="s">
        <v>1213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45">
      <c r="A183" s="1">
        <v>45658</v>
      </c>
      <c r="B183" t="s">
        <v>100</v>
      </c>
      <c r="C183" t="s">
        <v>1099</v>
      </c>
      <c r="D183" t="s">
        <v>1080</v>
      </c>
      <c r="E183" t="s">
        <v>1213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45">
      <c r="A184" s="1">
        <v>45658</v>
      </c>
      <c r="B184" t="s">
        <v>38</v>
      </c>
      <c r="C184" t="s">
        <v>1088</v>
      </c>
      <c r="D184" t="s">
        <v>1080</v>
      </c>
      <c r="E184" t="s">
        <v>1213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45">
      <c r="A185" s="1">
        <v>45658</v>
      </c>
      <c r="B185" t="s">
        <v>27</v>
      </c>
      <c r="C185" t="s">
        <v>1084</v>
      </c>
      <c r="D185" t="s">
        <v>1085</v>
      </c>
      <c r="E185" t="s">
        <v>1214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45">
      <c r="A186" s="1">
        <v>45658</v>
      </c>
      <c r="B186" t="s">
        <v>31</v>
      </c>
      <c r="C186" t="s">
        <v>1086</v>
      </c>
      <c r="D186" t="s">
        <v>1077</v>
      </c>
      <c r="E186" t="s">
        <v>1212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45">
      <c r="A187" s="1">
        <v>45658</v>
      </c>
      <c r="B187" t="s">
        <v>7</v>
      </c>
      <c r="C187" t="s">
        <v>1076</v>
      </c>
      <c r="D187" t="s">
        <v>1077</v>
      </c>
      <c r="E187" t="s">
        <v>1212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45">
      <c r="A188" s="1">
        <v>45658</v>
      </c>
      <c r="B188" t="s">
        <v>51</v>
      </c>
      <c r="C188" t="s">
        <v>1092</v>
      </c>
      <c r="D188" t="s">
        <v>1080</v>
      </c>
      <c r="E188" t="s">
        <v>1213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45">
      <c r="A189" s="1">
        <v>45658</v>
      </c>
      <c r="B189" t="s">
        <v>15</v>
      </c>
      <c r="C189" t="s">
        <v>1079</v>
      </c>
      <c r="D189" t="s">
        <v>1080</v>
      </c>
      <c r="E189" t="s">
        <v>1213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45">
      <c r="A190" s="1">
        <v>45658</v>
      </c>
      <c r="B190" t="s">
        <v>11</v>
      </c>
      <c r="C190" t="s">
        <v>1078</v>
      </c>
      <c r="D190" t="s">
        <v>1077</v>
      </c>
      <c r="E190" t="s">
        <v>1212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45">
      <c r="A191" s="1">
        <v>45658</v>
      </c>
      <c r="B191" t="s">
        <v>57</v>
      </c>
      <c r="C191" t="s">
        <v>1094</v>
      </c>
      <c r="D191" t="s">
        <v>1080</v>
      </c>
      <c r="E191" t="s">
        <v>1213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45">
      <c r="A192" s="1">
        <v>45658</v>
      </c>
      <c r="B192" t="s">
        <v>78</v>
      </c>
      <c r="C192" t="s">
        <v>1097</v>
      </c>
      <c r="D192" t="s">
        <v>1080</v>
      </c>
      <c r="E192" t="s">
        <v>1213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45">
      <c r="A193" s="1">
        <v>45658</v>
      </c>
      <c r="B193" t="s">
        <v>54</v>
      </c>
      <c r="C193" t="s">
        <v>1093</v>
      </c>
      <c r="D193" t="s">
        <v>1082</v>
      </c>
      <c r="E193" t="s">
        <v>1213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45">
      <c r="A194" s="1">
        <v>45658</v>
      </c>
      <c r="B194" t="s">
        <v>42</v>
      </c>
      <c r="C194" t="s">
        <v>1089</v>
      </c>
      <c r="D194" t="s">
        <v>1077</v>
      </c>
      <c r="E194" t="s">
        <v>1212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45">
      <c r="A195" s="1">
        <v>45658</v>
      </c>
      <c r="B195" t="s">
        <v>34</v>
      </c>
      <c r="C195" t="s">
        <v>1087</v>
      </c>
      <c r="D195" t="s">
        <v>1085</v>
      </c>
      <c r="E195" t="s">
        <v>1214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45">
      <c r="A196" s="1">
        <v>45658</v>
      </c>
      <c r="B196" t="s">
        <v>19</v>
      </c>
      <c r="C196" t="s">
        <v>1081</v>
      </c>
      <c r="D196" t="s">
        <v>1082</v>
      </c>
      <c r="E196" t="s">
        <v>1213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45">
      <c r="A197" s="1">
        <v>45658</v>
      </c>
      <c r="B197" t="s">
        <v>46</v>
      </c>
      <c r="C197" t="s">
        <v>1090</v>
      </c>
      <c r="D197" t="s">
        <v>1091</v>
      </c>
      <c r="E197" t="s">
        <v>1212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45">
      <c r="A198" s="1">
        <v>45658</v>
      </c>
      <c r="B198" t="s">
        <v>105</v>
      </c>
      <c r="C198" t="s">
        <v>1100</v>
      </c>
      <c r="D198" t="s">
        <v>1091</v>
      </c>
      <c r="E198" t="s">
        <v>1212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45">
      <c r="A199" s="1">
        <v>45658</v>
      </c>
      <c r="B199" t="s">
        <v>82</v>
      </c>
      <c r="C199" t="s">
        <v>1098</v>
      </c>
      <c r="D199" t="s">
        <v>1085</v>
      </c>
      <c r="E199" t="s">
        <v>1214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45">
      <c r="A200" s="1">
        <v>45658</v>
      </c>
      <c r="B200" t="s">
        <v>67</v>
      </c>
      <c r="C200" t="s">
        <v>1096</v>
      </c>
      <c r="D200" t="s">
        <v>1082</v>
      </c>
      <c r="E200" t="s">
        <v>1213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45">
      <c r="A201" s="1">
        <v>45658</v>
      </c>
      <c r="B201" t="s">
        <v>64</v>
      </c>
      <c r="C201" t="s">
        <v>1095</v>
      </c>
      <c r="D201" t="s">
        <v>1085</v>
      </c>
      <c r="E201" t="s">
        <v>1214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45">
      <c r="A202" s="1">
        <v>45689</v>
      </c>
      <c r="B202" t="s">
        <v>23</v>
      </c>
      <c r="C202" t="s">
        <v>1083</v>
      </c>
      <c r="D202" t="s">
        <v>1082</v>
      </c>
      <c r="E202" t="s">
        <v>1213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45">
      <c r="A203" s="1">
        <v>45689</v>
      </c>
      <c r="B203" t="s">
        <v>100</v>
      </c>
      <c r="C203" t="s">
        <v>1099</v>
      </c>
      <c r="D203" t="s">
        <v>1080</v>
      </c>
      <c r="E203" t="s">
        <v>1213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45">
      <c r="A204" s="1">
        <v>45689</v>
      </c>
      <c r="B204" t="s">
        <v>38</v>
      </c>
      <c r="C204" t="s">
        <v>1088</v>
      </c>
      <c r="D204" t="s">
        <v>1080</v>
      </c>
      <c r="E204" t="s">
        <v>1213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45">
      <c r="A205" s="1">
        <v>45689</v>
      </c>
      <c r="B205" t="s">
        <v>27</v>
      </c>
      <c r="C205" t="s">
        <v>1084</v>
      </c>
      <c r="D205" t="s">
        <v>1085</v>
      </c>
      <c r="E205" t="s">
        <v>1214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45">
      <c r="A206" s="1">
        <v>45689</v>
      </c>
      <c r="B206" t="s">
        <v>31</v>
      </c>
      <c r="C206" t="s">
        <v>1086</v>
      </c>
      <c r="D206" t="s">
        <v>1077</v>
      </c>
      <c r="E206" t="s">
        <v>1212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45">
      <c r="A207" s="1">
        <v>45689</v>
      </c>
      <c r="B207" t="s">
        <v>7</v>
      </c>
      <c r="C207" t="s">
        <v>1076</v>
      </c>
      <c r="D207" t="s">
        <v>1077</v>
      </c>
      <c r="E207" t="s">
        <v>1212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45">
      <c r="A208" s="1">
        <v>45689</v>
      </c>
      <c r="B208" t="s">
        <v>51</v>
      </c>
      <c r="C208" t="s">
        <v>1092</v>
      </c>
      <c r="D208" t="s">
        <v>1080</v>
      </c>
      <c r="E208" t="s">
        <v>1213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45">
      <c r="A209" s="1">
        <v>45689</v>
      </c>
      <c r="B209" t="s">
        <v>15</v>
      </c>
      <c r="C209" t="s">
        <v>1079</v>
      </c>
      <c r="D209" t="s">
        <v>1080</v>
      </c>
      <c r="E209" t="s">
        <v>1213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45">
      <c r="A210" s="1">
        <v>45689</v>
      </c>
      <c r="B210" t="s">
        <v>11</v>
      </c>
      <c r="C210" t="s">
        <v>1078</v>
      </c>
      <c r="D210" t="s">
        <v>1077</v>
      </c>
      <c r="E210" t="s">
        <v>1212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45">
      <c r="A211" s="1">
        <v>45689</v>
      </c>
      <c r="B211" t="s">
        <v>57</v>
      </c>
      <c r="C211" t="s">
        <v>1094</v>
      </c>
      <c r="D211" t="s">
        <v>1080</v>
      </c>
      <c r="E211" t="s">
        <v>1213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45">
      <c r="A212" s="1">
        <v>45689</v>
      </c>
      <c r="B212" t="s">
        <v>78</v>
      </c>
      <c r="C212" t="s">
        <v>1097</v>
      </c>
      <c r="D212" t="s">
        <v>1080</v>
      </c>
      <c r="E212" t="s">
        <v>1213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45">
      <c r="A213" s="1">
        <v>45689</v>
      </c>
      <c r="B213" t="s">
        <v>54</v>
      </c>
      <c r="C213" t="s">
        <v>1093</v>
      </c>
      <c r="D213" t="s">
        <v>1082</v>
      </c>
      <c r="E213" t="s">
        <v>1213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45">
      <c r="A214" s="1">
        <v>45689</v>
      </c>
      <c r="B214" t="s">
        <v>42</v>
      </c>
      <c r="C214" t="s">
        <v>1089</v>
      </c>
      <c r="D214" t="s">
        <v>1077</v>
      </c>
      <c r="E214" t="s">
        <v>1212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45">
      <c r="A215" s="1">
        <v>45689</v>
      </c>
      <c r="B215" t="s">
        <v>34</v>
      </c>
      <c r="C215" t="s">
        <v>1087</v>
      </c>
      <c r="D215" t="s">
        <v>1085</v>
      </c>
      <c r="E215" t="s">
        <v>1214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45">
      <c r="A216" s="1">
        <v>45689</v>
      </c>
      <c r="B216" t="s">
        <v>19</v>
      </c>
      <c r="C216" t="s">
        <v>1081</v>
      </c>
      <c r="D216" t="s">
        <v>1082</v>
      </c>
      <c r="E216" t="s">
        <v>1213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45">
      <c r="A217" s="1">
        <v>45689</v>
      </c>
      <c r="B217" t="s">
        <v>46</v>
      </c>
      <c r="C217" t="s">
        <v>1090</v>
      </c>
      <c r="D217" t="s">
        <v>1091</v>
      </c>
      <c r="E217" t="s">
        <v>1212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45">
      <c r="A218" s="1">
        <v>45689</v>
      </c>
      <c r="B218" t="s">
        <v>105</v>
      </c>
      <c r="C218" t="s">
        <v>1100</v>
      </c>
      <c r="D218" t="s">
        <v>1091</v>
      </c>
      <c r="E218" t="s">
        <v>1212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45">
      <c r="A219" s="1">
        <v>45689</v>
      </c>
      <c r="B219" t="s">
        <v>82</v>
      </c>
      <c r="C219" t="s">
        <v>1098</v>
      </c>
      <c r="D219" t="s">
        <v>1085</v>
      </c>
      <c r="E219" t="s">
        <v>1214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45">
      <c r="A220" s="1">
        <v>45689</v>
      </c>
      <c r="B220" t="s">
        <v>67</v>
      </c>
      <c r="C220" t="s">
        <v>1096</v>
      </c>
      <c r="D220" t="s">
        <v>1082</v>
      </c>
      <c r="E220" t="s">
        <v>1213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45">
      <c r="A221" s="1">
        <v>45689</v>
      </c>
      <c r="B221" t="s">
        <v>64</v>
      </c>
      <c r="C221" t="s">
        <v>1095</v>
      </c>
      <c r="D221" t="s">
        <v>1085</v>
      </c>
      <c r="E221" t="s">
        <v>1214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45">
      <c r="A222" s="1">
        <v>45717</v>
      </c>
      <c r="B222" t="s">
        <v>23</v>
      </c>
      <c r="C222" t="s">
        <v>1083</v>
      </c>
      <c r="D222" t="s">
        <v>1082</v>
      </c>
      <c r="E222" t="s">
        <v>1213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45">
      <c r="A223" s="1">
        <v>45717</v>
      </c>
      <c r="B223" t="s">
        <v>100</v>
      </c>
      <c r="C223" t="s">
        <v>1099</v>
      </c>
      <c r="D223" t="s">
        <v>1080</v>
      </c>
      <c r="E223" t="s">
        <v>1213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45">
      <c r="A224" s="1">
        <v>45717</v>
      </c>
      <c r="B224" t="s">
        <v>38</v>
      </c>
      <c r="C224" t="s">
        <v>1088</v>
      </c>
      <c r="D224" t="s">
        <v>1080</v>
      </c>
      <c r="E224" t="s">
        <v>1213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45">
      <c r="A225" s="1">
        <v>45717</v>
      </c>
      <c r="B225" t="s">
        <v>27</v>
      </c>
      <c r="C225" t="s">
        <v>1084</v>
      </c>
      <c r="D225" t="s">
        <v>1085</v>
      </c>
      <c r="E225" t="s">
        <v>1214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45">
      <c r="A226" s="1">
        <v>45717</v>
      </c>
      <c r="B226" t="s">
        <v>31</v>
      </c>
      <c r="C226" t="s">
        <v>1086</v>
      </c>
      <c r="D226" t="s">
        <v>1077</v>
      </c>
      <c r="E226" t="s">
        <v>1212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45">
      <c r="A227" s="1">
        <v>45717</v>
      </c>
      <c r="B227" t="s">
        <v>7</v>
      </c>
      <c r="C227" t="s">
        <v>1076</v>
      </c>
      <c r="D227" t="s">
        <v>1077</v>
      </c>
      <c r="E227" t="s">
        <v>1212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45">
      <c r="A228" s="1">
        <v>45717</v>
      </c>
      <c r="B228" t="s">
        <v>51</v>
      </c>
      <c r="C228" t="s">
        <v>1092</v>
      </c>
      <c r="D228" t="s">
        <v>1080</v>
      </c>
      <c r="E228" t="s">
        <v>1213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45">
      <c r="A229" s="1">
        <v>45717</v>
      </c>
      <c r="B229" t="s">
        <v>15</v>
      </c>
      <c r="C229" t="s">
        <v>1079</v>
      </c>
      <c r="D229" t="s">
        <v>1080</v>
      </c>
      <c r="E229" t="s">
        <v>1213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45">
      <c r="A230" s="1">
        <v>45717</v>
      </c>
      <c r="B230" t="s">
        <v>11</v>
      </c>
      <c r="C230" t="s">
        <v>1078</v>
      </c>
      <c r="D230" t="s">
        <v>1077</v>
      </c>
      <c r="E230" t="s">
        <v>1212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45">
      <c r="A231" s="1">
        <v>45717</v>
      </c>
      <c r="B231" t="s">
        <v>57</v>
      </c>
      <c r="C231" t="s">
        <v>1094</v>
      </c>
      <c r="D231" t="s">
        <v>1080</v>
      </c>
      <c r="E231" t="s">
        <v>1213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45">
      <c r="A232" s="1">
        <v>45717</v>
      </c>
      <c r="B232" t="s">
        <v>78</v>
      </c>
      <c r="C232" t="s">
        <v>1097</v>
      </c>
      <c r="D232" t="s">
        <v>1080</v>
      </c>
      <c r="E232" t="s">
        <v>1213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45">
      <c r="A233" s="1">
        <v>45717</v>
      </c>
      <c r="B233" t="s">
        <v>54</v>
      </c>
      <c r="C233" t="s">
        <v>1093</v>
      </c>
      <c r="D233" t="s">
        <v>1082</v>
      </c>
      <c r="E233" t="s">
        <v>1213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45">
      <c r="A234" s="1">
        <v>45717</v>
      </c>
      <c r="B234" t="s">
        <v>42</v>
      </c>
      <c r="C234" t="s">
        <v>1089</v>
      </c>
      <c r="D234" t="s">
        <v>1077</v>
      </c>
      <c r="E234" t="s">
        <v>1212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45">
      <c r="A235" s="1">
        <v>45717</v>
      </c>
      <c r="B235" t="s">
        <v>34</v>
      </c>
      <c r="C235" t="s">
        <v>1087</v>
      </c>
      <c r="D235" t="s">
        <v>1085</v>
      </c>
      <c r="E235" t="s">
        <v>1214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45">
      <c r="A236" s="1">
        <v>45717</v>
      </c>
      <c r="B236" t="s">
        <v>19</v>
      </c>
      <c r="C236" t="s">
        <v>1081</v>
      </c>
      <c r="D236" t="s">
        <v>1082</v>
      </c>
      <c r="E236" t="s">
        <v>1213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45">
      <c r="A237" s="1">
        <v>45717</v>
      </c>
      <c r="B237" t="s">
        <v>46</v>
      </c>
      <c r="C237" t="s">
        <v>1090</v>
      </c>
      <c r="D237" t="s">
        <v>1091</v>
      </c>
      <c r="E237" t="s">
        <v>1212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45">
      <c r="A238" s="1">
        <v>45717</v>
      </c>
      <c r="B238" t="s">
        <v>105</v>
      </c>
      <c r="C238" t="s">
        <v>1100</v>
      </c>
      <c r="D238" t="s">
        <v>1091</v>
      </c>
      <c r="E238" t="s">
        <v>1212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45">
      <c r="A239" s="1">
        <v>45717</v>
      </c>
      <c r="B239" t="s">
        <v>82</v>
      </c>
      <c r="C239" t="s">
        <v>1098</v>
      </c>
      <c r="D239" t="s">
        <v>1085</v>
      </c>
      <c r="E239" t="s">
        <v>1214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45">
      <c r="A240" s="1">
        <v>45717</v>
      </c>
      <c r="B240" t="s">
        <v>67</v>
      </c>
      <c r="C240" t="s">
        <v>1096</v>
      </c>
      <c r="D240" t="s">
        <v>1082</v>
      </c>
      <c r="E240" t="s">
        <v>1213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45">
      <c r="A241" s="1">
        <v>45717</v>
      </c>
      <c r="B241" t="s">
        <v>64</v>
      </c>
      <c r="C241" t="s">
        <v>1095</v>
      </c>
      <c r="D241" t="s">
        <v>1085</v>
      </c>
      <c r="E241" t="s">
        <v>1214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45">
      <c r="A242" s="1">
        <v>45748</v>
      </c>
      <c r="B242" t="s">
        <v>23</v>
      </c>
      <c r="C242" t="s">
        <v>1083</v>
      </c>
      <c r="D242" t="s">
        <v>1082</v>
      </c>
      <c r="E242" t="s">
        <v>1213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45">
      <c r="A243" s="1">
        <v>45748</v>
      </c>
      <c r="B243" t="s">
        <v>100</v>
      </c>
      <c r="C243" t="s">
        <v>1099</v>
      </c>
      <c r="D243" t="s">
        <v>1080</v>
      </c>
      <c r="E243" t="s">
        <v>1213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45">
      <c r="A244" s="1">
        <v>45748</v>
      </c>
      <c r="B244" t="s">
        <v>38</v>
      </c>
      <c r="C244" t="s">
        <v>1088</v>
      </c>
      <c r="D244" t="s">
        <v>1080</v>
      </c>
      <c r="E244" t="s">
        <v>1213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45">
      <c r="A245" s="1">
        <v>45748</v>
      </c>
      <c r="B245" t="s">
        <v>27</v>
      </c>
      <c r="C245" t="s">
        <v>1084</v>
      </c>
      <c r="D245" t="s">
        <v>1085</v>
      </c>
      <c r="E245" t="s">
        <v>1214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45">
      <c r="A246" s="1">
        <v>45748</v>
      </c>
      <c r="B246" t="s">
        <v>31</v>
      </c>
      <c r="C246" t="s">
        <v>1086</v>
      </c>
      <c r="D246" t="s">
        <v>1077</v>
      </c>
      <c r="E246" t="s">
        <v>1212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45">
      <c r="A247" s="1">
        <v>45748</v>
      </c>
      <c r="B247" t="s">
        <v>7</v>
      </c>
      <c r="C247" t="s">
        <v>1076</v>
      </c>
      <c r="D247" t="s">
        <v>1077</v>
      </c>
      <c r="E247" t="s">
        <v>1212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45">
      <c r="A248" s="1">
        <v>45748</v>
      </c>
      <c r="B248" t="s">
        <v>51</v>
      </c>
      <c r="C248" t="s">
        <v>1092</v>
      </c>
      <c r="D248" t="s">
        <v>1080</v>
      </c>
      <c r="E248" t="s">
        <v>1213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45">
      <c r="A249" s="1">
        <v>45748</v>
      </c>
      <c r="B249" t="s">
        <v>15</v>
      </c>
      <c r="C249" t="s">
        <v>1079</v>
      </c>
      <c r="D249" t="s">
        <v>1080</v>
      </c>
      <c r="E249" t="s">
        <v>1213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45">
      <c r="A250" s="1">
        <v>45748</v>
      </c>
      <c r="B250" t="s">
        <v>11</v>
      </c>
      <c r="C250" t="s">
        <v>1078</v>
      </c>
      <c r="D250" t="s">
        <v>1077</v>
      </c>
      <c r="E250" t="s">
        <v>1212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45">
      <c r="A251" s="1">
        <v>45748</v>
      </c>
      <c r="B251" t="s">
        <v>57</v>
      </c>
      <c r="C251" t="s">
        <v>1094</v>
      </c>
      <c r="D251" t="s">
        <v>1080</v>
      </c>
      <c r="E251" t="s">
        <v>1213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45">
      <c r="A252" s="1">
        <v>45748</v>
      </c>
      <c r="B252" t="s">
        <v>78</v>
      </c>
      <c r="C252" t="s">
        <v>1097</v>
      </c>
      <c r="D252" t="s">
        <v>1080</v>
      </c>
      <c r="E252" t="s">
        <v>1213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45">
      <c r="A253" s="1">
        <v>45748</v>
      </c>
      <c r="B253" t="s">
        <v>54</v>
      </c>
      <c r="C253" t="s">
        <v>1093</v>
      </c>
      <c r="D253" t="s">
        <v>1082</v>
      </c>
      <c r="E253" t="s">
        <v>1213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45">
      <c r="A254" s="1">
        <v>45748</v>
      </c>
      <c r="B254" t="s">
        <v>42</v>
      </c>
      <c r="C254" t="s">
        <v>1089</v>
      </c>
      <c r="D254" t="s">
        <v>1077</v>
      </c>
      <c r="E254" t="s">
        <v>1212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45">
      <c r="A255" s="1">
        <v>45748</v>
      </c>
      <c r="B255" t="s">
        <v>34</v>
      </c>
      <c r="C255" t="s">
        <v>1087</v>
      </c>
      <c r="D255" t="s">
        <v>1085</v>
      </c>
      <c r="E255" t="s">
        <v>1214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45">
      <c r="A256" s="1">
        <v>45748</v>
      </c>
      <c r="B256" t="s">
        <v>19</v>
      </c>
      <c r="C256" t="s">
        <v>1081</v>
      </c>
      <c r="D256" t="s">
        <v>1082</v>
      </c>
      <c r="E256" t="s">
        <v>1213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45">
      <c r="A257" s="1">
        <v>45748</v>
      </c>
      <c r="B257" t="s">
        <v>46</v>
      </c>
      <c r="C257" t="s">
        <v>1090</v>
      </c>
      <c r="D257" t="s">
        <v>1091</v>
      </c>
      <c r="E257" t="s">
        <v>1212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45">
      <c r="A258" s="1">
        <v>45748</v>
      </c>
      <c r="B258" t="s">
        <v>105</v>
      </c>
      <c r="C258" t="s">
        <v>1100</v>
      </c>
      <c r="D258" t="s">
        <v>1091</v>
      </c>
      <c r="E258" t="s">
        <v>1212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45">
      <c r="A259" s="1">
        <v>45748</v>
      </c>
      <c r="B259" t="s">
        <v>82</v>
      </c>
      <c r="C259" t="s">
        <v>1098</v>
      </c>
      <c r="D259" t="s">
        <v>1085</v>
      </c>
      <c r="E259" t="s">
        <v>1214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45">
      <c r="A260" s="1">
        <v>45748</v>
      </c>
      <c r="B260" t="s">
        <v>67</v>
      </c>
      <c r="C260" t="s">
        <v>1096</v>
      </c>
      <c r="D260" t="s">
        <v>1082</v>
      </c>
      <c r="E260" t="s">
        <v>1213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45">
      <c r="A261" s="1">
        <v>45748</v>
      </c>
      <c r="B261" t="s">
        <v>64</v>
      </c>
      <c r="C261" t="s">
        <v>1095</v>
      </c>
      <c r="D261" t="s">
        <v>1085</v>
      </c>
      <c r="E261" t="s">
        <v>1214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45">
      <c r="A262" s="1">
        <v>45778</v>
      </c>
      <c r="B262" t="s">
        <v>23</v>
      </c>
      <c r="C262" t="s">
        <v>1083</v>
      </c>
      <c r="D262" t="s">
        <v>1082</v>
      </c>
      <c r="E262" t="s">
        <v>1213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45">
      <c r="A263" s="1">
        <v>45778</v>
      </c>
      <c r="B263" t="s">
        <v>100</v>
      </c>
      <c r="C263" t="s">
        <v>1099</v>
      </c>
      <c r="D263" t="s">
        <v>1080</v>
      </c>
      <c r="E263" t="s">
        <v>1213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45">
      <c r="A264" s="1">
        <v>45778</v>
      </c>
      <c r="B264" t="s">
        <v>38</v>
      </c>
      <c r="C264" t="s">
        <v>1088</v>
      </c>
      <c r="D264" t="s">
        <v>1080</v>
      </c>
      <c r="E264" t="s">
        <v>1213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45">
      <c r="A265" s="1">
        <v>45778</v>
      </c>
      <c r="B265" t="s">
        <v>27</v>
      </c>
      <c r="C265" t="s">
        <v>1084</v>
      </c>
      <c r="D265" t="s">
        <v>1085</v>
      </c>
      <c r="E265" t="s">
        <v>1214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45">
      <c r="A266" s="1">
        <v>45778</v>
      </c>
      <c r="B266" t="s">
        <v>31</v>
      </c>
      <c r="C266" t="s">
        <v>1086</v>
      </c>
      <c r="D266" t="s">
        <v>1077</v>
      </c>
      <c r="E266" t="s">
        <v>1212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45">
      <c r="A267" s="1">
        <v>45778</v>
      </c>
      <c r="B267" t="s">
        <v>7</v>
      </c>
      <c r="C267" t="s">
        <v>1076</v>
      </c>
      <c r="D267" t="s">
        <v>1077</v>
      </c>
      <c r="E267" t="s">
        <v>1212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45">
      <c r="A268" s="1">
        <v>45778</v>
      </c>
      <c r="B268" t="s">
        <v>51</v>
      </c>
      <c r="C268" t="s">
        <v>1092</v>
      </c>
      <c r="D268" t="s">
        <v>1080</v>
      </c>
      <c r="E268" t="s">
        <v>1213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45">
      <c r="A269" s="1">
        <v>45778</v>
      </c>
      <c r="B269" t="s">
        <v>15</v>
      </c>
      <c r="C269" t="s">
        <v>1079</v>
      </c>
      <c r="D269" t="s">
        <v>1080</v>
      </c>
      <c r="E269" t="s">
        <v>1213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45">
      <c r="A270" s="1">
        <v>45778</v>
      </c>
      <c r="B270" t="s">
        <v>11</v>
      </c>
      <c r="C270" t="s">
        <v>1078</v>
      </c>
      <c r="D270" t="s">
        <v>1077</v>
      </c>
      <c r="E270" t="s">
        <v>1212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45">
      <c r="A271" s="1">
        <v>45778</v>
      </c>
      <c r="B271" t="s">
        <v>57</v>
      </c>
      <c r="C271" t="s">
        <v>1094</v>
      </c>
      <c r="D271" t="s">
        <v>1080</v>
      </c>
      <c r="E271" t="s">
        <v>1213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45">
      <c r="A272" s="1">
        <v>45778</v>
      </c>
      <c r="B272" t="s">
        <v>78</v>
      </c>
      <c r="C272" t="s">
        <v>1097</v>
      </c>
      <c r="D272" t="s">
        <v>1080</v>
      </c>
      <c r="E272" t="s">
        <v>1213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45">
      <c r="A273" s="1">
        <v>45778</v>
      </c>
      <c r="B273" t="s">
        <v>54</v>
      </c>
      <c r="C273" t="s">
        <v>1093</v>
      </c>
      <c r="D273" t="s">
        <v>1082</v>
      </c>
      <c r="E273" t="s">
        <v>1213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45">
      <c r="A274" s="1">
        <v>45778</v>
      </c>
      <c r="B274" t="s">
        <v>42</v>
      </c>
      <c r="C274" t="s">
        <v>1089</v>
      </c>
      <c r="D274" t="s">
        <v>1077</v>
      </c>
      <c r="E274" t="s">
        <v>1212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45">
      <c r="A275" s="1">
        <v>45778</v>
      </c>
      <c r="B275" t="s">
        <v>34</v>
      </c>
      <c r="C275" t="s">
        <v>1087</v>
      </c>
      <c r="D275" t="s">
        <v>1085</v>
      </c>
      <c r="E275" t="s">
        <v>1214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45">
      <c r="A276" s="1">
        <v>45778</v>
      </c>
      <c r="B276" t="s">
        <v>19</v>
      </c>
      <c r="C276" t="s">
        <v>1081</v>
      </c>
      <c r="D276" t="s">
        <v>1082</v>
      </c>
      <c r="E276" t="s">
        <v>1213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45">
      <c r="A277" s="1">
        <v>45778</v>
      </c>
      <c r="B277" t="s">
        <v>46</v>
      </c>
      <c r="C277" t="s">
        <v>1090</v>
      </c>
      <c r="D277" t="s">
        <v>1091</v>
      </c>
      <c r="E277" t="s">
        <v>1212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45">
      <c r="A278" s="1">
        <v>45778</v>
      </c>
      <c r="B278" t="s">
        <v>105</v>
      </c>
      <c r="C278" t="s">
        <v>1100</v>
      </c>
      <c r="D278" t="s">
        <v>1091</v>
      </c>
      <c r="E278" t="s">
        <v>1212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45">
      <c r="A279" s="1">
        <v>45778</v>
      </c>
      <c r="B279" t="s">
        <v>82</v>
      </c>
      <c r="C279" t="s">
        <v>1098</v>
      </c>
      <c r="D279" t="s">
        <v>1085</v>
      </c>
      <c r="E279" t="s">
        <v>1214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45">
      <c r="A280" s="1">
        <v>45778</v>
      </c>
      <c r="B280" t="s">
        <v>67</v>
      </c>
      <c r="C280" t="s">
        <v>1096</v>
      </c>
      <c r="D280" t="s">
        <v>1082</v>
      </c>
      <c r="E280" t="s">
        <v>1213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45">
      <c r="A281" s="1">
        <v>45778</v>
      </c>
      <c r="B281" t="s">
        <v>64</v>
      </c>
      <c r="C281" t="s">
        <v>1095</v>
      </c>
      <c r="D281" t="s">
        <v>1085</v>
      </c>
      <c r="E281" t="s">
        <v>1214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45">
      <c r="A282" s="1">
        <v>45809</v>
      </c>
      <c r="B282" t="s">
        <v>23</v>
      </c>
      <c r="C282" t="s">
        <v>1083</v>
      </c>
      <c r="D282" t="s">
        <v>1082</v>
      </c>
      <c r="E282" t="s">
        <v>1213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45">
      <c r="A283" s="1">
        <v>45809</v>
      </c>
      <c r="B283" t="s">
        <v>100</v>
      </c>
      <c r="C283" t="s">
        <v>1099</v>
      </c>
      <c r="D283" t="s">
        <v>1080</v>
      </c>
      <c r="E283" t="s">
        <v>1213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45">
      <c r="A284" s="1">
        <v>45809</v>
      </c>
      <c r="B284" t="s">
        <v>38</v>
      </c>
      <c r="C284" t="s">
        <v>1088</v>
      </c>
      <c r="D284" t="s">
        <v>1080</v>
      </c>
      <c r="E284" t="s">
        <v>1213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45">
      <c r="A285" s="1">
        <v>45809</v>
      </c>
      <c r="B285" t="s">
        <v>27</v>
      </c>
      <c r="C285" t="s">
        <v>1084</v>
      </c>
      <c r="D285" t="s">
        <v>1085</v>
      </c>
      <c r="E285" t="s">
        <v>1214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45">
      <c r="A286" s="1">
        <v>45809</v>
      </c>
      <c r="B286" t="s">
        <v>31</v>
      </c>
      <c r="C286" t="s">
        <v>1086</v>
      </c>
      <c r="D286" t="s">
        <v>1077</v>
      </c>
      <c r="E286" t="s">
        <v>1212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45">
      <c r="A287" s="1">
        <v>45809</v>
      </c>
      <c r="B287" t="s">
        <v>7</v>
      </c>
      <c r="C287" t="s">
        <v>1076</v>
      </c>
      <c r="D287" t="s">
        <v>1077</v>
      </c>
      <c r="E287" t="s">
        <v>1212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45">
      <c r="A288" s="1">
        <v>45809</v>
      </c>
      <c r="B288" t="s">
        <v>51</v>
      </c>
      <c r="C288" t="s">
        <v>1092</v>
      </c>
      <c r="D288" t="s">
        <v>1080</v>
      </c>
      <c r="E288" t="s">
        <v>1213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45">
      <c r="A289" s="1">
        <v>45809</v>
      </c>
      <c r="B289" t="s">
        <v>15</v>
      </c>
      <c r="C289" t="s">
        <v>1079</v>
      </c>
      <c r="D289" t="s">
        <v>1080</v>
      </c>
      <c r="E289" t="s">
        <v>1213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45">
      <c r="A290" s="1">
        <v>45809</v>
      </c>
      <c r="B290" t="s">
        <v>11</v>
      </c>
      <c r="C290" t="s">
        <v>1078</v>
      </c>
      <c r="D290" t="s">
        <v>1077</v>
      </c>
      <c r="E290" t="s">
        <v>1212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45">
      <c r="A291" s="1">
        <v>45809</v>
      </c>
      <c r="B291" t="s">
        <v>57</v>
      </c>
      <c r="C291" t="s">
        <v>1094</v>
      </c>
      <c r="D291" t="s">
        <v>1080</v>
      </c>
      <c r="E291" t="s">
        <v>1213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45">
      <c r="A292" s="1">
        <v>45809</v>
      </c>
      <c r="B292" t="s">
        <v>78</v>
      </c>
      <c r="C292" t="s">
        <v>1097</v>
      </c>
      <c r="D292" t="s">
        <v>1080</v>
      </c>
      <c r="E292" t="s">
        <v>1213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45">
      <c r="A293" s="1">
        <v>45809</v>
      </c>
      <c r="B293" t="s">
        <v>54</v>
      </c>
      <c r="C293" t="s">
        <v>1093</v>
      </c>
      <c r="D293" t="s">
        <v>1082</v>
      </c>
      <c r="E293" t="s">
        <v>1213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45">
      <c r="A294" s="1">
        <v>45809</v>
      </c>
      <c r="B294" t="s">
        <v>42</v>
      </c>
      <c r="C294" t="s">
        <v>1089</v>
      </c>
      <c r="D294" t="s">
        <v>1077</v>
      </c>
      <c r="E294" t="s">
        <v>1212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45">
      <c r="A295" s="1">
        <v>45809</v>
      </c>
      <c r="B295" t="s">
        <v>34</v>
      </c>
      <c r="C295" t="s">
        <v>1087</v>
      </c>
      <c r="D295" t="s">
        <v>1085</v>
      </c>
      <c r="E295" t="s">
        <v>1214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45">
      <c r="A296" s="1">
        <v>45809</v>
      </c>
      <c r="B296" t="s">
        <v>19</v>
      </c>
      <c r="C296" t="s">
        <v>1081</v>
      </c>
      <c r="D296" t="s">
        <v>1082</v>
      </c>
      <c r="E296" t="s">
        <v>1213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45">
      <c r="A297" s="1">
        <v>45809</v>
      </c>
      <c r="B297" t="s">
        <v>46</v>
      </c>
      <c r="C297" t="s">
        <v>1090</v>
      </c>
      <c r="D297" t="s">
        <v>1091</v>
      </c>
      <c r="E297" t="s">
        <v>1212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45">
      <c r="A298" s="1">
        <v>45809</v>
      </c>
      <c r="B298" t="s">
        <v>105</v>
      </c>
      <c r="C298" t="s">
        <v>1100</v>
      </c>
      <c r="D298" t="s">
        <v>1091</v>
      </c>
      <c r="E298" t="s">
        <v>1212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45">
      <c r="A299" s="1">
        <v>45809</v>
      </c>
      <c r="B299" t="s">
        <v>82</v>
      </c>
      <c r="C299" t="s">
        <v>1098</v>
      </c>
      <c r="D299" t="s">
        <v>1085</v>
      </c>
      <c r="E299" t="s">
        <v>1214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45">
      <c r="A300" s="1">
        <v>45809</v>
      </c>
      <c r="B300" t="s">
        <v>67</v>
      </c>
      <c r="C300" t="s">
        <v>1096</v>
      </c>
      <c r="D300" t="s">
        <v>1082</v>
      </c>
      <c r="E300" t="s">
        <v>1213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45">
      <c r="A301" s="1">
        <v>45809</v>
      </c>
      <c r="B301" t="s">
        <v>64</v>
      </c>
      <c r="C301" t="s">
        <v>1095</v>
      </c>
      <c r="D301" t="s">
        <v>1085</v>
      </c>
      <c r="E301" t="s">
        <v>1214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45">
      <c r="A302" s="1">
        <v>45839</v>
      </c>
      <c r="B302" t="s">
        <v>23</v>
      </c>
      <c r="C302" t="s">
        <v>1083</v>
      </c>
      <c r="D302" t="s">
        <v>1082</v>
      </c>
      <c r="E302" t="s">
        <v>1213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45">
      <c r="A303" s="1">
        <v>45839</v>
      </c>
      <c r="B303" t="s">
        <v>100</v>
      </c>
      <c r="C303" t="s">
        <v>1099</v>
      </c>
      <c r="D303" t="s">
        <v>1080</v>
      </c>
      <c r="E303" t="s">
        <v>1213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45">
      <c r="A304" s="1">
        <v>45839</v>
      </c>
      <c r="B304" t="s">
        <v>38</v>
      </c>
      <c r="C304" t="s">
        <v>1088</v>
      </c>
      <c r="D304" t="s">
        <v>1080</v>
      </c>
      <c r="E304" t="s">
        <v>1213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45">
      <c r="A305" s="1">
        <v>45839</v>
      </c>
      <c r="B305" t="s">
        <v>27</v>
      </c>
      <c r="C305" t="s">
        <v>1084</v>
      </c>
      <c r="D305" t="s">
        <v>1085</v>
      </c>
      <c r="E305" t="s">
        <v>1214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45">
      <c r="A306" s="1">
        <v>45839</v>
      </c>
      <c r="B306" t="s">
        <v>31</v>
      </c>
      <c r="C306" t="s">
        <v>1086</v>
      </c>
      <c r="D306" t="s">
        <v>1077</v>
      </c>
      <c r="E306" t="s">
        <v>1212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45">
      <c r="A307" s="1">
        <v>45839</v>
      </c>
      <c r="B307" t="s">
        <v>7</v>
      </c>
      <c r="C307" t="s">
        <v>1076</v>
      </c>
      <c r="D307" t="s">
        <v>1077</v>
      </c>
      <c r="E307" t="s">
        <v>1212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45">
      <c r="A308" s="1">
        <v>45839</v>
      </c>
      <c r="B308" t="s">
        <v>51</v>
      </c>
      <c r="C308" t="s">
        <v>1092</v>
      </c>
      <c r="D308" t="s">
        <v>1080</v>
      </c>
      <c r="E308" t="s">
        <v>1213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45">
      <c r="A309" s="1">
        <v>45839</v>
      </c>
      <c r="B309" t="s">
        <v>15</v>
      </c>
      <c r="C309" t="s">
        <v>1079</v>
      </c>
      <c r="D309" t="s">
        <v>1080</v>
      </c>
      <c r="E309" t="s">
        <v>1213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45">
      <c r="A310" s="1">
        <v>45839</v>
      </c>
      <c r="B310" t="s">
        <v>11</v>
      </c>
      <c r="C310" t="s">
        <v>1078</v>
      </c>
      <c r="D310" t="s">
        <v>1077</v>
      </c>
      <c r="E310" t="s">
        <v>1212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45">
      <c r="A311" s="1">
        <v>45839</v>
      </c>
      <c r="B311" t="s">
        <v>57</v>
      </c>
      <c r="C311" t="s">
        <v>1094</v>
      </c>
      <c r="D311" t="s">
        <v>1080</v>
      </c>
      <c r="E311" t="s">
        <v>1213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45">
      <c r="A312" s="1">
        <v>45839</v>
      </c>
      <c r="B312" t="s">
        <v>78</v>
      </c>
      <c r="C312" t="s">
        <v>1097</v>
      </c>
      <c r="D312" t="s">
        <v>1080</v>
      </c>
      <c r="E312" t="s">
        <v>1213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45">
      <c r="A313" s="1">
        <v>45839</v>
      </c>
      <c r="B313" t="s">
        <v>54</v>
      </c>
      <c r="C313" t="s">
        <v>1093</v>
      </c>
      <c r="D313" t="s">
        <v>1082</v>
      </c>
      <c r="E313" t="s">
        <v>1213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45">
      <c r="A314" s="1">
        <v>45839</v>
      </c>
      <c r="B314" t="s">
        <v>42</v>
      </c>
      <c r="C314" t="s">
        <v>1089</v>
      </c>
      <c r="D314" t="s">
        <v>1077</v>
      </c>
      <c r="E314" t="s">
        <v>1212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45">
      <c r="A315" s="1">
        <v>45839</v>
      </c>
      <c r="B315" t="s">
        <v>34</v>
      </c>
      <c r="C315" t="s">
        <v>1087</v>
      </c>
      <c r="D315" t="s">
        <v>1085</v>
      </c>
      <c r="E315" t="s">
        <v>1214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45">
      <c r="A316" s="1">
        <v>45839</v>
      </c>
      <c r="B316" t="s">
        <v>19</v>
      </c>
      <c r="C316" t="s">
        <v>1081</v>
      </c>
      <c r="D316" t="s">
        <v>1082</v>
      </c>
      <c r="E316" t="s">
        <v>1213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45">
      <c r="A317" s="1">
        <v>45839</v>
      </c>
      <c r="B317" t="s">
        <v>46</v>
      </c>
      <c r="C317" t="s">
        <v>1090</v>
      </c>
      <c r="D317" t="s">
        <v>1091</v>
      </c>
      <c r="E317" t="s">
        <v>1212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45">
      <c r="A318" s="1">
        <v>45839</v>
      </c>
      <c r="B318" t="s">
        <v>105</v>
      </c>
      <c r="C318" t="s">
        <v>1100</v>
      </c>
      <c r="D318" t="s">
        <v>1091</v>
      </c>
      <c r="E318" t="s">
        <v>1212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45">
      <c r="A319" s="1">
        <v>45839</v>
      </c>
      <c r="B319" t="s">
        <v>82</v>
      </c>
      <c r="C319" t="s">
        <v>1098</v>
      </c>
      <c r="D319" t="s">
        <v>1085</v>
      </c>
      <c r="E319" t="s">
        <v>1214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45">
      <c r="A320" s="1">
        <v>45839</v>
      </c>
      <c r="B320" t="s">
        <v>67</v>
      </c>
      <c r="C320" t="s">
        <v>1096</v>
      </c>
      <c r="D320" t="s">
        <v>1082</v>
      </c>
      <c r="E320" t="s">
        <v>1213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45">
      <c r="A321" s="1">
        <v>45839</v>
      </c>
      <c r="B321" t="s">
        <v>64</v>
      </c>
      <c r="C321" t="s">
        <v>1095</v>
      </c>
      <c r="D321" t="s">
        <v>1085</v>
      </c>
      <c r="E321" t="s">
        <v>1214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45">
      <c r="A322" s="1">
        <v>45870</v>
      </c>
      <c r="B322" t="s">
        <v>23</v>
      </c>
      <c r="C322" t="s">
        <v>1083</v>
      </c>
      <c r="D322" t="s">
        <v>1082</v>
      </c>
      <c r="E322" t="s">
        <v>1213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45">
      <c r="A323" s="1">
        <v>45870</v>
      </c>
      <c r="B323" t="s">
        <v>100</v>
      </c>
      <c r="C323" t="s">
        <v>1099</v>
      </c>
      <c r="D323" t="s">
        <v>1080</v>
      </c>
      <c r="E323" t="s">
        <v>1213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45">
      <c r="A324" s="1">
        <v>45870</v>
      </c>
      <c r="B324" t="s">
        <v>38</v>
      </c>
      <c r="C324" t="s">
        <v>1088</v>
      </c>
      <c r="D324" t="s">
        <v>1080</v>
      </c>
      <c r="E324" t="s">
        <v>1213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45">
      <c r="A325" s="1">
        <v>45870</v>
      </c>
      <c r="B325" t="s">
        <v>27</v>
      </c>
      <c r="C325" t="s">
        <v>1084</v>
      </c>
      <c r="D325" t="s">
        <v>1085</v>
      </c>
      <c r="E325" t="s">
        <v>1214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45">
      <c r="A326" s="1">
        <v>45870</v>
      </c>
      <c r="B326" t="s">
        <v>31</v>
      </c>
      <c r="C326" t="s">
        <v>1086</v>
      </c>
      <c r="D326" t="s">
        <v>1077</v>
      </c>
      <c r="E326" t="s">
        <v>1212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45">
      <c r="A327" s="1">
        <v>45870</v>
      </c>
      <c r="B327" t="s">
        <v>7</v>
      </c>
      <c r="C327" t="s">
        <v>1076</v>
      </c>
      <c r="D327" t="s">
        <v>1077</v>
      </c>
      <c r="E327" t="s">
        <v>1212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45">
      <c r="A328" s="1">
        <v>45870</v>
      </c>
      <c r="B328" t="s">
        <v>51</v>
      </c>
      <c r="C328" t="s">
        <v>1092</v>
      </c>
      <c r="D328" t="s">
        <v>1080</v>
      </c>
      <c r="E328" t="s">
        <v>1213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45">
      <c r="A329" s="1">
        <v>45870</v>
      </c>
      <c r="B329" t="s">
        <v>15</v>
      </c>
      <c r="C329" t="s">
        <v>1079</v>
      </c>
      <c r="D329" t="s">
        <v>1080</v>
      </c>
      <c r="E329" t="s">
        <v>1213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45">
      <c r="A330" s="1">
        <v>45870</v>
      </c>
      <c r="B330" t="s">
        <v>11</v>
      </c>
      <c r="C330" t="s">
        <v>1078</v>
      </c>
      <c r="D330" t="s">
        <v>1077</v>
      </c>
      <c r="E330" t="s">
        <v>1212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45">
      <c r="A331" s="1">
        <v>45870</v>
      </c>
      <c r="B331" t="s">
        <v>57</v>
      </c>
      <c r="C331" t="s">
        <v>1094</v>
      </c>
      <c r="D331" t="s">
        <v>1080</v>
      </c>
      <c r="E331" t="s">
        <v>1213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45">
      <c r="A332" s="1">
        <v>45870</v>
      </c>
      <c r="B332" t="s">
        <v>78</v>
      </c>
      <c r="C332" t="s">
        <v>1097</v>
      </c>
      <c r="D332" t="s">
        <v>1080</v>
      </c>
      <c r="E332" t="s">
        <v>1213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45">
      <c r="A333" s="1">
        <v>45870</v>
      </c>
      <c r="B333" t="s">
        <v>54</v>
      </c>
      <c r="C333" t="s">
        <v>1093</v>
      </c>
      <c r="D333" t="s">
        <v>1082</v>
      </c>
      <c r="E333" t="s">
        <v>1213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45">
      <c r="A334" s="1">
        <v>45870</v>
      </c>
      <c r="B334" t="s">
        <v>42</v>
      </c>
      <c r="C334" t="s">
        <v>1089</v>
      </c>
      <c r="D334" t="s">
        <v>1077</v>
      </c>
      <c r="E334" t="s">
        <v>1212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45">
      <c r="A335" s="1">
        <v>45870</v>
      </c>
      <c r="B335" t="s">
        <v>34</v>
      </c>
      <c r="C335" t="s">
        <v>1087</v>
      </c>
      <c r="D335" t="s">
        <v>1085</v>
      </c>
      <c r="E335" t="s">
        <v>1214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45">
      <c r="A336" s="1">
        <v>45870</v>
      </c>
      <c r="B336" t="s">
        <v>19</v>
      </c>
      <c r="C336" t="s">
        <v>1081</v>
      </c>
      <c r="D336" t="s">
        <v>1082</v>
      </c>
      <c r="E336" t="s">
        <v>1213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45">
      <c r="A337" s="1">
        <v>45870</v>
      </c>
      <c r="B337" t="s">
        <v>46</v>
      </c>
      <c r="C337" t="s">
        <v>1090</v>
      </c>
      <c r="D337" t="s">
        <v>1091</v>
      </c>
      <c r="E337" t="s">
        <v>1212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45">
      <c r="A338" s="1">
        <v>45870</v>
      </c>
      <c r="B338" t="s">
        <v>105</v>
      </c>
      <c r="C338" t="s">
        <v>1100</v>
      </c>
      <c r="D338" t="s">
        <v>1091</v>
      </c>
      <c r="E338" t="s">
        <v>1212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45">
      <c r="A339" s="1">
        <v>45870</v>
      </c>
      <c r="B339" t="s">
        <v>82</v>
      </c>
      <c r="C339" t="s">
        <v>1098</v>
      </c>
      <c r="D339" t="s">
        <v>1085</v>
      </c>
      <c r="E339" t="s">
        <v>1214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45">
      <c r="A340" s="1">
        <v>45870</v>
      </c>
      <c r="B340" t="s">
        <v>67</v>
      </c>
      <c r="C340" t="s">
        <v>1096</v>
      </c>
      <c r="D340" t="s">
        <v>1082</v>
      </c>
      <c r="E340" t="s">
        <v>1213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45">
      <c r="A341" s="1">
        <v>45870</v>
      </c>
      <c r="B341" t="s">
        <v>64</v>
      </c>
      <c r="C341" t="s">
        <v>1095</v>
      </c>
      <c r="D341" t="s">
        <v>1085</v>
      </c>
      <c r="E341" t="s">
        <v>1214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45">
      <c r="A342" s="1">
        <v>45901</v>
      </c>
      <c r="B342" t="s">
        <v>23</v>
      </c>
      <c r="C342" t="s">
        <v>1083</v>
      </c>
      <c r="D342" t="s">
        <v>1082</v>
      </c>
      <c r="E342" t="s">
        <v>1213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45">
      <c r="A343" s="1">
        <v>45901</v>
      </c>
      <c r="B343" t="s">
        <v>100</v>
      </c>
      <c r="C343" t="s">
        <v>1099</v>
      </c>
      <c r="D343" t="s">
        <v>1080</v>
      </c>
      <c r="E343" t="s">
        <v>1213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45">
      <c r="A344" s="1">
        <v>45901</v>
      </c>
      <c r="B344" t="s">
        <v>38</v>
      </c>
      <c r="C344" t="s">
        <v>1088</v>
      </c>
      <c r="D344" t="s">
        <v>1080</v>
      </c>
      <c r="E344" t="s">
        <v>1213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45">
      <c r="A345" s="1">
        <v>45901</v>
      </c>
      <c r="B345" t="s">
        <v>27</v>
      </c>
      <c r="C345" t="s">
        <v>1084</v>
      </c>
      <c r="D345" t="s">
        <v>1085</v>
      </c>
      <c r="E345" t="s">
        <v>1214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45">
      <c r="A346" s="1">
        <v>45901</v>
      </c>
      <c r="B346" t="s">
        <v>31</v>
      </c>
      <c r="C346" t="s">
        <v>1086</v>
      </c>
      <c r="D346" t="s">
        <v>1077</v>
      </c>
      <c r="E346" t="s">
        <v>1212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45">
      <c r="A347" s="1">
        <v>45901</v>
      </c>
      <c r="B347" t="s">
        <v>7</v>
      </c>
      <c r="C347" t="s">
        <v>1076</v>
      </c>
      <c r="D347" t="s">
        <v>1077</v>
      </c>
      <c r="E347" t="s">
        <v>1212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45">
      <c r="A348" s="1">
        <v>45901</v>
      </c>
      <c r="B348" t="s">
        <v>51</v>
      </c>
      <c r="C348" t="s">
        <v>1092</v>
      </c>
      <c r="D348" t="s">
        <v>1080</v>
      </c>
      <c r="E348" t="s">
        <v>1213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45">
      <c r="A349" s="1">
        <v>45901</v>
      </c>
      <c r="B349" t="s">
        <v>15</v>
      </c>
      <c r="C349" t="s">
        <v>1079</v>
      </c>
      <c r="D349" t="s">
        <v>1080</v>
      </c>
      <c r="E349" t="s">
        <v>1213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45">
      <c r="A350" s="1">
        <v>45901</v>
      </c>
      <c r="B350" t="s">
        <v>11</v>
      </c>
      <c r="C350" t="s">
        <v>1078</v>
      </c>
      <c r="D350" t="s">
        <v>1077</v>
      </c>
      <c r="E350" t="s">
        <v>1212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45">
      <c r="A351" s="1">
        <v>45901</v>
      </c>
      <c r="B351" t="s">
        <v>57</v>
      </c>
      <c r="C351" t="s">
        <v>1094</v>
      </c>
      <c r="D351" t="s">
        <v>1080</v>
      </c>
      <c r="E351" t="s">
        <v>1213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45">
      <c r="A352" s="1">
        <v>45901</v>
      </c>
      <c r="B352" t="s">
        <v>78</v>
      </c>
      <c r="C352" t="s">
        <v>1097</v>
      </c>
      <c r="D352" t="s">
        <v>1080</v>
      </c>
      <c r="E352" t="s">
        <v>1213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45">
      <c r="A353" s="1">
        <v>45901</v>
      </c>
      <c r="B353" t="s">
        <v>54</v>
      </c>
      <c r="C353" t="s">
        <v>1093</v>
      </c>
      <c r="D353" t="s">
        <v>1082</v>
      </c>
      <c r="E353" t="s">
        <v>1213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45">
      <c r="A354" s="1">
        <v>45901</v>
      </c>
      <c r="B354" t="s">
        <v>42</v>
      </c>
      <c r="C354" t="s">
        <v>1089</v>
      </c>
      <c r="D354" t="s">
        <v>1077</v>
      </c>
      <c r="E354" t="s">
        <v>1212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45">
      <c r="A355" s="1">
        <v>45901</v>
      </c>
      <c r="B355" t="s">
        <v>34</v>
      </c>
      <c r="C355" t="s">
        <v>1087</v>
      </c>
      <c r="D355" t="s">
        <v>1085</v>
      </c>
      <c r="E355" t="s">
        <v>1214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45">
      <c r="A356" s="1">
        <v>45901</v>
      </c>
      <c r="B356" t="s">
        <v>19</v>
      </c>
      <c r="C356" t="s">
        <v>1081</v>
      </c>
      <c r="D356" t="s">
        <v>1082</v>
      </c>
      <c r="E356" t="s">
        <v>1213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45">
      <c r="A357" s="1">
        <v>45901</v>
      </c>
      <c r="B357" t="s">
        <v>46</v>
      </c>
      <c r="C357" t="s">
        <v>1090</v>
      </c>
      <c r="D357" t="s">
        <v>1091</v>
      </c>
      <c r="E357" t="s">
        <v>1212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45">
      <c r="A358" s="1">
        <v>45901</v>
      </c>
      <c r="B358" t="s">
        <v>105</v>
      </c>
      <c r="C358" t="s">
        <v>1100</v>
      </c>
      <c r="D358" t="s">
        <v>1091</v>
      </c>
      <c r="E358" t="s">
        <v>1212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45">
      <c r="A359" s="1">
        <v>45901</v>
      </c>
      <c r="B359" t="s">
        <v>82</v>
      </c>
      <c r="C359" t="s">
        <v>1098</v>
      </c>
      <c r="D359" t="s">
        <v>1085</v>
      </c>
      <c r="E359" t="s">
        <v>1214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45">
      <c r="A360" s="1">
        <v>45901</v>
      </c>
      <c r="B360" t="s">
        <v>67</v>
      </c>
      <c r="C360" t="s">
        <v>1096</v>
      </c>
      <c r="D360" t="s">
        <v>1082</v>
      </c>
      <c r="E360" t="s">
        <v>1213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45">
      <c r="A361" s="1">
        <v>45901</v>
      </c>
      <c r="B361" t="s">
        <v>64</v>
      </c>
      <c r="C361" t="s">
        <v>1095</v>
      </c>
      <c r="D361" t="s">
        <v>1085</v>
      </c>
      <c r="E361" t="s">
        <v>1214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45">
      <c r="A362" s="1">
        <v>45931</v>
      </c>
      <c r="B362" t="s">
        <v>23</v>
      </c>
      <c r="C362" t="s">
        <v>1083</v>
      </c>
      <c r="D362" t="s">
        <v>1082</v>
      </c>
      <c r="E362" t="s">
        <v>1213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45">
      <c r="A363" s="1">
        <v>45931</v>
      </c>
      <c r="B363" t="s">
        <v>100</v>
      </c>
      <c r="C363" t="s">
        <v>1099</v>
      </c>
      <c r="D363" t="s">
        <v>1080</v>
      </c>
      <c r="E363" t="s">
        <v>1213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45">
      <c r="A364" s="1">
        <v>45931</v>
      </c>
      <c r="B364" t="s">
        <v>38</v>
      </c>
      <c r="C364" t="s">
        <v>1088</v>
      </c>
      <c r="D364" t="s">
        <v>1080</v>
      </c>
      <c r="E364" t="s">
        <v>1213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45">
      <c r="A365" s="1">
        <v>45931</v>
      </c>
      <c r="B365" t="s">
        <v>27</v>
      </c>
      <c r="C365" t="s">
        <v>1084</v>
      </c>
      <c r="D365" t="s">
        <v>1085</v>
      </c>
      <c r="E365" t="s">
        <v>1214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45">
      <c r="A366" s="1">
        <v>45931</v>
      </c>
      <c r="B366" t="s">
        <v>31</v>
      </c>
      <c r="C366" t="s">
        <v>1086</v>
      </c>
      <c r="D366" t="s">
        <v>1077</v>
      </c>
      <c r="E366" t="s">
        <v>1212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45">
      <c r="A367" s="1">
        <v>45931</v>
      </c>
      <c r="B367" t="s">
        <v>7</v>
      </c>
      <c r="C367" t="s">
        <v>1076</v>
      </c>
      <c r="D367" t="s">
        <v>1077</v>
      </c>
      <c r="E367" t="s">
        <v>1212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45">
      <c r="A368" s="1">
        <v>45931</v>
      </c>
      <c r="B368" t="s">
        <v>51</v>
      </c>
      <c r="C368" t="s">
        <v>1092</v>
      </c>
      <c r="D368" t="s">
        <v>1080</v>
      </c>
      <c r="E368" t="s">
        <v>1213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45">
      <c r="A369" s="1">
        <v>45931</v>
      </c>
      <c r="B369" t="s">
        <v>15</v>
      </c>
      <c r="C369" t="s">
        <v>1079</v>
      </c>
      <c r="D369" t="s">
        <v>1080</v>
      </c>
      <c r="E369" t="s">
        <v>1213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45">
      <c r="A370" s="1">
        <v>45931</v>
      </c>
      <c r="B370" t="s">
        <v>11</v>
      </c>
      <c r="C370" t="s">
        <v>1078</v>
      </c>
      <c r="D370" t="s">
        <v>1077</v>
      </c>
      <c r="E370" t="s">
        <v>1212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45">
      <c r="A371" s="1">
        <v>45931</v>
      </c>
      <c r="B371" t="s">
        <v>57</v>
      </c>
      <c r="C371" t="s">
        <v>1094</v>
      </c>
      <c r="D371" t="s">
        <v>1080</v>
      </c>
      <c r="E371" t="s">
        <v>1213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45">
      <c r="A372" s="1">
        <v>45931</v>
      </c>
      <c r="B372" t="s">
        <v>78</v>
      </c>
      <c r="C372" t="s">
        <v>1097</v>
      </c>
      <c r="D372" t="s">
        <v>1080</v>
      </c>
      <c r="E372" t="s">
        <v>1213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45">
      <c r="A373" s="1">
        <v>45931</v>
      </c>
      <c r="B373" t="s">
        <v>54</v>
      </c>
      <c r="C373" t="s">
        <v>1093</v>
      </c>
      <c r="D373" t="s">
        <v>1082</v>
      </c>
      <c r="E373" t="s">
        <v>1213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45">
      <c r="A374" s="1">
        <v>45931</v>
      </c>
      <c r="B374" t="s">
        <v>42</v>
      </c>
      <c r="C374" t="s">
        <v>1089</v>
      </c>
      <c r="D374" t="s">
        <v>1077</v>
      </c>
      <c r="E374" t="s">
        <v>1212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45">
      <c r="A375" s="1">
        <v>45931</v>
      </c>
      <c r="B375" t="s">
        <v>34</v>
      </c>
      <c r="C375" t="s">
        <v>1087</v>
      </c>
      <c r="D375" t="s">
        <v>1085</v>
      </c>
      <c r="E375" t="s">
        <v>1214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45">
      <c r="A376" s="1">
        <v>45931</v>
      </c>
      <c r="B376" t="s">
        <v>19</v>
      </c>
      <c r="C376" t="s">
        <v>1081</v>
      </c>
      <c r="D376" t="s">
        <v>1082</v>
      </c>
      <c r="E376" t="s">
        <v>1213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45">
      <c r="A377" s="1">
        <v>45931</v>
      </c>
      <c r="B377" t="s">
        <v>46</v>
      </c>
      <c r="C377" t="s">
        <v>1090</v>
      </c>
      <c r="D377" t="s">
        <v>1091</v>
      </c>
      <c r="E377" t="s">
        <v>1212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45">
      <c r="A378" s="1">
        <v>45931</v>
      </c>
      <c r="B378" t="s">
        <v>105</v>
      </c>
      <c r="C378" t="s">
        <v>1100</v>
      </c>
      <c r="D378" t="s">
        <v>1091</v>
      </c>
      <c r="E378" t="s">
        <v>1212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45">
      <c r="A379" s="1">
        <v>45931</v>
      </c>
      <c r="B379" t="s">
        <v>82</v>
      </c>
      <c r="C379" t="s">
        <v>1098</v>
      </c>
      <c r="D379" t="s">
        <v>1085</v>
      </c>
      <c r="E379" t="s">
        <v>1214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45">
      <c r="A380" s="1">
        <v>45931</v>
      </c>
      <c r="B380" t="s">
        <v>67</v>
      </c>
      <c r="C380" t="s">
        <v>1096</v>
      </c>
      <c r="D380" t="s">
        <v>1082</v>
      </c>
      <c r="E380" t="s">
        <v>1213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45">
      <c r="A381" s="1">
        <v>45931</v>
      </c>
      <c r="B381" t="s">
        <v>64</v>
      </c>
      <c r="C381" t="s">
        <v>1095</v>
      </c>
      <c r="D381" t="s">
        <v>1085</v>
      </c>
      <c r="E381" t="s">
        <v>1214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45">
      <c r="A382" s="1">
        <v>45962</v>
      </c>
      <c r="B382" t="s">
        <v>23</v>
      </c>
      <c r="C382" t="s">
        <v>1083</v>
      </c>
      <c r="D382" t="s">
        <v>1082</v>
      </c>
      <c r="E382" t="s">
        <v>1213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45">
      <c r="A383" s="1">
        <v>45962</v>
      </c>
      <c r="B383" t="s">
        <v>100</v>
      </c>
      <c r="C383" t="s">
        <v>1099</v>
      </c>
      <c r="D383" t="s">
        <v>1080</v>
      </c>
      <c r="E383" t="s">
        <v>1213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45">
      <c r="A384" s="1">
        <v>45962</v>
      </c>
      <c r="B384" t="s">
        <v>38</v>
      </c>
      <c r="C384" t="s">
        <v>1088</v>
      </c>
      <c r="D384" t="s">
        <v>1080</v>
      </c>
      <c r="E384" t="s">
        <v>1213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45">
      <c r="A385" s="1">
        <v>45962</v>
      </c>
      <c r="B385" t="s">
        <v>27</v>
      </c>
      <c r="C385" t="s">
        <v>1084</v>
      </c>
      <c r="D385" t="s">
        <v>1085</v>
      </c>
      <c r="E385" t="s">
        <v>1214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45">
      <c r="A386" s="1">
        <v>45962</v>
      </c>
      <c r="B386" t="s">
        <v>31</v>
      </c>
      <c r="C386" t="s">
        <v>1086</v>
      </c>
      <c r="D386" t="s">
        <v>1077</v>
      </c>
      <c r="E386" t="s">
        <v>1212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45">
      <c r="A387" s="1">
        <v>45962</v>
      </c>
      <c r="B387" t="s">
        <v>7</v>
      </c>
      <c r="C387" t="s">
        <v>1076</v>
      </c>
      <c r="D387" t="s">
        <v>1077</v>
      </c>
      <c r="E387" t="s">
        <v>1212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45">
      <c r="A388" s="1">
        <v>45962</v>
      </c>
      <c r="B388" t="s">
        <v>51</v>
      </c>
      <c r="C388" t="s">
        <v>1092</v>
      </c>
      <c r="D388" t="s">
        <v>1080</v>
      </c>
      <c r="E388" t="s">
        <v>1213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45">
      <c r="A389" s="1">
        <v>45962</v>
      </c>
      <c r="B389" t="s">
        <v>15</v>
      </c>
      <c r="C389" t="s">
        <v>1079</v>
      </c>
      <c r="D389" t="s">
        <v>1080</v>
      </c>
      <c r="E389" t="s">
        <v>1213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45">
      <c r="A390" s="1">
        <v>45962</v>
      </c>
      <c r="B390" t="s">
        <v>11</v>
      </c>
      <c r="C390" t="s">
        <v>1078</v>
      </c>
      <c r="D390" t="s">
        <v>1077</v>
      </c>
      <c r="E390" t="s">
        <v>1212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45">
      <c r="A391" s="1">
        <v>45962</v>
      </c>
      <c r="B391" t="s">
        <v>57</v>
      </c>
      <c r="C391" t="s">
        <v>1094</v>
      </c>
      <c r="D391" t="s">
        <v>1080</v>
      </c>
      <c r="E391" t="s">
        <v>1213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45">
      <c r="A392" s="1">
        <v>45962</v>
      </c>
      <c r="B392" t="s">
        <v>78</v>
      </c>
      <c r="C392" t="s">
        <v>1097</v>
      </c>
      <c r="D392" t="s">
        <v>1080</v>
      </c>
      <c r="E392" t="s">
        <v>1213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45">
      <c r="A393" s="1">
        <v>45962</v>
      </c>
      <c r="B393" t="s">
        <v>54</v>
      </c>
      <c r="C393" t="s">
        <v>1093</v>
      </c>
      <c r="D393" t="s">
        <v>1082</v>
      </c>
      <c r="E393" t="s">
        <v>1213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45">
      <c r="A394" s="1">
        <v>45962</v>
      </c>
      <c r="B394" t="s">
        <v>42</v>
      </c>
      <c r="C394" t="s">
        <v>1089</v>
      </c>
      <c r="D394" t="s">
        <v>1077</v>
      </c>
      <c r="E394" t="s">
        <v>1212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45">
      <c r="A395" s="1">
        <v>45962</v>
      </c>
      <c r="B395" t="s">
        <v>34</v>
      </c>
      <c r="C395" t="s">
        <v>1087</v>
      </c>
      <c r="D395" t="s">
        <v>1085</v>
      </c>
      <c r="E395" t="s">
        <v>1214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45">
      <c r="A396" s="1">
        <v>45962</v>
      </c>
      <c r="B396" t="s">
        <v>19</v>
      </c>
      <c r="C396" t="s">
        <v>1081</v>
      </c>
      <c r="D396" t="s">
        <v>1082</v>
      </c>
      <c r="E396" t="s">
        <v>1213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45">
      <c r="A397" s="1">
        <v>45962</v>
      </c>
      <c r="B397" t="s">
        <v>46</v>
      </c>
      <c r="C397" t="s">
        <v>1090</v>
      </c>
      <c r="D397" t="s">
        <v>1091</v>
      </c>
      <c r="E397" t="s">
        <v>1212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45">
      <c r="A398" s="1">
        <v>45962</v>
      </c>
      <c r="B398" t="s">
        <v>105</v>
      </c>
      <c r="C398" t="s">
        <v>1100</v>
      </c>
      <c r="D398" t="s">
        <v>1091</v>
      </c>
      <c r="E398" t="s">
        <v>1212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45">
      <c r="A399" s="1">
        <v>45962</v>
      </c>
      <c r="B399" t="s">
        <v>82</v>
      </c>
      <c r="C399" t="s">
        <v>1098</v>
      </c>
      <c r="D399" t="s">
        <v>1085</v>
      </c>
      <c r="E399" t="s">
        <v>1214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45">
      <c r="A400" s="1">
        <v>45962</v>
      </c>
      <c r="B400" t="s">
        <v>67</v>
      </c>
      <c r="C400" t="s">
        <v>1096</v>
      </c>
      <c r="D400" t="s">
        <v>1082</v>
      </c>
      <c r="E400" t="s">
        <v>1213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45">
      <c r="A401" s="1">
        <v>45962</v>
      </c>
      <c r="B401" t="s">
        <v>64</v>
      </c>
      <c r="C401" t="s">
        <v>1095</v>
      </c>
      <c r="D401" t="s">
        <v>1085</v>
      </c>
      <c r="E401" t="s">
        <v>1214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45">
      <c r="A402" s="1">
        <v>45992</v>
      </c>
      <c r="B402" t="s">
        <v>23</v>
      </c>
      <c r="C402" t="s">
        <v>1083</v>
      </c>
      <c r="D402" t="s">
        <v>1082</v>
      </c>
      <c r="E402" t="s">
        <v>1213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45">
      <c r="A403" s="1">
        <v>45992</v>
      </c>
      <c r="B403" t="s">
        <v>100</v>
      </c>
      <c r="C403" t="s">
        <v>1099</v>
      </c>
      <c r="D403" t="s">
        <v>1080</v>
      </c>
      <c r="E403" t="s">
        <v>1213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45">
      <c r="A404" s="1">
        <v>45992</v>
      </c>
      <c r="B404" t="s">
        <v>38</v>
      </c>
      <c r="C404" t="s">
        <v>1088</v>
      </c>
      <c r="D404" t="s">
        <v>1080</v>
      </c>
      <c r="E404" t="s">
        <v>1213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45">
      <c r="A405" s="1">
        <v>45992</v>
      </c>
      <c r="B405" t="s">
        <v>27</v>
      </c>
      <c r="C405" t="s">
        <v>1084</v>
      </c>
      <c r="D405" t="s">
        <v>1085</v>
      </c>
      <c r="E405" t="s">
        <v>1214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45">
      <c r="A406" s="1">
        <v>45992</v>
      </c>
      <c r="B406" t="s">
        <v>31</v>
      </c>
      <c r="C406" t="s">
        <v>1086</v>
      </c>
      <c r="D406" t="s">
        <v>1077</v>
      </c>
      <c r="E406" t="s">
        <v>1212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45">
      <c r="A407" s="1">
        <v>45992</v>
      </c>
      <c r="B407" t="s">
        <v>7</v>
      </c>
      <c r="C407" t="s">
        <v>1076</v>
      </c>
      <c r="D407" t="s">
        <v>1077</v>
      </c>
      <c r="E407" t="s">
        <v>1212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45">
      <c r="A408" s="1">
        <v>45992</v>
      </c>
      <c r="B408" t="s">
        <v>51</v>
      </c>
      <c r="C408" t="s">
        <v>1092</v>
      </c>
      <c r="D408" t="s">
        <v>1080</v>
      </c>
      <c r="E408" t="s">
        <v>1213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45">
      <c r="A409" s="1">
        <v>45992</v>
      </c>
      <c r="B409" t="s">
        <v>15</v>
      </c>
      <c r="C409" t="s">
        <v>1079</v>
      </c>
      <c r="D409" t="s">
        <v>1080</v>
      </c>
      <c r="E409" t="s">
        <v>1213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45">
      <c r="A410" s="1">
        <v>45992</v>
      </c>
      <c r="B410" t="s">
        <v>11</v>
      </c>
      <c r="C410" t="s">
        <v>1078</v>
      </c>
      <c r="D410" t="s">
        <v>1077</v>
      </c>
      <c r="E410" t="s">
        <v>1212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45">
      <c r="A411" s="1">
        <v>45992</v>
      </c>
      <c r="B411" t="s">
        <v>57</v>
      </c>
      <c r="C411" t="s">
        <v>1094</v>
      </c>
      <c r="D411" t="s">
        <v>1080</v>
      </c>
      <c r="E411" t="s">
        <v>1213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45">
      <c r="A412" s="1">
        <v>45992</v>
      </c>
      <c r="B412" t="s">
        <v>78</v>
      </c>
      <c r="C412" t="s">
        <v>1097</v>
      </c>
      <c r="D412" t="s">
        <v>1080</v>
      </c>
      <c r="E412" t="s">
        <v>1213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45">
      <c r="A413" s="1">
        <v>45992</v>
      </c>
      <c r="B413" t="s">
        <v>54</v>
      </c>
      <c r="C413" t="s">
        <v>1093</v>
      </c>
      <c r="D413" t="s">
        <v>1082</v>
      </c>
      <c r="E413" t="s">
        <v>1213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45">
      <c r="A414" s="1">
        <v>45992</v>
      </c>
      <c r="B414" t="s">
        <v>42</v>
      </c>
      <c r="C414" t="s">
        <v>1089</v>
      </c>
      <c r="D414" t="s">
        <v>1077</v>
      </c>
      <c r="E414" t="s">
        <v>1212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45">
      <c r="A415" s="1">
        <v>45992</v>
      </c>
      <c r="B415" t="s">
        <v>34</v>
      </c>
      <c r="C415" t="s">
        <v>1087</v>
      </c>
      <c r="D415" t="s">
        <v>1085</v>
      </c>
      <c r="E415" t="s">
        <v>1214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45">
      <c r="A416" s="1">
        <v>45992</v>
      </c>
      <c r="B416" t="s">
        <v>19</v>
      </c>
      <c r="C416" t="s">
        <v>1081</v>
      </c>
      <c r="D416" t="s">
        <v>1082</v>
      </c>
      <c r="E416" t="s">
        <v>1213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45">
      <c r="A417" s="1">
        <v>45992</v>
      </c>
      <c r="B417" t="s">
        <v>46</v>
      </c>
      <c r="C417" t="s">
        <v>1090</v>
      </c>
      <c r="D417" t="s">
        <v>1091</v>
      </c>
      <c r="E417" t="s">
        <v>1212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45">
      <c r="A418" s="1">
        <v>45992</v>
      </c>
      <c r="B418" t="s">
        <v>105</v>
      </c>
      <c r="C418" t="s">
        <v>1100</v>
      </c>
      <c r="D418" t="s">
        <v>1091</v>
      </c>
      <c r="E418" t="s">
        <v>1212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45">
      <c r="A419" s="1">
        <v>45992</v>
      </c>
      <c r="B419" t="s">
        <v>82</v>
      </c>
      <c r="C419" t="s">
        <v>1098</v>
      </c>
      <c r="D419" t="s">
        <v>1085</v>
      </c>
      <c r="E419" t="s">
        <v>1214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45">
      <c r="A420" s="1">
        <v>45992</v>
      </c>
      <c r="B420" t="s">
        <v>67</v>
      </c>
      <c r="C420" t="s">
        <v>1096</v>
      </c>
      <c r="D420" t="s">
        <v>1082</v>
      </c>
      <c r="E420" t="s">
        <v>1213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45">
      <c r="A421" s="1">
        <v>45992</v>
      </c>
      <c r="B421" t="s">
        <v>64</v>
      </c>
      <c r="C421" t="s">
        <v>1095</v>
      </c>
      <c r="D421" t="s">
        <v>1085</v>
      </c>
      <c r="E421" t="s">
        <v>1214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45">
      <c r="A422" s="1">
        <v>46023</v>
      </c>
      <c r="B422" t="s">
        <v>23</v>
      </c>
      <c r="C422" t="s">
        <v>1083</v>
      </c>
      <c r="D422" t="s">
        <v>1082</v>
      </c>
      <c r="E422" t="s">
        <v>1213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45">
      <c r="A423" s="1">
        <v>46023</v>
      </c>
      <c r="B423" t="s">
        <v>100</v>
      </c>
      <c r="C423" t="s">
        <v>1099</v>
      </c>
      <c r="D423" t="s">
        <v>1080</v>
      </c>
      <c r="E423" t="s">
        <v>1213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45">
      <c r="A424" s="1">
        <v>46023</v>
      </c>
      <c r="B424" t="s">
        <v>38</v>
      </c>
      <c r="C424" t="s">
        <v>1088</v>
      </c>
      <c r="D424" t="s">
        <v>1080</v>
      </c>
      <c r="E424" t="s">
        <v>1213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45">
      <c r="A425" s="1">
        <v>46023</v>
      </c>
      <c r="B425" t="s">
        <v>27</v>
      </c>
      <c r="C425" t="s">
        <v>1084</v>
      </c>
      <c r="D425" t="s">
        <v>1085</v>
      </c>
      <c r="E425" t="s">
        <v>1214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45">
      <c r="A426" s="1">
        <v>46023</v>
      </c>
      <c r="B426" t="s">
        <v>31</v>
      </c>
      <c r="C426" t="s">
        <v>1086</v>
      </c>
      <c r="D426" t="s">
        <v>1077</v>
      </c>
      <c r="E426" t="s">
        <v>1212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45">
      <c r="A427" s="1">
        <v>46023</v>
      </c>
      <c r="B427" t="s">
        <v>7</v>
      </c>
      <c r="C427" t="s">
        <v>1076</v>
      </c>
      <c r="D427" t="s">
        <v>1077</v>
      </c>
      <c r="E427" t="s">
        <v>1212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45">
      <c r="A428" s="1">
        <v>46023</v>
      </c>
      <c r="B428" t="s">
        <v>51</v>
      </c>
      <c r="C428" t="s">
        <v>1092</v>
      </c>
      <c r="D428" t="s">
        <v>1080</v>
      </c>
      <c r="E428" t="s">
        <v>1213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45">
      <c r="A429" s="1">
        <v>46023</v>
      </c>
      <c r="B429" t="s">
        <v>15</v>
      </c>
      <c r="C429" t="s">
        <v>1079</v>
      </c>
      <c r="D429" t="s">
        <v>1080</v>
      </c>
      <c r="E429" t="s">
        <v>1213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45">
      <c r="A430" s="1">
        <v>46023</v>
      </c>
      <c r="B430" t="s">
        <v>11</v>
      </c>
      <c r="C430" t="s">
        <v>1078</v>
      </c>
      <c r="D430" t="s">
        <v>1077</v>
      </c>
      <c r="E430" t="s">
        <v>1212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45">
      <c r="A431" s="1">
        <v>46023</v>
      </c>
      <c r="B431" t="s">
        <v>57</v>
      </c>
      <c r="C431" t="s">
        <v>1094</v>
      </c>
      <c r="D431" t="s">
        <v>1080</v>
      </c>
      <c r="E431" t="s">
        <v>1213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45">
      <c r="A432" s="1">
        <v>46023</v>
      </c>
      <c r="B432" t="s">
        <v>78</v>
      </c>
      <c r="C432" t="s">
        <v>1097</v>
      </c>
      <c r="D432" t="s">
        <v>1080</v>
      </c>
      <c r="E432" t="s">
        <v>1213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45">
      <c r="A433" s="1">
        <v>46023</v>
      </c>
      <c r="B433" t="s">
        <v>54</v>
      </c>
      <c r="C433" t="s">
        <v>1093</v>
      </c>
      <c r="D433" t="s">
        <v>1082</v>
      </c>
      <c r="E433" t="s">
        <v>1213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45">
      <c r="A434" s="1">
        <v>46023</v>
      </c>
      <c r="B434" t="s">
        <v>42</v>
      </c>
      <c r="C434" t="s">
        <v>1089</v>
      </c>
      <c r="D434" t="s">
        <v>1077</v>
      </c>
      <c r="E434" t="s">
        <v>1212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45">
      <c r="A435" s="1">
        <v>46023</v>
      </c>
      <c r="B435" t="s">
        <v>34</v>
      </c>
      <c r="C435" t="s">
        <v>1087</v>
      </c>
      <c r="D435" t="s">
        <v>1085</v>
      </c>
      <c r="E435" t="s">
        <v>1214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45">
      <c r="A436" s="1">
        <v>46023</v>
      </c>
      <c r="B436" t="s">
        <v>19</v>
      </c>
      <c r="C436" t="s">
        <v>1081</v>
      </c>
      <c r="D436" t="s">
        <v>1082</v>
      </c>
      <c r="E436" t="s">
        <v>1213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45">
      <c r="A437" s="1">
        <v>46023</v>
      </c>
      <c r="B437" t="s">
        <v>46</v>
      </c>
      <c r="C437" t="s">
        <v>1090</v>
      </c>
      <c r="D437" t="s">
        <v>1091</v>
      </c>
      <c r="E437" t="s">
        <v>1212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45">
      <c r="A438" s="1">
        <v>46023</v>
      </c>
      <c r="B438" t="s">
        <v>105</v>
      </c>
      <c r="C438" t="s">
        <v>1100</v>
      </c>
      <c r="D438" t="s">
        <v>1091</v>
      </c>
      <c r="E438" t="s">
        <v>1212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45">
      <c r="A439" s="1">
        <v>46023</v>
      </c>
      <c r="B439" t="s">
        <v>82</v>
      </c>
      <c r="C439" t="s">
        <v>1098</v>
      </c>
      <c r="D439" t="s">
        <v>1085</v>
      </c>
      <c r="E439" t="s">
        <v>1214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45">
      <c r="A440" s="1">
        <v>46023</v>
      </c>
      <c r="B440" t="s">
        <v>67</v>
      </c>
      <c r="C440" t="s">
        <v>1096</v>
      </c>
      <c r="D440" t="s">
        <v>1082</v>
      </c>
      <c r="E440" t="s">
        <v>1213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45">
      <c r="A441" s="1">
        <v>46023</v>
      </c>
      <c r="B441" t="s">
        <v>64</v>
      </c>
      <c r="C441" t="s">
        <v>1095</v>
      </c>
      <c r="D441" t="s">
        <v>1085</v>
      </c>
      <c r="E441" t="s">
        <v>1214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45">
      <c r="A442" s="1">
        <v>46054</v>
      </c>
      <c r="B442" t="s">
        <v>23</v>
      </c>
      <c r="C442" t="s">
        <v>1083</v>
      </c>
      <c r="D442" t="s">
        <v>1082</v>
      </c>
      <c r="E442" t="s">
        <v>1213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45">
      <c r="A443" s="1">
        <v>46054</v>
      </c>
      <c r="B443" t="s">
        <v>100</v>
      </c>
      <c r="C443" t="s">
        <v>1099</v>
      </c>
      <c r="D443" t="s">
        <v>1080</v>
      </c>
      <c r="E443" t="s">
        <v>1213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45">
      <c r="A444" s="1">
        <v>46054</v>
      </c>
      <c r="B444" t="s">
        <v>38</v>
      </c>
      <c r="C444" t="s">
        <v>1088</v>
      </c>
      <c r="D444" t="s">
        <v>1080</v>
      </c>
      <c r="E444" t="s">
        <v>1213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45">
      <c r="A445" s="1">
        <v>46054</v>
      </c>
      <c r="B445" t="s">
        <v>27</v>
      </c>
      <c r="C445" t="s">
        <v>1084</v>
      </c>
      <c r="D445" t="s">
        <v>1085</v>
      </c>
      <c r="E445" t="s">
        <v>1214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45">
      <c r="A446" s="1">
        <v>46054</v>
      </c>
      <c r="B446" t="s">
        <v>31</v>
      </c>
      <c r="C446" t="s">
        <v>1086</v>
      </c>
      <c r="D446" t="s">
        <v>1077</v>
      </c>
      <c r="E446" t="s">
        <v>1212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45">
      <c r="A447" s="1">
        <v>46054</v>
      </c>
      <c r="B447" t="s">
        <v>7</v>
      </c>
      <c r="C447" t="s">
        <v>1076</v>
      </c>
      <c r="D447" t="s">
        <v>1077</v>
      </c>
      <c r="E447" t="s">
        <v>1212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45">
      <c r="A448" s="1">
        <v>46054</v>
      </c>
      <c r="B448" t="s">
        <v>51</v>
      </c>
      <c r="C448" t="s">
        <v>1092</v>
      </c>
      <c r="D448" t="s">
        <v>1080</v>
      </c>
      <c r="E448" t="s">
        <v>1213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45">
      <c r="A449" s="1">
        <v>46054</v>
      </c>
      <c r="B449" t="s">
        <v>15</v>
      </c>
      <c r="C449" t="s">
        <v>1079</v>
      </c>
      <c r="D449" t="s">
        <v>1080</v>
      </c>
      <c r="E449" t="s">
        <v>1213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45">
      <c r="A450" s="1">
        <v>46054</v>
      </c>
      <c r="B450" t="s">
        <v>11</v>
      </c>
      <c r="C450" t="s">
        <v>1078</v>
      </c>
      <c r="D450" t="s">
        <v>1077</v>
      </c>
      <c r="E450" t="s">
        <v>1212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45">
      <c r="A451" s="1">
        <v>46054</v>
      </c>
      <c r="B451" t="s">
        <v>57</v>
      </c>
      <c r="C451" t="s">
        <v>1094</v>
      </c>
      <c r="D451" t="s">
        <v>1080</v>
      </c>
      <c r="E451" t="s">
        <v>1213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45">
      <c r="A452" s="1">
        <v>46054</v>
      </c>
      <c r="B452" t="s">
        <v>78</v>
      </c>
      <c r="C452" t="s">
        <v>1097</v>
      </c>
      <c r="D452" t="s">
        <v>1080</v>
      </c>
      <c r="E452" t="s">
        <v>1213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45">
      <c r="A453" s="1">
        <v>46054</v>
      </c>
      <c r="B453" t="s">
        <v>54</v>
      </c>
      <c r="C453" t="s">
        <v>1093</v>
      </c>
      <c r="D453" t="s">
        <v>1082</v>
      </c>
      <c r="E453" t="s">
        <v>1213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45">
      <c r="A454" s="1">
        <v>46054</v>
      </c>
      <c r="B454" t="s">
        <v>42</v>
      </c>
      <c r="C454" t="s">
        <v>1089</v>
      </c>
      <c r="D454" t="s">
        <v>1077</v>
      </c>
      <c r="E454" t="s">
        <v>1212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45">
      <c r="A455" s="1">
        <v>46054</v>
      </c>
      <c r="B455" t="s">
        <v>34</v>
      </c>
      <c r="C455" t="s">
        <v>1087</v>
      </c>
      <c r="D455" t="s">
        <v>1085</v>
      </c>
      <c r="E455" t="s">
        <v>1214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45">
      <c r="A456" s="1">
        <v>46054</v>
      </c>
      <c r="B456" t="s">
        <v>19</v>
      </c>
      <c r="C456" t="s">
        <v>1081</v>
      </c>
      <c r="D456" t="s">
        <v>1082</v>
      </c>
      <c r="E456" t="s">
        <v>1213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45">
      <c r="A457" s="1">
        <v>46054</v>
      </c>
      <c r="B457" t="s">
        <v>46</v>
      </c>
      <c r="C457" t="s">
        <v>1090</v>
      </c>
      <c r="D457" t="s">
        <v>1091</v>
      </c>
      <c r="E457" t="s">
        <v>1212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45">
      <c r="A458" s="1">
        <v>46054</v>
      </c>
      <c r="B458" t="s">
        <v>105</v>
      </c>
      <c r="C458" t="s">
        <v>1100</v>
      </c>
      <c r="D458" t="s">
        <v>1091</v>
      </c>
      <c r="E458" t="s">
        <v>1212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45">
      <c r="A459" s="1">
        <v>46054</v>
      </c>
      <c r="B459" t="s">
        <v>82</v>
      </c>
      <c r="C459" t="s">
        <v>1098</v>
      </c>
      <c r="D459" t="s">
        <v>1085</v>
      </c>
      <c r="E459" t="s">
        <v>1214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45">
      <c r="A460" s="1">
        <v>46054</v>
      </c>
      <c r="B460" t="s">
        <v>67</v>
      </c>
      <c r="C460" t="s">
        <v>1096</v>
      </c>
      <c r="D460" t="s">
        <v>1082</v>
      </c>
      <c r="E460" t="s">
        <v>1213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45">
      <c r="A461" s="1">
        <v>46054</v>
      </c>
      <c r="B461" t="s">
        <v>64</v>
      </c>
      <c r="C461" t="s">
        <v>1095</v>
      </c>
      <c r="D461" t="s">
        <v>1085</v>
      </c>
      <c r="E461" t="s">
        <v>1214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45">
      <c r="A462" s="1">
        <v>46082</v>
      </c>
      <c r="B462" t="s">
        <v>23</v>
      </c>
      <c r="C462" t="s">
        <v>1083</v>
      </c>
      <c r="D462" t="s">
        <v>1082</v>
      </c>
      <c r="E462" t="s">
        <v>1213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45">
      <c r="A463" s="1">
        <v>46082</v>
      </c>
      <c r="B463" t="s">
        <v>100</v>
      </c>
      <c r="C463" t="s">
        <v>1099</v>
      </c>
      <c r="D463" t="s">
        <v>1080</v>
      </c>
      <c r="E463" t="s">
        <v>1213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45">
      <c r="A464" s="1">
        <v>46082</v>
      </c>
      <c r="B464" t="s">
        <v>38</v>
      </c>
      <c r="C464" t="s">
        <v>1088</v>
      </c>
      <c r="D464" t="s">
        <v>1080</v>
      </c>
      <c r="E464" t="s">
        <v>1213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45">
      <c r="A465" s="1">
        <v>46082</v>
      </c>
      <c r="B465" t="s">
        <v>27</v>
      </c>
      <c r="C465" t="s">
        <v>1084</v>
      </c>
      <c r="D465" t="s">
        <v>1085</v>
      </c>
      <c r="E465" t="s">
        <v>1214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45">
      <c r="A466" s="1">
        <v>46082</v>
      </c>
      <c r="B466" t="s">
        <v>31</v>
      </c>
      <c r="C466" t="s">
        <v>1086</v>
      </c>
      <c r="D466" t="s">
        <v>1077</v>
      </c>
      <c r="E466" t="s">
        <v>1212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45">
      <c r="A467" s="1">
        <v>46082</v>
      </c>
      <c r="B467" t="s">
        <v>7</v>
      </c>
      <c r="C467" t="s">
        <v>1076</v>
      </c>
      <c r="D467" t="s">
        <v>1077</v>
      </c>
      <c r="E467" t="s">
        <v>1212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45">
      <c r="A468" s="1">
        <v>46082</v>
      </c>
      <c r="B468" t="s">
        <v>51</v>
      </c>
      <c r="C468" t="s">
        <v>1092</v>
      </c>
      <c r="D468" t="s">
        <v>1080</v>
      </c>
      <c r="E468" t="s">
        <v>1213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45">
      <c r="A469" s="1">
        <v>46082</v>
      </c>
      <c r="B469" t="s">
        <v>15</v>
      </c>
      <c r="C469" t="s">
        <v>1079</v>
      </c>
      <c r="D469" t="s">
        <v>1080</v>
      </c>
      <c r="E469" t="s">
        <v>1213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45">
      <c r="A470" s="1">
        <v>46082</v>
      </c>
      <c r="B470" t="s">
        <v>11</v>
      </c>
      <c r="C470" t="s">
        <v>1078</v>
      </c>
      <c r="D470" t="s">
        <v>1077</v>
      </c>
      <c r="E470" t="s">
        <v>1212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45">
      <c r="A471" s="1">
        <v>46082</v>
      </c>
      <c r="B471" t="s">
        <v>57</v>
      </c>
      <c r="C471" t="s">
        <v>1094</v>
      </c>
      <c r="D471" t="s">
        <v>1080</v>
      </c>
      <c r="E471" t="s">
        <v>1213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45">
      <c r="A472" s="1">
        <v>46082</v>
      </c>
      <c r="B472" t="s">
        <v>78</v>
      </c>
      <c r="C472" t="s">
        <v>1097</v>
      </c>
      <c r="D472" t="s">
        <v>1080</v>
      </c>
      <c r="E472" t="s">
        <v>1213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45">
      <c r="A473" s="1">
        <v>46082</v>
      </c>
      <c r="B473" t="s">
        <v>54</v>
      </c>
      <c r="C473" t="s">
        <v>1093</v>
      </c>
      <c r="D473" t="s">
        <v>1082</v>
      </c>
      <c r="E473" t="s">
        <v>1213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45">
      <c r="A474" s="1">
        <v>46082</v>
      </c>
      <c r="B474" t="s">
        <v>42</v>
      </c>
      <c r="C474" t="s">
        <v>1089</v>
      </c>
      <c r="D474" t="s">
        <v>1077</v>
      </c>
      <c r="E474" t="s">
        <v>1212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45">
      <c r="A475" s="1">
        <v>46082</v>
      </c>
      <c r="B475" t="s">
        <v>34</v>
      </c>
      <c r="C475" t="s">
        <v>1087</v>
      </c>
      <c r="D475" t="s">
        <v>1085</v>
      </c>
      <c r="E475" t="s">
        <v>1214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45">
      <c r="A476" s="1">
        <v>46082</v>
      </c>
      <c r="B476" t="s">
        <v>19</v>
      </c>
      <c r="C476" t="s">
        <v>1081</v>
      </c>
      <c r="D476" t="s">
        <v>1082</v>
      </c>
      <c r="E476" t="s">
        <v>1213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45">
      <c r="A477" s="1">
        <v>46082</v>
      </c>
      <c r="B477" t="s">
        <v>46</v>
      </c>
      <c r="C477" t="s">
        <v>1090</v>
      </c>
      <c r="D477" t="s">
        <v>1091</v>
      </c>
      <c r="E477" t="s">
        <v>1212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45">
      <c r="A478" s="1">
        <v>46082</v>
      </c>
      <c r="B478" t="s">
        <v>105</v>
      </c>
      <c r="C478" t="s">
        <v>1100</v>
      </c>
      <c r="D478" t="s">
        <v>1091</v>
      </c>
      <c r="E478" t="s">
        <v>1212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45">
      <c r="A479" s="1">
        <v>46082</v>
      </c>
      <c r="B479" t="s">
        <v>82</v>
      </c>
      <c r="C479" t="s">
        <v>1098</v>
      </c>
      <c r="D479" t="s">
        <v>1085</v>
      </c>
      <c r="E479" t="s">
        <v>1214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45">
      <c r="A480" s="1">
        <v>46082</v>
      </c>
      <c r="B480" t="s">
        <v>67</v>
      </c>
      <c r="C480" t="s">
        <v>1096</v>
      </c>
      <c r="D480" t="s">
        <v>1082</v>
      </c>
      <c r="E480" t="s">
        <v>1213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45">
      <c r="A481" s="1">
        <v>46082</v>
      </c>
      <c r="B481" t="s">
        <v>64</v>
      </c>
      <c r="C481" t="s">
        <v>1095</v>
      </c>
      <c r="D481" t="s">
        <v>1085</v>
      </c>
      <c r="E481" t="s">
        <v>1214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図1-6-2</vt:lpstr>
      <vt:lpstr>図1-6-3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2025-11-09T07:07:21Z</dcterms:modified>
</cp:coreProperties>
</file>