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1章/"/>
    </mc:Choice>
  </mc:AlternateContent>
  <xr:revisionPtr revIDLastSave="4" documentId="13_ncr:1_{B00697AE-FC03-4721-AC5C-B9FB4072B917}" xr6:coauthVersionLast="47" xr6:coauthVersionMax="47" xr10:uidLastSave="{5B6B5CD0-5E18-4F4F-9CCE-3C44B7EF641D}"/>
  <bookViews>
    <workbookView xWindow="-98" yWindow="-98" windowWidth="18181" windowHeight="12196" xr2:uid="{914F7E2D-AE28-4070-A363-FECC73DCAA59}"/>
  </bookViews>
  <sheets>
    <sheet name="図1-5-3" sheetId="10" r:id="rId1"/>
    <sheet name="図1-5-5" sheetId="5" r:id="rId2"/>
    <sheet name="売上明細" sheetId="1" r:id="rId3"/>
  </sheets>
  <calcPr calcId="191029"/>
  <pivotCaches>
    <pivotCache cacheId="187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001" i="10" l="1"/>
  <c r="T1001" i="10" s="1"/>
  <c r="S1001" i="10" s="1"/>
  <c r="I1001" i="10"/>
  <c r="U1000" i="10"/>
  <c r="T1000" i="10"/>
  <c r="S1000" i="10"/>
  <c r="I1000" i="10"/>
  <c r="U999" i="10"/>
  <c r="T999" i="10"/>
  <c r="S999" i="10"/>
  <c r="I999" i="10"/>
  <c r="U998" i="10"/>
  <c r="T998" i="10"/>
  <c r="S998" i="10"/>
  <c r="I998" i="10"/>
  <c r="U997" i="10"/>
  <c r="T997" i="10"/>
  <c r="S997" i="10"/>
  <c r="I997" i="10"/>
  <c r="U996" i="10"/>
  <c r="T996" i="10"/>
  <c r="S996" i="10"/>
  <c r="I996" i="10"/>
  <c r="U995" i="10"/>
  <c r="T995" i="10"/>
  <c r="S995" i="10"/>
  <c r="I995" i="10"/>
  <c r="U994" i="10"/>
  <c r="T994" i="10"/>
  <c r="S994" i="10"/>
  <c r="I994" i="10"/>
  <c r="U993" i="10"/>
  <c r="T993" i="10"/>
  <c r="S993" i="10"/>
  <c r="I993" i="10"/>
  <c r="U992" i="10"/>
  <c r="T992" i="10"/>
  <c r="S992" i="10"/>
  <c r="I992" i="10"/>
  <c r="U991" i="10"/>
  <c r="T991" i="10"/>
  <c r="S991" i="10"/>
  <c r="I991" i="10"/>
  <c r="U990" i="10"/>
  <c r="T990" i="10"/>
  <c r="S990" i="10"/>
  <c r="I990" i="10"/>
  <c r="U989" i="10"/>
  <c r="T989" i="10"/>
  <c r="S989" i="10"/>
  <c r="I989" i="10"/>
  <c r="U988" i="10"/>
  <c r="T988" i="10"/>
  <c r="S988" i="10"/>
  <c r="I988" i="10"/>
  <c r="U987" i="10"/>
  <c r="T987" i="10"/>
  <c r="S987" i="10"/>
  <c r="I987" i="10"/>
  <c r="U986" i="10"/>
  <c r="T986" i="10"/>
  <c r="S986" i="10"/>
  <c r="I986" i="10"/>
  <c r="U985" i="10"/>
  <c r="T985" i="10" s="1"/>
  <c r="S985" i="10" s="1"/>
  <c r="I985" i="10"/>
  <c r="U984" i="10"/>
  <c r="T984" i="10" s="1"/>
  <c r="S984" i="10" s="1"/>
  <c r="I984" i="10"/>
  <c r="U983" i="10"/>
  <c r="T983" i="10" s="1"/>
  <c r="S983" i="10" s="1"/>
  <c r="I983" i="10"/>
  <c r="U982" i="10"/>
  <c r="T982" i="10" s="1"/>
  <c r="S982" i="10" s="1"/>
  <c r="I982" i="10"/>
  <c r="U981" i="10"/>
  <c r="T981" i="10"/>
  <c r="S981" i="10" s="1"/>
  <c r="I981" i="10"/>
  <c r="U980" i="10"/>
  <c r="T980" i="10"/>
  <c r="S980" i="10" s="1"/>
  <c r="I980" i="10"/>
  <c r="U979" i="10"/>
  <c r="T979" i="10" s="1"/>
  <c r="S979" i="10" s="1"/>
  <c r="I979" i="10"/>
  <c r="U978" i="10"/>
  <c r="T978" i="10" s="1"/>
  <c r="S978" i="10" s="1"/>
  <c r="I978" i="10"/>
  <c r="U977" i="10"/>
  <c r="T977" i="10" s="1"/>
  <c r="S977" i="10" s="1"/>
  <c r="I977" i="10"/>
  <c r="U976" i="10"/>
  <c r="T976" i="10" s="1"/>
  <c r="S976" i="10" s="1"/>
  <c r="I976" i="10"/>
  <c r="U975" i="10"/>
  <c r="T975" i="10" s="1"/>
  <c r="S975" i="10" s="1"/>
  <c r="I975" i="10"/>
  <c r="U974" i="10"/>
  <c r="T974" i="10" s="1"/>
  <c r="S974" i="10" s="1"/>
  <c r="I974" i="10"/>
  <c r="U973" i="10"/>
  <c r="T973" i="10"/>
  <c r="S973" i="10" s="1"/>
  <c r="I973" i="10"/>
  <c r="U972" i="10"/>
  <c r="T972" i="10" s="1"/>
  <c r="S972" i="10" s="1"/>
  <c r="I972" i="10"/>
  <c r="U971" i="10"/>
  <c r="T971" i="10" s="1"/>
  <c r="S971" i="10" s="1"/>
  <c r="I971" i="10"/>
  <c r="U970" i="10"/>
  <c r="T970" i="10" s="1"/>
  <c r="S970" i="10" s="1"/>
  <c r="I970" i="10"/>
  <c r="U969" i="10"/>
  <c r="T969" i="10" s="1"/>
  <c r="S969" i="10" s="1"/>
  <c r="I969" i="10"/>
  <c r="U968" i="10"/>
  <c r="T968" i="10" s="1"/>
  <c r="S968" i="10" s="1"/>
  <c r="I968" i="10"/>
  <c r="U967" i="10"/>
  <c r="T967" i="10" s="1"/>
  <c r="S967" i="10" s="1"/>
  <c r="I967" i="10"/>
  <c r="U966" i="10"/>
  <c r="T966" i="10" s="1"/>
  <c r="S966" i="10" s="1"/>
  <c r="I966" i="10"/>
  <c r="U965" i="10"/>
  <c r="T965" i="10" s="1"/>
  <c r="S965" i="10" s="1"/>
  <c r="I965" i="10"/>
  <c r="U964" i="10"/>
  <c r="T964" i="10" s="1"/>
  <c r="S964" i="10" s="1"/>
  <c r="I964" i="10"/>
  <c r="U963" i="10"/>
  <c r="T963" i="10" s="1"/>
  <c r="S963" i="10" s="1"/>
  <c r="I963" i="10"/>
  <c r="U962" i="10"/>
  <c r="T962" i="10" s="1"/>
  <c r="S962" i="10" s="1"/>
  <c r="I962" i="10"/>
  <c r="U961" i="10"/>
  <c r="T961" i="10" s="1"/>
  <c r="S961" i="10" s="1"/>
  <c r="I961" i="10"/>
  <c r="U960" i="10"/>
  <c r="T960" i="10" s="1"/>
  <c r="S960" i="10" s="1"/>
  <c r="I960" i="10"/>
  <c r="U959" i="10"/>
  <c r="T959" i="10" s="1"/>
  <c r="S959" i="10" s="1"/>
  <c r="I959" i="10"/>
  <c r="U958" i="10"/>
  <c r="T958" i="10" s="1"/>
  <c r="S958" i="10" s="1"/>
  <c r="I958" i="10"/>
  <c r="U957" i="10"/>
  <c r="T957" i="10"/>
  <c r="S957" i="10" s="1"/>
  <c r="I957" i="10"/>
  <c r="U956" i="10"/>
  <c r="T956" i="10" s="1"/>
  <c r="S956" i="10" s="1"/>
  <c r="I956" i="10"/>
  <c r="U955" i="10"/>
  <c r="T955" i="10" s="1"/>
  <c r="S955" i="10" s="1"/>
  <c r="I955" i="10"/>
  <c r="U954" i="10"/>
  <c r="T954" i="10" s="1"/>
  <c r="S954" i="10" s="1"/>
  <c r="I954" i="10"/>
  <c r="U953" i="10"/>
  <c r="T953" i="10" s="1"/>
  <c r="S953" i="10" s="1"/>
  <c r="I953" i="10"/>
  <c r="U952" i="10"/>
  <c r="T952" i="10" s="1"/>
  <c r="S952" i="10" s="1"/>
  <c r="I952" i="10"/>
  <c r="U951" i="10"/>
  <c r="T951" i="10" s="1"/>
  <c r="S951" i="10" s="1"/>
  <c r="I951" i="10"/>
  <c r="U950" i="10"/>
  <c r="T950" i="10"/>
  <c r="S950" i="10" s="1"/>
  <c r="I950" i="10"/>
  <c r="U949" i="10"/>
  <c r="T949" i="10" s="1"/>
  <c r="S949" i="10" s="1"/>
  <c r="I949" i="10"/>
  <c r="U948" i="10"/>
  <c r="T948" i="10" s="1"/>
  <c r="S948" i="10" s="1"/>
  <c r="I948" i="10"/>
  <c r="U947" i="10"/>
  <c r="T947" i="10" s="1"/>
  <c r="S947" i="10" s="1"/>
  <c r="I947" i="10"/>
  <c r="U946" i="10"/>
  <c r="T946" i="10" s="1"/>
  <c r="S946" i="10" s="1"/>
  <c r="I946" i="10"/>
  <c r="U945" i="10"/>
  <c r="T945" i="10"/>
  <c r="S945" i="10" s="1"/>
  <c r="I945" i="10"/>
  <c r="U944" i="10"/>
  <c r="T944" i="10" s="1"/>
  <c r="S944" i="10" s="1"/>
  <c r="I944" i="10"/>
  <c r="U943" i="10"/>
  <c r="T943" i="10" s="1"/>
  <c r="S943" i="10" s="1"/>
  <c r="I943" i="10"/>
  <c r="U942" i="10"/>
  <c r="T942" i="10"/>
  <c r="S942" i="10" s="1"/>
  <c r="I942" i="10"/>
  <c r="U941" i="10"/>
  <c r="T941" i="10" s="1"/>
  <c r="S941" i="10" s="1"/>
  <c r="I941" i="10"/>
  <c r="U940" i="10"/>
  <c r="T940" i="10" s="1"/>
  <c r="S940" i="10" s="1"/>
  <c r="I940" i="10"/>
  <c r="U939" i="10"/>
  <c r="T939" i="10" s="1"/>
  <c r="S939" i="10" s="1"/>
  <c r="I939" i="10"/>
  <c r="U938" i="10"/>
  <c r="T938" i="10"/>
  <c r="S938" i="10" s="1"/>
  <c r="I938" i="10"/>
  <c r="U937" i="10"/>
  <c r="T937" i="10"/>
  <c r="S937" i="10" s="1"/>
  <c r="I937" i="10"/>
  <c r="U936" i="10"/>
  <c r="T936" i="10" s="1"/>
  <c r="S936" i="10" s="1"/>
  <c r="I936" i="10"/>
  <c r="U935" i="10"/>
  <c r="T935" i="10" s="1"/>
  <c r="S935" i="10" s="1"/>
  <c r="I935" i="10"/>
  <c r="U934" i="10"/>
  <c r="T934" i="10" s="1"/>
  <c r="S934" i="10" s="1"/>
  <c r="I934" i="10"/>
  <c r="U933" i="10"/>
  <c r="T933" i="10"/>
  <c r="S933" i="10" s="1"/>
  <c r="I933" i="10"/>
  <c r="U932" i="10"/>
  <c r="T932" i="10" s="1"/>
  <c r="S932" i="10" s="1"/>
  <c r="I932" i="10"/>
  <c r="U931" i="10"/>
  <c r="T931" i="10"/>
  <c r="S931" i="10" s="1"/>
  <c r="I931" i="10"/>
  <c r="U930" i="10"/>
  <c r="T930" i="10" s="1"/>
  <c r="S930" i="10" s="1"/>
  <c r="I930" i="10"/>
  <c r="U929" i="10"/>
  <c r="T929" i="10"/>
  <c r="S929" i="10" s="1"/>
  <c r="I929" i="10"/>
  <c r="U928" i="10"/>
  <c r="T928" i="10"/>
  <c r="S928" i="10" s="1"/>
  <c r="I928" i="10"/>
  <c r="U927" i="10"/>
  <c r="T927" i="10" s="1"/>
  <c r="S927" i="10" s="1"/>
  <c r="I927" i="10"/>
  <c r="U926" i="10"/>
  <c r="T926" i="10" s="1"/>
  <c r="S926" i="10" s="1"/>
  <c r="I926" i="10"/>
  <c r="U925" i="10"/>
  <c r="T925" i="10" s="1"/>
  <c r="S925" i="10" s="1"/>
  <c r="I925" i="10"/>
  <c r="U924" i="10"/>
  <c r="T924" i="10" s="1"/>
  <c r="S924" i="10" s="1"/>
  <c r="I924" i="10"/>
  <c r="U923" i="10"/>
  <c r="T923" i="10" s="1"/>
  <c r="S923" i="10" s="1"/>
  <c r="I923" i="10"/>
  <c r="U922" i="10"/>
  <c r="T922" i="10" s="1"/>
  <c r="S922" i="10" s="1"/>
  <c r="I922" i="10"/>
  <c r="U921" i="10"/>
  <c r="T921" i="10" s="1"/>
  <c r="S921" i="10" s="1"/>
  <c r="I921" i="10"/>
  <c r="U920" i="10"/>
  <c r="T920" i="10" s="1"/>
  <c r="S920" i="10" s="1"/>
  <c r="I920" i="10"/>
  <c r="U919" i="10"/>
  <c r="T919" i="10" s="1"/>
  <c r="S919" i="10" s="1"/>
  <c r="I919" i="10"/>
  <c r="U918" i="10"/>
  <c r="T918" i="10" s="1"/>
  <c r="S918" i="10" s="1"/>
  <c r="I918" i="10"/>
  <c r="U917" i="10"/>
  <c r="T917" i="10" s="1"/>
  <c r="S917" i="10" s="1"/>
  <c r="I917" i="10"/>
  <c r="U916" i="10"/>
  <c r="T916" i="10"/>
  <c r="S916" i="10" s="1"/>
  <c r="I916" i="10"/>
  <c r="U915" i="10"/>
  <c r="T915" i="10" s="1"/>
  <c r="S915" i="10" s="1"/>
  <c r="I915" i="10"/>
  <c r="U914" i="10"/>
  <c r="T914" i="10" s="1"/>
  <c r="S914" i="10" s="1"/>
  <c r="I914" i="10"/>
  <c r="U913" i="10"/>
  <c r="T913" i="10" s="1"/>
  <c r="S913" i="10" s="1"/>
  <c r="I913" i="10"/>
  <c r="U912" i="10"/>
  <c r="T912" i="10" s="1"/>
  <c r="S912" i="10" s="1"/>
  <c r="I912" i="10"/>
  <c r="U911" i="10"/>
  <c r="T911" i="10"/>
  <c r="S911" i="10" s="1"/>
  <c r="I911" i="10"/>
  <c r="U910" i="10"/>
  <c r="T910" i="10" s="1"/>
  <c r="S910" i="10" s="1"/>
  <c r="I910" i="10"/>
  <c r="U909" i="10"/>
  <c r="T909" i="10" s="1"/>
  <c r="S909" i="10" s="1"/>
  <c r="I909" i="10"/>
  <c r="U908" i="10"/>
  <c r="T908" i="10"/>
  <c r="S908" i="10" s="1"/>
  <c r="I908" i="10"/>
  <c r="U907" i="10"/>
  <c r="T907" i="10" s="1"/>
  <c r="S907" i="10" s="1"/>
  <c r="I907" i="10"/>
  <c r="U906" i="10"/>
  <c r="T906" i="10"/>
  <c r="S906" i="10" s="1"/>
  <c r="I906" i="10"/>
  <c r="U905" i="10"/>
  <c r="T905" i="10" s="1"/>
  <c r="S905" i="10" s="1"/>
  <c r="I905" i="10"/>
  <c r="U904" i="10"/>
  <c r="T904" i="10" s="1"/>
  <c r="S904" i="10" s="1"/>
  <c r="I904" i="10"/>
  <c r="U903" i="10"/>
  <c r="T903" i="10" s="1"/>
  <c r="S903" i="10" s="1"/>
  <c r="I903" i="10"/>
  <c r="U902" i="10"/>
  <c r="T902" i="10"/>
  <c r="S902" i="10" s="1"/>
  <c r="I902" i="10"/>
  <c r="U901" i="10"/>
  <c r="T901" i="10" s="1"/>
  <c r="S901" i="10" s="1"/>
  <c r="I901" i="10"/>
  <c r="U900" i="10"/>
  <c r="T900" i="10" s="1"/>
  <c r="S900" i="10" s="1"/>
  <c r="I900" i="10"/>
  <c r="U899" i="10"/>
  <c r="T899" i="10" s="1"/>
  <c r="S899" i="10" s="1"/>
  <c r="I899" i="10"/>
  <c r="U898" i="10"/>
  <c r="T898" i="10" s="1"/>
  <c r="S898" i="10" s="1"/>
  <c r="I898" i="10"/>
  <c r="U897" i="10"/>
  <c r="T897" i="10"/>
  <c r="S897" i="10" s="1"/>
  <c r="I897" i="10"/>
  <c r="U896" i="10"/>
  <c r="T896" i="10" s="1"/>
  <c r="S896" i="10" s="1"/>
  <c r="I896" i="10"/>
  <c r="U895" i="10"/>
  <c r="T895" i="10"/>
  <c r="S895" i="10" s="1"/>
  <c r="I895" i="10"/>
  <c r="U894" i="10"/>
  <c r="T894" i="10" s="1"/>
  <c r="S894" i="10" s="1"/>
  <c r="I894" i="10"/>
  <c r="U893" i="10"/>
  <c r="T893" i="10"/>
  <c r="S893" i="10" s="1"/>
  <c r="I893" i="10"/>
  <c r="U892" i="10"/>
  <c r="T892" i="10" s="1"/>
  <c r="S892" i="10" s="1"/>
  <c r="I892" i="10"/>
  <c r="U891" i="10"/>
  <c r="T891" i="10" s="1"/>
  <c r="S891" i="10" s="1"/>
  <c r="I891" i="10"/>
  <c r="U890" i="10"/>
  <c r="T890" i="10" s="1"/>
  <c r="S890" i="10" s="1"/>
  <c r="I890" i="10"/>
  <c r="U889" i="10"/>
  <c r="T889" i="10" s="1"/>
  <c r="S889" i="10" s="1"/>
  <c r="I889" i="10"/>
  <c r="U888" i="10"/>
  <c r="T888" i="10" s="1"/>
  <c r="S888" i="10" s="1"/>
  <c r="I888" i="10"/>
  <c r="U887" i="10"/>
  <c r="T887" i="10" s="1"/>
  <c r="S887" i="10" s="1"/>
  <c r="I887" i="10"/>
  <c r="U886" i="10"/>
  <c r="T886" i="10" s="1"/>
  <c r="S886" i="10" s="1"/>
  <c r="I886" i="10"/>
  <c r="U885" i="10"/>
  <c r="T885" i="10" s="1"/>
  <c r="S885" i="10" s="1"/>
  <c r="I885" i="10"/>
  <c r="U884" i="10"/>
  <c r="T884" i="10"/>
  <c r="S884" i="10" s="1"/>
  <c r="I884" i="10"/>
  <c r="U883" i="10"/>
  <c r="T883" i="10" s="1"/>
  <c r="S883" i="10" s="1"/>
  <c r="I883" i="10"/>
  <c r="U882" i="10"/>
  <c r="T882" i="10" s="1"/>
  <c r="S882" i="10" s="1"/>
  <c r="I882" i="10"/>
  <c r="U881" i="10"/>
  <c r="T881" i="10" s="1"/>
  <c r="S881" i="10" s="1"/>
  <c r="I881" i="10"/>
  <c r="U880" i="10"/>
  <c r="T880" i="10" s="1"/>
  <c r="S880" i="10" s="1"/>
  <c r="I880" i="10"/>
  <c r="U879" i="10"/>
  <c r="T879" i="10" s="1"/>
  <c r="S879" i="10" s="1"/>
  <c r="I879" i="10"/>
  <c r="U878" i="10"/>
  <c r="T878" i="10"/>
  <c r="S878" i="10" s="1"/>
  <c r="I878" i="10"/>
  <c r="U877" i="10"/>
  <c r="T877" i="10" s="1"/>
  <c r="S877" i="10" s="1"/>
  <c r="I877" i="10"/>
  <c r="U876" i="10"/>
  <c r="T876" i="10" s="1"/>
  <c r="S876" i="10" s="1"/>
  <c r="I876" i="10"/>
  <c r="U875" i="10"/>
  <c r="T875" i="10" s="1"/>
  <c r="S875" i="10" s="1"/>
  <c r="I875" i="10"/>
  <c r="U874" i="10"/>
  <c r="T874" i="10" s="1"/>
  <c r="S874" i="10" s="1"/>
  <c r="I874" i="10"/>
  <c r="U873" i="10"/>
  <c r="T873" i="10" s="1"/>
  <c r="S873" i="10" s="1"/>
  <c r="I873" i="10"/>
  <c r="U872" i="10"/>
  <c r="T872" i="10"/>
  <c r="S872" i="10" s="1"/>
  <c r="I872" i="10"/>
  <c r="U871" i="10"/>
  <c r="T871" i="10"/>
  <c r="S871" i="10" s="1"/>
  <c r="I871" i="10"/>
  <c r="U870" i="10"/>
  <c r="T870" i="10"/>
  <c r="S870" i="10" s="1"/>
  <c r="I870" i="10"/>
  <c r="U869" i="10"/>
  <c r="T869" i="10" s="1"/>
  <c r="S869" i="10" s="1"/>
  <c r="I869" i="10"/>
  <c r="U868" i="10"/>
  <c r="T868" i="10"/>
  <c r="S868" i="10" s="1"/>
  <c r="I868" i="10"/>
  <c r="U867" i="10"/>
  <c r="T867" i="10" s="1"/>
  <c r="S867" i="10" s="1"/>
  <c r="I867" i="10"/>
  <c r="U866" i="10"/>
  <c r="T866" i="10" s="1"/>
  <c r="S866" i="10" s="1"/>
  <c r="I866" i="10"/>
  <c r="U865" i="10"/>
  <c r="T865" i="10" s="1"/>
  <c r="S865" i="10" s="1"/>
  <c r="I865" i="10"/>
  <c r="U864" i="10"/>
  <c r="T864" i="10"/>
  <c r="S864" i="10" s="1"/>
  <c r="I864" i="10"/>
  <c r="U863" i="10"/>
  <c r="T863" i="10"/>
  <c r="S863" i="10" s="1"/>
  <c r="I863" i="10"/>
  <c r="U862" i="10"/>
  <c r="T862" i="10"/>
  <c r="S862" i="10" s="1"/>
  <c r="I862" i="10"/>
  <c r="U861" i="10"/>
  <c r="T861" i="10" s="1"/>
  <c r="S861" i="10" s="1"/>
  <c r="I861" i="10"/>
  <c r="U860" i="10"/>
  <c r="T860" i="10" s="1"/>
  <c r="S860" i="10" s="1"/>
  <c r="I860" i="10"/>
  <c r="U859" i="10"/>
  <c r="T859" i="10" s="1"/>
  <c r="S859" i="10" s="1"/>
  <c r="I859" i="10"/>
  <c r="U858" i="10"/>
  <c r="T858" i="10"/>
  <c r="S858" i="10" s="1"/>
  <c r="I858" i="10"/>
  <c r="U857" i="10"/>
  <c r="T857" i="10"/>
  <c r="S857" i="10" s="1"/>
  <c r="I857" i="10"/>
  <c r="U856" i="10"/>
  <c r="T856" i="10" s="1"/>
  <c r="S856" i="10" s="1"/>
  <c r="I856" i="10"/>
  <c r="U855" i="10"/>
  <c r="T855" i="10" s="1"/>
  <c r="S855" i="10" s="1"/>
  <c r="I855" i="10"/>
  <c r="U854" i="10"/>
  <c r="T854" i="10" s="1"/>
  <c r="S854" i="10" s="1"/>
  <c r="I854" i="10"/>
  <c r="U853" i="10"/>
  <c r="T853" i="10" s="1"/>
  <c r="S853" i="10" s="1"/>
  <c r="I853" i="10"/>
  <c r="U852" i="10"/>
  <c r="T852" i="10" s="1"/>
  <c r="S852" i="10" s="1"/>
  <c r="I852" i="10"/>
  <c r="U851" i="10"/>
  <c r="T851" i="10" s="1"/>
  <c r="S851" i="10" s="1"/>
  <c r="I851" i="10"/>
  <c r="U850" i="10"/>
  <c r="T850" i="10" s="1"/>
  <c r="S850" i="10" s="1"/>
  <c r="I850" i="10"/>
  <c r="U849" i="10"/>
  <c r="T849" i="10" s="1"/>
  <c r="S849" i="10" s="1"/>
  <c r="I849" i="10"/>
  <c r="U848" i="10"/>
  <c r="T848" i="10" s="1"/>
  <c r="S848" i="10" s="1"/>
  <c r="I848" i="10"/>
  <c r="U847" i="10"/>
  <c r="T847" i="10" s="1"/>
  <c r="S847" i="10" s="1"/>
  <c r="I847" i="10"/>
  <c r="U846" i="10"/>
  <c r="T846" i="10"/>
  <c r="S846" i="10" s="1"/>
  <c r="I846" i="10"/>
  <c r="U845" i="10"/>
  <c r="T845" i="10" s="1"/>
  <c r="S845" i="10" s="1"/>
  <c r="I845" i="10"/>
  <c r="U844" i="10"/>
  <c r="T844" i="10"/>
  <c r="S844" i="10" s="1"/>
  <c r="I844" i="10"/>
  <c r="U843" i="10"/>
  <c r="T843" i="10"/>
  <c r="S843" i="10" s="1"/>
  <c r="I843" i="10"/>
  <c r="U842" i="10"/>
  <c r="T842" i="10" s="1"/>
  <c r="S842" i="10" s="1"/>
  <c r="I842" i="10"/>
  <c r="U841" i="10"/>
  <c r="T841" i="10" s="1"/>
  <c r="S841" i="10" s="1"/>
  <c r="I841" i="10"/>
  <c r="U840" i="10"/>
  <c r="T840" i="10" s="1"/>
  <c r="S840" i="10" s="1"/>
  <c r="I840" i="10"/>
  <c r="U839" i="10"/>
  <c r="T839" i="10" s="1"/>
  <c r="S839" i="10" s="1"/>
  <c r="I839" i="10"/>
  <c r="U838" i="10"/>
  <c r="T838" i="10" s="1"/>
  <c r="S838" i="10" s="1"/>
  <c r="I838" i="10"/>
  <c r="U837" i="10"/>
  <c r="T837" i="10" s="1"/>
  <c r="S837" i="10" s="1"/>
  <c r="I837" i="10"/>
  <c r="U836" i="10"/>
  <c r="T836" i="10" s="1"/>
  <c r="S836" i="10" s="1"/>
  <c r="I836" i="10"/>
  <c r="U835" i="10"/>
  <c r="T835" i="10" s="1"/>
  <c r="S835" i="10" s="1"/>
  <c r="I835" i="10"/>
  <c r="U834" i="10"/>
  <c r="T834" i="10" s="1"/>
  <c r="S834" i="10" s="1"/>
  <c r="I834" i="10"/>
  <c r="U833" i="10"/>
  <c r="T833" i="10"/>
  <c r="S833" i="10" s="1"/>
  <c r="I833" i="10"/>
  <c r="U832" i="10"/>
  <c r="T832" i="10"/>
  <c r="S832" i="10" s="1"/>
  <c r="I832" i="10"/>
  <c r="U831" i="10"/>
  <c r="T831" i="10"/>
  <c r="S831" i="10" s="1"/>
  <c r="I831" i="10"/>
  <c r="U830" i="10"/>
  <c r="T830" i="10" s="1"/>
  <c r="S830" i="10" s="1"/>
  <c r="I830" i="10"/>
  <c r="U829" i="10"/>
  <c r="T829" i="10"/>
  <c r="S829" i="10" s="1"/>
  <c r="I829" i="10"/>
  <c r="U828" i="10"/>
  <c r="T828" i="10"/>
  <c r="S828" i="10" s="1"/>
  <c r="I828" i="10"/>
  <c r="U827" i="10"/>
  <c r="T827" i="10"/>
  <c r="S827" i="10"/>
  <c r="I827" i="10"/>
  <c r="U826" i="10"/>
  <c r="T826" i="10"/>
  <c r="S826" i="10" s="1"/>
  <c r="I826" i="10"/>
  <c r="U825" i="10"/>
  <c r="T825" i="10"/>
  <c r="S825" i="10" s="1"/>
  <c r="I825" i="10"/>
  <c r="U824" i="10"/>
  <c r="T824" i="10"/>
  <c r="S824" i="10" s="1"/>
  <c r="I824" i="10"/>
  <c r="U823" i="10"/>
  <c r="T823" i="10" s="1"/>
  <c r="S823" i="10" s="1"/>
  <c r="I823" i="10"/>
  <c r="U822" i="10"/>
  <c r="T822" i="10"/>
  <c r="S822" i="10" s="1"/>
  <c r="I822" i="10"/>
  <c r="U821" i="10"/>
  <c r="T821" i="10"/>
  <c r="S821" i="10" s="1"/>
  <c r="I821" i="10"/>
  <c r="U820" i="10"/>
  <c r="T820" i="10" s="1"/>
  <c r="S820" i="10" s="1"/>
  <c r="I820" i="10"/>
  <c r="U819" i="10"/>
  <c r="T819" i="10" s="1"/>
  <c r="S819" i="10" s="1"/>
  <c r="I819" i="10"/>
  <c r="U818" i="10"/>
  <c r="T818" i="10" s="1"/>
  <c r="S818" i="10" s="1"/>
  <c r="I818" i="10"/>
  <c r="U817" i="10"/>
  <c r="T817" i="10" s="1"/>
  <c r="S817" i="10" s="1"/>
  <c r="I817" i="10"/>
  <c r="U816" i="10"/>
  <c r="T816" i="10"/>
  <c r="S816" i="10" s="1"/>
  <c r="I816" i="10"/>
  <c r="U815" i="10"/>
  <c r="T815" i="10" s="1"/>
  <c r="S815" i="10" s="1"/>
  <c r="I815" i="10"/>
  <c r="U814" i="10"/>
  <c r="T814" i="10" s="1"/>
  <c r="S814" i="10" s="1"/>
  <c r="I814" i="10"/>
  <c r="U813" i="10"/>
  <c r="T813" i="10" s="1"/>
  <c r="S813" i="10" s="1"/>
  <c r="I813" i="10"/>
  <c r="U812" i="10"/>
  <c r="T812" i="10" s="1"/>
  <c r="S812" i="10" s="1"/>
  <c r="I812" i="10"/>
  <c r="U811" i="10"/>
  <c r="T811" i="10" s="1"/>
  <c r="S811" i="10" s="1"/>
  <c r="I811" i="10"/>
  <c r="U810" i="10"/>
  <c r="T810" i="10" s="1"/>
  <c r="S810" i="10" s="1"/>
  <c r="I810" i="10"/>
  <c r="U809" i="10"/>
  <c r="T809" i="10"/>
  <c r="S809" i="10" s="1"/>
  <c r="I809" i="10"/>
  <c r="U808" i="10"/>
  <c r="T808" i="10"/>
  <c r="S808" i="10" s="1"/>
  <c r="I808" i="10"/>
  <c r="U807" i="10"/>
  <c r="T807" i="10"/>
  <c r="S807" i="10" s="1"/>
  <c r="I807" i="10"/>
  <c r="U806" i="10"/>
  <c r="T806" i="10"/>
  <c r="S806" i="10" s="1"/>
  <c r="I806" i="10"/>
  <c r="U805" i="10"/>
  <c r="T805" i="10"/>
  <c r="S805" i="10" s="1"/>
  <c r="I805" i="10"/>
  <c r="U804" i="10"/>
  <c r="T804" i="10" s="1"/>
  <c r="S804" i="10" s="1"/>
  <c r="I804" i="10"/>
  <c r="U803" i="10"/>
  <c r="T803" i="10"/>
  <c r="S803" i="10" s="1"/>
  <c r="I803" i="10"/>
  <c r="U802" i="10"/>
  <c r="T802" i="10"/>
  <c r="S802" i="10" s="1"/>
  <c r="I802" i="10"/>
  <c r="U801" i="10"/>
  <c r="T801" i="10"/>
  <c r="S801" i="10" s="1"/>
  <c r="I801" i="10"/>
  <c r="U800" i="10"/>
  <c r="T800" i="10" s="1"/>
  <c r="S800" i="10" s="1"/>
  <c r="I800" i="10"/>
  <c r="U799" i="10"/>
  <c r="T799" i="10" s="1"/>
  <c r="S799" i="10" s="1"/>
  <c r="I799" i="10"/>
  <c r="U798" i="10"/>
  <c r="T798" i="10" s="1"/>
  <c r="S798" i="10" s="1"/>
  <c r="I798" i="10"/>
  <c r="U797" i="10"/>
  <c r="T797" i="10"/>
  <c r="S797" i="10" s="1"/>
  <c r="I797" i="10"/>
  <c r="U796" i="10"/>
  <c r="T796" i="10" s="1"/>
  <c r="S796" i="10" s="1"/>
  <c r="I796" i="10"/>
  <c r="U795" i="10"/>
  <c r="T795" i="10" s="1"/>
  <c r="S795" i="10" s="1"/>
  <c r="I795" i="10"/>
  <c r="U794" i="10"/>
  <c r="T794" i="10" s="1"/>
  <c r="S794" i="10" s="1"/>
  <c r="I794" i="10"/>
  <c r="U793" i="10"/>
  <c r="T793" i="10"/>
  <c r="S793" i="10" s="1"/>
  <c r="I793" i="10"/>
  <c r="U792" i="10"/>
  <c r="T792" i="10" s="1"/>
  <c r="S792" i="10" s="1"/>
  <c r="I792" i="10"/>
  <c r="U791" i="10"/>
  <c r="T791" i="10" s="1"/>
  <c r="S791" i="10" s="1"/>
  <c r="I791" i="10"/>
  <c r="U790" i="10"/>
  <c r="T790" i="10" s="1"/>
  <c r="S790" i="10" s="1"/>
  <c r="I790" i="10"/>
  <c r="U789" i="10"/>
  <c r="T789" i="10" s="1"/>
  <c r="S789" i="10" s="1"/>
  <c r="I789" i="10"/>
  <c r="U788" i="10"/>
  <c r="T788" i="10"/>
  <c r="S788" i="10" s="1"/>
  <c r="I788" i="10"/>
  <c r="U787" i="10"/>
  <c r="T787" i="10"/>
  <c r="S787" i="10" s="1"/>
  <c r="I787" i="10"/>
  <c r="U786" i="10"/>
  <c r="T786" i="10"/>
  <c r="S786" i="10" s="1"/>
  <c r="I786" i="10"/>
  <c r="U785" i="10"/>
  <c r="T785" i="10"/>
  <c r="S785" i="10" s="1"/>
  <c r="I785" i="10"/>
  <c r="U784" i="10"/>
  <c r="T784" i="10"/>
  <c r="S784" i="10" s="1"/>
  <c r="I784" i="10"/>
  <c r="U783" i="10"/>
  <c r="T783" i="10"/>
  <c r="S783" i="10" s="1"/>
  <c r="I783" i="10"/>
  <c r="U782" i="10"/>
  <c r="T782" i="10"/>
  <c r="S782" i="10" s="1"/>
  <c r="I782" i="10"/>
  <c r="U781" i="10"/>
  <c r="T781" i="10"/>
  <c r="S781" i="10" s="1"/>
  <c r="I781" i="10"/>
  <c r="U780" i="10"/>
  <c r="T780" i="10"/>
  <c r="S780" i="10" s="1"/>
  <c r="I780" i="10"/>
  <c r="U779" i="10"/>
  <c r="T779" i="10" s="1"/>
  <c r="S779" i="10" s="1"/>
  <c r="I779" i="10"/>
  <c r="U778" i="10"/>
  <c r="T778" i="10" s="1"/>
  <c r="S778" i="10" s="1"/>
  <c r="I778" i="10"/>
  <c r="U777" i="10"/>
  <c r="T777" i="10" s="1"/>
  <c r="S777" i="10" s="1"/>
  <c r="I777" i="10"/>
  <c r="U776" i="10"/>
  <c r="T776" i="10"/>
  <c r="S776" i="10" s="1"/>
  <c r="I776" i="10"/>
  <c r="U775" i="10"/>
  <c r="T775" i="10" s="1"/>
  <c r="S775" i="10" s="1"/>
  <c r="I775" i="10"/>
  <c r="U774" i="10"/>
  <c r="T774" i="10" s="1"/>
  <c r="S774" i="10" s="1"/>
  <c r="I774" i="10"/>
  <c r="U773" i="10"/>
  <c r="T773" i="10" s="1"/>
  <c r="S773" i="10" s="1"/>
  <c r="I773" i="10"/>
  <c r="U772" i="10"/>
  <c r="T772" i="10" s="1"/>
  <c r="S772" i="10" s="1"/>
  <c r="I772" i="10"/>
  <c r="U771" i="10"/>
  <c r="T771" i="10" s="1"/>
  <c r="S771" i="10" s="1"/>
  <c r="I771" i="10"/>
  <c r="U770" i="10"/>
  <c r="T770" i="10"/>
  <c r="S770" i="10" s="1"/>
  <c r="I770" i="10"/>
  <c r="U769" i="10"/>
  <c r="T769" i="10" s="1"/>
  <c r="S769" i="10" s="1"/>
  <c r="I769" i="10"/>
  <c r="U768" i="10"/>
  <c r="T768" i="10" s="1"/>
  <c r="S768" i="10" s="1"/>
  <c r="I768" i="10"/>
  <c r="U767" i="10"/>
  <c r="T767" i="10" s="1"/>
  <c r="S767" i="10" s="1"/>
  <c r="I767" i="10"/>
  <c r="U766" i="10"/>
  <c r="T766" i="10" s="1"/>
  <c r="S766" i="10" s="1"/>
  <c r="I766" i="10"/>
  <c r="U765" i="10"/>
  <c r="T765" i="10" s="1"/>
  <c r="S765" i="10" s="1"/>
  <c r="I765" i="10"/>
  <c r="U764" i="10"/>
  <c r="T764" i="10" s="1"/>
  <c r="S764" i="10" s="1"/>
  <c r="I764" i="10"/>
  <c r="U763" i="10"/>
  <c r="T763" i="10" s="1"/>
  <c r="S763" i="10" s="1"/>
  <c r="I763" i="10"/>
  <c r="U762" i="10"/>
  <c r="T762" i="10" s="1"/>
  <c r="S762" i="10" s="1"/>
  <c r="I762" i="10"/>
  <c r="U761" i="10"/>
  <c r="T761" i="10" s="1"/>
  <c r="S761" i="10" s="1"/>
  <c r="I761" i="10"/>
  <c r="U760" i="10"/>
  <c r="T760" i="10" s="1"/>
  <c r="S760" i="10" s="1"/>
  <c r="I760" i="10"/>
  <c r="U759" i="10"/>
  <c r="T759" i="10"/>
  <c r="S759" i="10" s="1"/>
  <c r="I759" i="10"/>
  <c r="U758" i="10"/>
  <c r="T758" i="10"/>
  <c r="S758" i="10" s="1"/>
  <c r="I758" i="10"/>
  <c r="U757" i="10"/>
  <c r="T757" i="10"/>
  <c r="S757" i="10" s="1"/>
  <c r="I757" i="10"/>
  <c r="U756" i="10"/>
  <c r="T756" i="10"/>
  <c r="S756" i="10" s="1"/>
  <c r="I756" i="10"/>
  <c r="U755" i="10"/>
  <c r="T755" i="10"/>
  <c r="S755" i="10" s="1"/>
  <c r="I755" i="10"/>
  <c r="U754" i="10"/>
  <c r="T754" i="10"/>
  <c r="S754" i="10" s="1"/>
  <c r="I754" i="10"/>
  <c r="U753" i="10"/>
  <c r="T753" i="10" s="1"/>
  <c r="S753" i="10" s="1"/>
  <c r="I753" i="10"/>
  <c r="U752" i="10"/>
  <c r="T752" i="10" s="1"/>
  <c r="S752" i="10" s="1"/>
  <c r="I752" i="10"/>
  <c r="U751" i="10"/>
  <c r="T751" i="10" s="1"/>
  <c r="S751" i="10" s="1"/>
  <c r="I751" i="10"/>
  <c r="U750" i="10"/>
  <c r="T750" i="10"/>
  <c r="S750" i="10" s="1"/>
  <c r="I750" i="10"/>
  <c r="U749" i="10"/>
  <c r="T749" i="10" s="1"/>
  <c r="S749" i="10" s="1"/>
  <c r="I749" i="10"/>
  <c r="U748" i="10"/>
  <c r="T748" i="10" s="1"/>
  <c r="S748" i="10" s="1"/>
  <c r="I748" i="10"/>
  <c r="U747" i="10"/>
  <c r="T747" i="10" s="1"/>
  <c r="S747" i="10" s="1"/>
  <c r="I747" i="10"/>
  <c r="U746" i="10"/>
  <c r="T746" i="10"/>
  <c r="S746" i="10" s="1"/>
  <c r="I746" i="10"/>
  <c r="U745" i="10"/>
  <c r="T745" i="10" s="1"/>
  <c r="S745" i="10" s="1"/>
  <c r="I745" i="10"/>
  <c r="U744" i="10"/>
  <c r="T744" i="10" s="1"/>
  <c r="S744" i="10" s="1"/>
  <c r="I744" i="10"/>
  <c r="U743" i="10"/>
  <c r="T743" i="10" s="1"/>
  <c r="S743" i="10" s="1"/>
  <c r="I743" i="10"/>
  <c r="U742" i="10"/>
  <c r="T742" i="10" s="1"/>
  <c r="S742" i="10" s="1"/>
  <c r="I742" i="10"/>
  <c r="U741" i="10"/>
  <c r="T741" i="10" s="1"/>
  <c r="S741" i="10" s="1"/>
  <c r="I741" i="10"/>
  <c r="U740" i="10"/>
  <c r="T740" i="10" s="1"/>
  <c r="S740" i="10" s="1"/>
  <c r="I740" i="10"/>
  <c r="U739" i="10"/>
  <c r="T739" i="10" s="1"/>
  <c r="S739" i="10" s="1"/>
  <c r="I739" i="10"/>
  <c r="U738" i="10"/>
  <c r="T738" i="10"/>
  <c r="S738" i="10" s="1"/>
  <c r="I738" i="10"/>
  <c r="U737" i="10"/>
  <c r="T737" i="10" s="1"/>
  <c r="S737" i="10" s="1"/>
  <c r="I737" i="10"/>
  <c r="U736" i="10"/>
  <c r="T736" i="10" s="1"/>
  <c r="S736" i="10" s="1"/>
  <c r="I736" i="10"/>
  <c r="U735" i="10"/>
  <c r="T735" i="10" s="1"/>
  <c r="S735" i="10" s="1"/>
  <c r="I735" i="10"/>
  <c r="U734" i="10"/>
  <c r="T734" i="10" s="1"/>
  <c r="S734" i="10" s="1"/>
  <c r="I734" i="10"/>
  <c r="U733" i="10"/>
  <c r="T733" i="10" s="1"/>
  <c r="S733" i="10" s="1"/>
  <c r="I733" i="10"/>
  <c r="U732" i="10"/>
  <c r="T732" i="10" s="1"/>
  <c r="S732" i="10" s="1"/>
  <c r="I732" i="10"/>
  <c r="U731" i="10"/>
  <c r="T731" i="10" s="1"/>
  <c r="S731" i="10" s="1"/>
  <c r="I731" i="10"/>
  <c r="U730" i="10"/>
  <c r="T730" i="10" s="1"/>
  <c r="S730" i="10" s="1"/>
  <c r="I730" i="10"/>
  <c r="U729" i="10"/>
  <c r="T729" i="10" s="1"/>
  <c r="S729" i="10" s="1"/>
  <c r="I729" i="10"/>
  <c r="U728" i="10"/>
  <c r="T728" i="10" s="1"/>
  <c r="S728" i="10" s="1"/>
  <c r="I728" i="10"/>
  <c r="U727" i="10"/>
  <c r="T727" i="10" s="1"/>
  <c r="S727" i="10" s="1"/>
  <c r="I727" i="10"/>
  <c r="U726" i="10"/>
  <c r="T726" i="10"/>
  <c r="S726" i="10" s="1"/>
  <c r="I726" i="10"/>
  <c r="U725" i="10"/>
  <c r="T725" i="10" s="1"/>
  <c r="S725" i="10" s="1"/>
  <c r="I725" i="10"/>
  <c r="U724" i="10"/>
  <c r="T724" i="10" s="1"/>
  <c r="S724" i="10" s="1"/>
  <c r="I724" i="10"/>
  <c r="U723" i="10"/>
  <c r="T723" i="10" s="1"/>
  <c r="S723" i="10" s="1"/>
  <c r="I723" i="10"/>
  <c r="U722" i="10"/>
  <c r="T722" i="10"/>
  <c r="S722" i="10" s="1"/>
  <c r="I722" i="10"/>
  <c r="U721" i="10"/>
  <c r="T721" i="10"/>
  <c r="S721" i="10" s="1"/>
  <c r="I721" i="10"/>
  <c r="U720" i="10"/>
  <c r="T720" i="10"/>
  <c r="S720" i="10" s="1"/>
  <c r="I720" i="10"/>
  <c r="U719" i="10"/>
  <c r="T719" i="10" s="1"/>
  <c r="S719" i="10" s="1"/>
  <c r="I719" i="10"/>
  <c r="U718" i="10"/>
  <c r="T718" i="10" s="1"/>
  <c r="S718" i="10" s="1"/>
  <c r="I718" i="10"/>
  <c r="U717" i="10"/>
  <c r="T717" i="10" s="1"/>
  <c r="S717" i="10" s="1"/>
  <c r="I717" i="10"/>
  <c r="U716" i="10"/>
  <c r="T716" i="10" s="1"/>
  <c r="S716" i="10" s="1"/>
  <c r="I716" i="10"/>
  <c r="U715" i="10"/>
  <c r="T715" i="10" s="1"/>
  <c r="S715" i="10" s="1"/>
  <c r="I715" i="10"/>
  <c r="U714" i="10"/>
  <c r="T714" i="10" s="1"/>
  <c r="S714" i="10" s="1"/>
  <c r="I714" i="10"/>
  <c r="U713" i="10"/>
  <c r="T713" i="10" s="1"/>
  <c r="S713" i="10" s="1"/>
  <c r="I713" i="10"/>
  <c r="U712" i="10"/>
  <c r="T712" i="10" s="1"/>
  <c r="S712" i="10" s="1"/>
  <c r="I712" i="10"/>
  <c r="U711" i="10"/>
  <c r="T711" i="10" s="1"/>
  <c r="S711" i="10" s="1"/>
  <c r="I711" i="10"/>
  <c r="U710" i="10"/>
  <c r="T710" i="10"/>
  <c r="S710" i="10" s="1"/>
  <c r="I710" i="10"/>
  <c r="U709" i="10"/>
  <c r="T709" i="10" s="1"/>
  <c r="S709" i="10" s="1"/>
  <c r="I709" i="10"/>
  <c r="U708" i="10"/>
  <c r="T708" i="10" s="1"/>
  <c r="S708" i="10" s="1"/>
  <c r="I708" i="10"/>
  <c r="U707" i="10"/>
  <c r="T707" i="10" s="1"/>
  <c r="S707" i="10" s="1"/>
  <c r="I707" i="10"/>
  <c r="U706" i="10"/>
  <c r="T706" i="10" s="1"/>
  <c r="S706" i="10" s="1"/>
  <c r="I706" i="10"/>
  <c r="U705" i="10"/>
  <c r="T705" i="10" s="1"/>
  <c r="S705" i="10" s="1"/>
  <c r="I705" i="10"/>
  <c r="U704" i="10"/>
  <c r="T704" i="10" s="1"/>
  <c r="S704" i="10" s="1"/>
  <c r="I704" i="10"/>
  <c r="U703" i="10"/>
  <c r="T703" i="10" s="1"/>
  <c r="S703" i="10" s="1"/>
  <c r="I703" i="10"/>
  <c r="U702" i="10"/>
  <c r="T702" i="10" s="1"/>
  <c r="S702" i="10" s="1"/>
  <c r="I702" i="10"/>
  <c r="U701" i="10"/>
  <c r="T701" i="10"/>
  <c r="S701" i="10" s="1"/>
  <c r="I701" i="10"/>
  <c r="U700" i="10"/>
  <c r="T700" i="10"/>
  <c r="S700" i="10" s="1"/>
  <c r="I700" i="10"/>
  <c r="U699" i="10"/>
  <c r="T699" i="10" s="1"/>
  <c r="S699" i="10" s="1"/>
  <c r="I699" i="10"/>
  <c r="U698" i="10"/>
  <c r="T698" i="10" s="1"/>
  <c r="S698" i="10" s="1"/>
  <c r="I698" i="10"/>
  <c r="U697" i="10"/>
  <c r="T697" i="10" s="1"/>
  <c r="S697" i="10" s="1"/>
  <c r="I697" i="10"/>
  <c r="U696" i="10"/>
  <c r="T696" i="10" s="1"/>
  <c r="S696" i="10" s="1"/>
  <c r="I696" i="10"/>
  <c r="U695" i="10"/>
  <c r="T695" i="10" s="1"/>
  <c r="S695" i="10" s="1"/>
  <c r="I695" i="10"/>
  <c r="U694" i="10"/>
  <c r="T694" i="10" s="1"/>
  <c r="S694" i="10" s="1"/>
  <c r="I694" i="10"/>
  <c r="U693" i="10"/>
  <c r="T693" i="10" s="1"/>
  <c r="S693" i="10" s="1"/>
  <c r="I693" i="10"/>
  <c r="U692" i="10"/>
  <c r="T692" i="10" s="1"/>
  <c r="S692" i="10" s="1"/>
  <c r="I692" i="10"/>
  <c r="U691" i="10"/>
  <c r="T691" i="10" s="1"/>
  <c r="S691" i="10" s="1"/>
  <c r="I691" i="10"/>
  <c r="U690" i="10"/>
  <c r="T690" i="10" s="1"/>
  <c r="S690" i="10" s="1"/>
  <c r="I690" i="10"/>
  <c r="U689" i="10"/>
  <c r="T689" i="10" s="1"/>
  <c r="S689" i="10" s="1"/>
  <c r="I689" i="10"/>
  <c r="U688" i="10"/>
  <c r="T688" i="10" s="1"/>
  <c r="S688" i="10" s="1"/>
  <c r="I688" i="10"/>
  <c r="U687" i="10"/>
  <c r="T687" i="10"/>
  <c r="S687" i="10" s="1"/>
  <c r="I687" i="10"/>
  <c r="U686" i="10"/>
  <c r="T686" i="10"/>
  <c r="S686" i="10" s="1"/>
  <c r="I686" i="10"/>
  <c r="U685" i="10"/>
  <c r="T685" i="10"/>
  <c r="S685" i="10" s="1"/>
  <c r="I685" i="10"/>
  <c r="U684" i="10"/>
  <c r="T684" i="10"/>
  <c r="S684" i="10" s="1"/>
  <c r="I684" i="10"/>
  <c r="U683" i="10"/>
  <c r="T683" i="10"/>
  <c r="S683" i="10" s="1"/>
  <c r="I683" i="10"/>
  <c r="U682" i="10"/>
  <c r="T682" i="10"/>
  <c r="S682" i="10" s="1"/>
  <c r="I682" i="10"/>
  <c r="U681" i="10"/>
  <c r="T681" i="10"/>
  <c r="S681" i="10" s="1"/>
  <c r="I681" i="10"/>
  <c r="U680" i="10"/>
  <c r="T680" i="10"/>
  <c r="S680" i="10" s="1"/>
  <c r="I680" i="10"/>
  <c r="U679" i="10"/>
  <c r="T679" i="10"/>
  <c r="S679" i="10" s="1"/>
  <c r="I679" i="10"/>
  <c r="U678" i="10"/>
  <c r="T678" i="10"/>
  <c r="S678" i="10" s="1"/>
  <c r="I678" i="10"/>
  <c r="U677" i="10"/>
  <c r="T677" i="10"/>
  <c r="S677" i="10" s="1"/>
  <c r="I677" i="10"/>
  <c r="U676" i="10"/>
  <c r="T676" i="10"/>
  <c r="S676" i="10" s="1"/>
  <c r="I676" i="10"/>
  <c r="U675" i="10"/>
  <c r="T675" i="10"/>
  <c r="S675" i="10" s="1"/>
  <c r="I675" i="10"/>
  <c r="U674" i="10"/>
  <c r="T674" i="10"/>
  <c r="S674" i="10" s="1"/>
  <c r="I674" i="10"/>
  <c r="U673" i="10"/>
  <c r="T673" i="10" s="1"/>
  <c r="S673" i="10" s="1"/>
  <c r="I673" i="10"/>
  <c r="U672" i="10"/>
  <c r="T672" i="10" s="1"/>
  <c r="S672" i="10" s="1"/>
  <c r="I672" i="10"/>
  <c r="U671" i="10"/>
  <c r="T671" i="10" s="1"/>
  <c r="S671" i="10" s="1"/>
  <c r="I671" i="10"/>
  <c r="U670" i="10"/>
  <c r="T670" i="10" s="1"/>
  <c r="S670" i="10" s="1"/>
  <c r="I670" i="10"/>
  <c r="U669" i="10"/>
  <c r="T669" i="10" s="1"/>
  <c r="S669" i="10" s="1"/>
  <c r="I669" i="10"/>
  <c r="U668" i="10"/>
  <c r="T668" i="10" s="1"/>
  <c r="S668" i="10" s="1"/>
  <c r="I668" i="10"/>
  <c r="U667" i="10"/>
  <c r="T667" i="10" s="1"/>
  <c r="S667" i="10" s="1"/>
  <c r="I667" i="10"/>
  <c r="U666" i="10"/>
  <c r="T666" i="10"/>
  <c r="S666" i="10" s="1"/>
  <c r="I666" i="10"/>
  <c r="U665" i="10"/>
  <c r="T665" i="10"/>
  <c r="S665" i="10" s="1"/>
  <c r="I665" i="10"/>
  <c r="U664" i="10"/>
  <c r="T664" i="10" s="1"/>
  <c r="S664" i="10" s="1"/>
  <c r="I664" i="10"/>
  <c r="U663" i="10"/>
  <c r="T663" i="10" s="1"/>
  <c r="S663" i="10" s="1"/>
  <c r="I663" i="10"/>
  <c r="U662" i="10"/>
  <c r="T662" i="10" s="1"/>
  <c r="S662" i="10" s="1"/>
  <c r="I662" i="10"/>
  <c r="U661" i="10"/>
  <c r="T661" i="10"/>
  <c r="S661" i="10" s="1"/>
  <c r="I661" i="10"/>
  <c r="U660" i="10"/>
  <c r="T660" i="10" s="1"/>
  <c r="S660" i="10" s="1"/>
  <c r="I660" i="10"/>
  <c r="U659" i="10"/>
  <c r="T659" i="10" s="1"/>
  <c r="S659" i="10" s="1"/>
  <c r="I659" i="10"/>
  <c r="U658" i="10"/>
  <c r="T658" i="10"/>
  <c r="S658" i="10" s="1"/>
  <c r="I658" i="10"/>
  <c r="U657" i="10"/>
  <c r="T657" i="10" s="1"/>
  <c r="S657" i="10" s="1"/>
  <c r="I657" i="10"/>
  <c r="U656" i="10"/>
  <c r="T656" i="10"/>
  <c r="S656" i="10" s="1"/>
  <c r="I656" i="10"/>
  <c r="U655" i="10"/>
  <c r="T655" i="10"/>
  <c r="S655" i="10" s="1"/>
  <c r="I655" i="10"/>
  <c r="U654" i="10"/>
  <c r="T654" i="10" s="1"/>
  <c r="S654" i="10" s="1"/>
  <c r="I654" i="10"/>
  <c r="U653" i="10"/>
  <c r="T653" i="10"/>
  <c r="S653" i="10" s="1"/>
  <c r="I653" i="10"/>
  <c r="U652" i="10"/>
  <c r="T652" i="10"/>
  <c r="S652" i="10" s="1"/>
  <c r="I652" i="10"/>
  <c r="U651" i="10"/>
  <c r="T651" i="10" s="1"/>
  <c r="S651" i="10" s="1"/>
  <c r="I651" i="10"/>
  <c r="U650" i="10"/>
  <c r="T650" i="10" s="1"/>
  <c r="S650" i="10" s="1"/>
  <c r="I650" i="10"/>
  <c r="U649" i="10"/>
  <c r="T649" i="10"/>
  <c r="S649" i="10" s="1"/>
  <c r="I649" i="10"/>
  <c r="U648" i="10"/>
  <c r="T648" i="10"/>
  <c r="S648" i="10" s="1"/>
  <c r="I648" i="10"/>
  <c r="U647" i="10"/>
  <c r="T647" i="10"/>
  <c r="S647" i="10" s="1"/>
  <c r="I647" i="10"/>
  <c r="U646" i="10"/>
  <c r="T646" i="10" s="1"/>
  <c r="S646" i="10" s="1"/>
  <c r="I646" i="10"/>
  <c r="U645" i="10"/>
  <c r="T645" i="10" s="1"/>
  <c r="S645" i="10" s="1"/>
  <c r="I645" i="10"/>
  <c r="U644" i="10"/>
  <c r="T644" i="10" s="1"/>
  <c r="S644" i="10" s="1"/>
  <c r="I644" i="10"/>
  <c r="U643" i="10"/>
  <c r="T643" i="10" s="1"/>
  <c r="S643" i="10" s="1"/>
  <c r="I643" i="10"/>
  <c r="U642" i="10"/>
  <c r="T642" i="10"/>
  <c r="S642" i="10" s="1"/>
  <c r="I642" i="10"/>
  <c r="U641" i="10"/>
  <c r="T641" i="10" s="1"/>
  <c r="S641" i="10" s="1"/>
  <c r="I641" i="10"/>
  <c r="U640" i="10"/>
  <c r="T640" i="10" s="1"/>
  <c r="S640" i="10" s="1"/>
  <c r="I640" i="10"/>
  <c r="U639" i="10"/>
  <c r="T639" i="10" s="1"/>
  <c r="S639" i="10" s="1"/>
  <c r="I639" i="10"/>
  <c r="U638" i="10"/>
  <c r="T638" i="10"/>
  <c r="S638" i="10" s="1"/>
  <c r="I638" i="10"/>
  <c r="U637" i="10"/>
  <c r="T637" i="10" s="1"/>
  <c r="S637" i="10" s="1"/>
  <c r="I637" i="10"/>
  <c r="U636" i="10"/>
  <c r="T636" i="10"/>
  <c r="S636" i="10" s="1"/>
  <c r="I636" i="10"/>
  <c r="U635" i="10"/>
  <c r="T635" i="10" s="1"/>
  <c r="S635" i="10" s="1"/>
  <c r="I635" i="10"/>
  <c r="U634" i="10"/>
  <c r="T634" i="10" s="1"/>
  <c r="S634" i="10" s="1"/>
  <c r="I634" i="10"/>
  <c r="U633" i="10"/>
  <c r="T633" i="10" s="1"/>
  <c r="S633" i="10" s="1"/>
  <c r="I633" i="10"/>
  <c r="U632" i="10"/>
  <c r="T632" i="10" s="1"/>
  <c r="S632" i="10" s="1"/>
  <c r="I632" i="10"/>
  <c r="U631" i="10"/>
  <c r="T631" i="10" s="1"/>
  <c r="S631" i="10" s="1"/>
  <c r="I631" i="10"/>
  <c r="U630" i="10"/>
  <c r="T630" i="10" s="1"/>
  <c r="S630" i="10" s="1"/>
  <c r="I630" i="10"/>
  <c r="U629" i="10"/>
  <c r="T629" i="10" s="1"/>
  <c r="S629" i="10" s="1"/>
  <c r="I629" i="10"/>
  <c r="U628" i="10"/>
  <c r="T628" i="10" s="1"/>
  <c r="S628" i="10" s="1"/>
  <c r="I628" i="10"/>
  <c r="U627" i="10"/>
  <c r="T627" i="10" s="1"/>
  <c r="S627" i="10" s="1"/>
  <c r="I627" i="10"/>
  <c r="U626" i="10"/>
  <c r="T626" i="10" s="1"/>
  <c r="S626" i="10" s="1"/>
  <c r="I626" i="10"/>
  <c r="U625" i="10"/>
  <c r="T625" i="10" s="1"/>
  <c r="S625" i="10" s="1"/>
  <c r="I625" i="10"/>
  <c r="U624" i="10"/>
  <c r="T624" i="10" s="1"/>
  <c r="S624" i="10" s="1"/>
  <c r="I624" i="10"/>
  <c r="U623" i="10"/>
  <c r="T623" i="10" s="1"/>
  <c r="S623" i="10" s="1"/>
  <c r="I623" i="10"/>
  <c r="U622" i="10"/>
  <c r="T622" i="10" s="1"/>
  <c r="S622" i="10" s="1"/>
  <c r="I622" i="10"/>
  <c r="U621" i="10"/>
  <c r="T621" i="10" s="1"/>
  <c r="S621" i="10" s="1"/>
  <c r="I621" i="10"/>
  <c r="U620" i="10"/>
  <c r="T620" i="10" s="1"/>
  <c r="S620" i="10" s="1"/>
  <c r="I620" i="10"/>
  <c r="U619" i="10"/>
  <c r="T619" i="10" s="1"/>
  <c r="S619" i="10" s="1"/>
  <c r="I619" i="10"/>
  <c r="U618" i="10"/>
  <c r="T618" i="10" s="1"/>
  <c r="S618" i="10" s="1"/>
  <c r="I618" i="10"/>
  <c r="U617" i="10"/>
  <c r="T617" i="10" s="1"/>
  <c r="S617" i="10" s="1"/>
  <c r="I617" i="10"/>
  <c r="U616" i="10"/>
  <c r="T616" i="10" s="1"/>
  <c r="S616" i="10" s="1"/>
  <c r="I616" i="10"/>
  <c r="U615" i="10"/>
  <c r="T615" i="10"/>
  <c r="S615" i="10" s="1"/>
  <c r="I615" i="10"/>
  <c r="U614" i="10"/>
  <c r="T614" i="10"/>
  <c r="S614" i="10" s="1"/>
  <c r="I614" i="10"/>
  <c r="U613" i="10"/>
  <c r="T613" i="10"/>
  <c r="S613" i="10" s="1"/>
  <c r="I613" i="10"/>
  <c r="U612" i="10"/>
  <c r="T612" i="10"/>
  <c r="S612" i="10" s="1"/>
  <c r="I612" i="10"/>
  <c r="U611" i="10"/>
  <c r="T611" i="10" s="1"/>
  <c r="S611" i="10" s="1"/>
  <c r="I611" i="10"/>
  <c r="U610" i="10"/>
  <c r="T610" i="10"/>
  <c r="S610" i="10" s="1"/>
  <c r="I610" i="10"/>
  <c r="U609" i="10"/>
  <c r="T609" i="10"/>
  <c r="S609" i="10" s="1"/>
  <c r="I609" i="10"/>
  <c r="U608" i="10"/>
  <c r="T608" i="10"/>
  <c r="S608" i="10" s="1"/>
  <c r="I608" i="10"/>
  <c r="U607" i="10"/>
  <c r="T607" i="10"/>
  <c r="S607" i="10" s="1"/>
  <c r="I607" i="10"/>
  <c r="U606" i="10"/>
  <c r="T606" i="10" s="1"/>
  <c r="S606" i="10" s="1"/>
  <c r="I606" i="10"/>
  <c r="U605" i="10"/>
  <c r="T605" i="10"/>
  <c r="S605" i="10" s="1"/>
  <c r="I605" i="10"/>
  <c r="U604" i="10"/>
  <c r="T604" i="10"/>
  <c r="S604" i="10" s="1"/>
  <c r="I604" i="10"/>
  <c r="U603" i="10"/>
  <c r="T603" i="10"/>
  <c r="S603" i="10" s="1"/>
  <c r="I603" i="10"/>
  <c r="U602" i="10"/>
  <c r="T602" i="10"/>
  <c r="S602" i="10" s="1"/>
  <c r="I602" i="10"/>
  <c r="U601" i="10"/>
  <c r="T601" i="10"/>
  <c r="S601" i="10" s="1"/>
  <c r="I601" i="10"/>
  <c r="U600" i="10"/>
  <c r="T600" i="10" s="1"/>
  <c r="S600" i="10" s="1"/>
  <c r="I600" i="10"/>
  <c r="U599" i="10"/>
  <c r="T599" i="10" s="1"/>
  <c r="S599" i="10" s="1"/>
  <c r="I599" i="10"/>
  <c r="U598" i="10"/>
  <c r="T598" i="10" s="1"/>
  <c r="S598" i="10" s="1"/>
  <c r="I598" i="10"/>
  <c r="U597" i="10"/>
  <c r="T597" i="10" s="1"/>
  <c r="S597" i="10" s="1"/>
  <c r="I597" i="10"/>
  <c r="U596" i="10"/>
  <c r="T596" i="10"/>
  <c r="S596" i="10" s="1"/>
  <c r="I596" i="10"/>
  <c r="U595" i="10"/>
  <c r="T595" i="10"/>
  <c r="S595" i="10" s="1"/>
  <c r="I595" i="10"/>
  <c r="U594" i="10"/>
  <c r="T594" i="10" s="1"/>
  <c r="S594" i="10" s="1"/>
  <c r="I594" i="10"/>
  <c r="U593" i="10"/>
  <c r="T593" i="10"/>
  <c r="S593" i="10" s="1"/>
  <c r="I593" i="10"/>
  <c r="U592" i="10"/>
  <c r="T592" i="10" s="1"/>
  <c r="S592" i="10" s="1"/>
  <c r="I592" i="10"/>
  <c r="U591" i="10"/>
  <c r="T591" i="10"/>
  <c r="S591" i="10" s="1"/>
  <c r="I591" i="10"/>
  <c r="U590" i="10"/>
  <c r="T590" i="10" s="1"/>
  <c r="S590" i="10" s="1"/>
  <c r="I590" i="10"/>
  <c r="U589" i="10"/>
  <c r="T589" i="10" s="1"/>
  <c r="S589" i="10" s="1"/>
  <c r="I589" i="10"/>
  <c r="U588" i="10"/>
  <c r="T588" i="10" s="1"/>
  <c r="S588" i="10" s="1"/>
  <c r="I588" i="10"/>
  <c r="U587" i="10"/>
  <c r="T587" i="10" s="1"/>
  <c r="S587" i="10" s="1"/>
  <c r="I587" i="10"/>
  <c r="U586" i="10"/>
  <c r="T586" i="10" s="1"/>
  <c r="S586" i="10" s="1"/>
  <c r="I586" i="10"/>
  <c r="U585" i="10"/>
  <c r="T585" i="10"/>
  <c r="S585" i="10" s="1"/>
  <c r="I585" i="10"/>
  <c r="U584" i="10"/>
  <c r="T584" i="10"/>
  <c r="S584" i="10" s="1"/>
  <c r="I584" i="10"/>
  <c r="U583" i="10"/>
  <c r="T583" i="10" s="1"/>
  <c r="S583" i="10" s="1"/>
  <c r="I583" i="10"/>
  <c r="U582" i="10"/>
  <c r="T582" i="10" s="1"/>
  <c r="S582" i="10" s="1"/>
  <c r="I582" i="10"/>
  <c r="U581" i="10"/>
  <c r="T581" i="10" s="1"/>
  <c r="S581" i="10" s="1"/>
  <c r="I581" i="10"/>
  <c r="U580" i="10"/>
  <c r="T580" i="10" s="1"/>
  <c r="S580" i="10" s="1"/>
  <c r="I580" i="10"/>
  <c r="U579" i="10"/>
  <c r="T579" i="10"/>
  <c r="S579" i="10" s="1"/>
  <c r="I579" i="10"/>
  <c r="U578" i="10"/>
  <c r="T578" i="10" s="1"/>
  <c r="S578" i="10" s="1"/>
  <c r="I578" i="10"/>
  <c r="U577" i="10"/>
  <c r="T577" i="10" s="1"/>
  <c r="S577" i="10" s="1"/>
  <c r="I577" i="10"/>
  <c r="U576" i="10"/>
  <c r="T576" i="10" s="1"/>
  <c r="S576" i="10" s="1"/>
  <c r="I576" i="10"/>
  <c r="U575" i="10"/>
  <c r="T575" i="10" s="1"/>
  <c r="S575" i="10" s="1"/>
  <c r="I575" i="10"/>
  <c r="U574" i="10"/>
  <c r="T574" i="10" s="1"/>
  <c r="S574" i="10" s="1"/>
  <c r="I574" i="10"/>
  <c r="U573" i="10"/>
  <c r="T573" i="10" s="1"/>
  <c r="S573" i="10" s="1"/>
  <c r="I573" i="10"/>
  <c r="U572" i="10"/>
  <c r="T572" i="10" s="1"/>
  <c r="S572" i="10" s="1"/>
  <c r="I572" i="10"/>
  <c r="U571" i="10"/>
  <c r="T571" i="10" s="1"/>
  <c r="S571" i="10" s="1"/>
  <c r="I571" i="10"/>
  <c r="U570" i="10"/>
  <c r="T570" i="10"/>
  <c r="S570" i="10" s="1"/>
  <c r="I570" i="10"/>
  <c r="U569" i="10"/>
  <c r="T569" i="10"/>
  <c r="S569" i="10" s="1"/>
  <c r="I569" i="10"/>
  <c r="U568" i="10"/>
  <c r="T568" i="10" s="1"/>
  <c r="S568" i="10" s="1"/>
  <c r="I568" i="10"/>
  <c r="U567" i="10"/>
  <c r="T567" i="10" s="1"/>
  <c r="S567" i="10" s="1"/>
  <c r="I567" i="10"/>
  <c r="U566" i="10"/>
  <c r="T566" i="10" s="1"/>
  <c r="S566" i="10" s="1"/>
  <c r="I566" i="10"/>
  <c r="U565" i="10"/>
  <c r="T565" i="10" s="1"/>
  <c r="S565" i="10" s="1"/>
  <c r="I565" i="10"/>
  <c r="U564" i="10"/>
  <c r="T564" i="10" s="1"/>
  <c r="S564" i="10" s="1"/>
  <c r="I564" i="10"/>
  <c r="U563" i="10"/>
  <c r="T563" i="10" s="1"/>
  <c r="S563" i="10" s="1"/>
  <c r="I563" i="10"/>
  <c r="U562" i="10"/>
  <c r="T562" i="10"/>
  <c r="S562" i="10" s="1"/>
  <c r="I562" i="10"/>
  <c r="U561" i="10"/>
  <c r="T561" i="10" s="1"/>
  <c r="S561" i="10" s="1"/>
  <c r="I561" i="10"/>
  <c r="U560" i="10"/>
  <c r="T560" i="10"/>
  <c r="S560" i="10" s="1"/>
  <c r="I560" i="10"/>
  <c r="U559" i="10"/>
  <c r="T559" i="10"/>
  <c r="S559" i="10" s="1"/>
  <c r="I559" i="10"/>
  <c r="U558" i="10"/>
  <c r="T558" i="10" s="1"/>
  <c r="S558" i="10" s="1"/>
  <c r="I558" i="10"/>
  <c r="U557" i="10"/>
  <c r="T557" i="10" s="1"/>
  <c r="S557" i="10" s="1"/>
  <c r="I557" i="10"/>
  <c r="U556" i="10"/>
  <c r="T556" i="10" s="1"/>
  <c r="S556" i="10" s="1"/>
  <c r="I556" i="10"/>
  <c r="U555" i="10"/>
  <c r="T555" i="10" s="1"/>
  <c r="S555" i="10" s="1"/>
  <c r="I555" i="10"/>
  <c r="U554" i="10"/>
  <c r="T554" i="10" s="1"/>
  <c r="S554" i="10" s="1"/>
  <c r="I554" i="10"/>
  <c r="U553" i="10"/>
  <c r="T553" i="10"/>
  <c r="S553" i="10" s="1"/>
  <c r="I553" i="10"/>
  <c r="U552" i="10"/>
  <c r="T552" i="10" s="1"/>
  <c r="S552" i="10" s="1"/>
  <c r="I552" i="10"/>
  <c r="U551" i="10"/>
  <c r="T551" i="10" s="1"/>
  <c r="S551" i="10" s="1"/>
  <c r="I551" i="10"/>
  <c r="U550" i="10"/>
  <c r="T550" i="10" s="1"/>
  <c r="S550" i="10" s="1"/>
  <c r="I550" i="10"/>
  <c r="U549" i="10"/>
  <c r="T549" i="10"/>
  <c r="S549" i="10" s="1"/>
  <c r="I549" i="10"/>
  <c r="U548" i="10"/>
  <c r="T548" i="10"/>
  <c r="S548" i="10" s="1"/>
  <c r="I548" i="10"/>
  <c r="U547" i="10"/>
  <c r="T547" i="10" s="1"/>
  <c r="S547" i="10" s="1"/>
  <c r="I547" i="10"/>
  <c r="U546" i="10"/>
  <c r="T546" i="10"/>
  <c r="S546" i="10" s="1"/>
  <c r="I546" i="10"/>
  <c r="U545" i="10"/>
  <c r="T545" i="10"/>
  <c r="S545" i="10" s="1"/>
  <c r="I545" i="10"/>
  <c r="U544" i="10"/>
  <c r="T544" i="10" s="1"/>
  <c r="S544" i="10" s="1"/>
  <c r="I544" i="10"/>
  <c r="U543" i="10"/>
  <c r="T543" i="10"/>
  <c r="S543" i="10" s="1"/>
  <c r="I543" i="10"/>
  <c r="U542" i="10"/>
  <c r="T542" i="10" s="1"/>
  <c r="S542" i="10" s="1"/>
  <c r="I542" i="10"/>
  <c r="U541" i="10"/>
  <c r="T541" i="10" s="1"/>
  <c r="S541" i="10" s="1"/>
  <c r="I541" i="10"/>
  <c r="U540" i="10"/>
  <c r="T540" i="10" s="1"/>
  <c r="S540" i="10" s="1"/>
  <c r="I540" i="10"/>
  <c r="U539" i="10"/>
  <c r="T539" i="10"/>
  <c r="S539" i="10" s="1"/>
  <c r="I539" i="10"/>
  <c r="U538" i="10"/>
  <c r="T538" i="10"/>
  <c r="S538" i="10" s="1"/>
  <c r="I538" i="10"/>
  <c r="U537" i="10"/>
  <c r="T537" i="10" s="1"/>
  <c r="S537" i="10" s="1"/>
  <c r="I537" i="10"/>
  <c r="U536" i="10"/>
  <c r="T536" i="10" s="1"/>
  <c r="S536" i="10" s="1"/>
  <c r="I536" i="10"/>
  <c r="U535" i="10"/>
  <c r="T535" i="10" s="1"/>
  <c r="S535" i="10" s="1"/>
  <c r="I535" i="10"/>
  <c r="U534" i="10"/>
  <c r="T534" i="10"/>
  <c r="S534" i="10" s="1"/>
  <c r="I534" i="10"/>
  <c r="U533" i="10"/>
  <c r="T533" i="10"/>
  <c r="S533" i="10" s="1"/>
  <c r="I533" i="10"/>
  <c r="U532" i="10"/>
  <c r="T532" i="10" s="1"/>
  <c r="S532" i="10" s="1"/>
  <c r="I532" i="10"/>
  <c r="U531" i="10"/>
  <c r="T531" i="10" s="1"/>
  <c r="S531" i="10" s="1"/>
  <c r="I531" i="10"/>
  <c r="U530" i="10"/>
  <c r="T530" i="10" s="1"/>
  <c r="S530" i="10" s="1"/>
  <c r="I530" i="10"/>
  <c r="U529" i="10"/>
  <c r="T529" i="10"/>
  <c r="S529" i="10" s="1"/>
  <c r="I529" i="10"/>
  <c r="U528" i="10"/>
  <c r="T528" i="10" s="1"/>
  <c r="S528" i="10" s="1"/>
  <c r="I528" i="10"/>
  <c r="U527" i="10"/>
  <c r="T527" i="10" s="1"/>
  <c r="S527" i="10" s="1"/>
  <c r="I527" i="10"/>
  <c r="U526" i="10"/>
  <c r="T526" i="10" s="1"/>
  <c r="S526" i="10" s="1"/>
  <c r="I526" i="10"/>
  <c r="U525" i="10"/>
  <c r="T525" i="10" s="1"/>
  <c r="S525" i="10" s="1"/>
  <c r="I525" i="10"/>
  <c r="U524" i="10"/>
  <c r="T524" i="10"/>
  <c r="S524" i="10" s="1"/>
  <c r="I524" i="10"/>
  <c r="U523" i="10"/>
  <c r="T523" i="10"/>
  <c r="S523" i="10" s="1"/>
  <c r="I523" i="10"/>
  <c r="U522" i="10"/>
  <c r="T522" i="10"/>
  <c r="S522" i="10" s="1"/>
  <c r="I522" i="10"/>
  <c r="U521" i="10"/>
  <c r="T521" i="10" s="1"/>
  <c r="S521" i="10" s="1"/>
  <c r="I521" i="10"/>
  <c r="U520" i="10"/>
  <c r="T520" i="10"/>
  <c r="S520" i="10" s="1"/>
  <c r="I520" i="10"/>
  <c r="U519" i="10"/>
  <c r="T519" i="10" s="1"/>
  <c r="S519" i="10" s="1"/>
  <c r="I519" i="10"/>
  <c r="U518" i="10"/>
  <c r="T518" i="10" s="1"/>
  <c r="S518" i="10" s="1"/>
  <c r="I518" i="10"/>
  <c r="U517" i="10"/>
  <c r="T517" i="10"/>
  <c r="S517" i="10" s="1"/>
  <c r="I517" i="10"/>
  <c r="U516" i="10"/>
  <c r="T516" i="10"/>
  <c r="S516" i="10" s="1"/>
  <c r="I516" i="10"/>
  <c r="U515" i="10"/>
  <c r="T515" i="10" s="1"/>
  <c r="S515" i="10" s="1"/>
  <c r="I515" i="10"/>
  <c r="U514" i="10"/>
  <c r="T514" i="10" s="1"/>
  <c r="S514" i="10" s="1"/>
  <c r="I514" i="10"/>
  <c r="U513" i="10"/>
  <c r="T513" i="10" s="1"/>
  <c r="S513" i="10" s="1"/>
  <c r="I513" i="10"/>
  <c r="U512" i="10"/>
  <c r="T512" i="10" s="1"/>
  <c r="S512" i="10" s="1"/>
  <c r="I512" i="10"/>
  <c r="U511" i="10"/>
  <c r="T511" i="10" s="1"/>
  <c r="S511" i="10" s="1"/>
  <c r="I511" i="10"/>
  <c r="U510" i="10"/>
  <c r="T510" i="10" s="1"/>
  <c r="S510" i="10" s="1"/>
  <c r="I510" i="10"/>
  <c r="U509" i="10"/>
  <c r="T509" i="10" s="1"/>
  <c r="S509" i="10" s="1"/>
  <c r="I509" i="10"/>
  <c r="U508" i="10"/>
  <c r="T508" i="10" s="1"/>
  <c r="S508" i="10" s="1"/>
  <c r="I508" i="10"/>
  <c r="U507" i="10"/>
  <c r="T507" i="10" s="1"/>
  <c r="S507" i="10" s="1"/>
  <c r="I507" i="10"/>
  <c r="U506" i="10"/>
  <c r="T506" i="10" s="1"/>
  <c r="S506" i="10" s="1"/>
  <c r="I506" i="10"/>
  <c r="U505" i="10"/>
  <c r="T505" i="10" s="1"/>
  <c r="S505" i="10" s="1"/>
  <c r="I505" i="10"/>
  <c r="U504" i="10"/>
  <c r="T504" i="10" s="1"/>
  <c r="S504" i="10" s="1"/>
  <c r="I504" i="10"/>
  <c r="U503" i="10"/>
  <c r="T503" i="10" s="1"/>
  <c r="S503" i="10" s="1"/>
  <c r="I503" i="10"/>
  <c r="U502" i="10"/>
  <c r="T502" i="10" s="1"/>
  <c r="S502" i="10" s="1"/>
  <c r="I502" i="10"/>
  <c r="U501" i="10"/>
  <c r="T501" i="10" s="1"/>
  <c r="S501" i="10" s="1"/>
  <c r="I501" i="10"/>
  <c r="U500" i="10"/>
  <c r="T500" i="10" s="1"/>
  <c r="S500" i="10" s="1"/>
  <c r="I500" i="10"/>
  <c r="U499" i="10"/>
  <c r="T499" i="10" s="1"/>
  <c r="S499" i="10" s="1"/>
  <c r="I499" i="10"/>
  <c r="U498" i="10"/>
  <c r="T498" i="10" s="1"/>
  <c r="S498" i="10" s="1"/>
  <c r="I498" i="10"/>
  <c r="U497" i="10"/>
  <c r="T497" i="10" s="1"/>
  <c r="S497" i="10" s="1"/>
  <c r="I497" i="10"/>
  <c r="U496" i="10"/>
  <c r="T496" i="10"/>
  <c r="S496" i="10" s="1"/>
  <c r="I496" i="10"/>
  <c r="U495" i="10"/>
  <c r="T495" i="10" s="1"/>
  <c r="S495" i="10" s="1"/>
  <c r="I495" i="10"/>
  <c r="U494" i="10"/>
  <c r="T494" i="10" s="1"/>
  <c r="S494" i="10" s="1"/>
  <c r="I494" i="10"/>
  <c r="U493" i="10"/>
  <c r="T493" i="10" s="1"/>
  <c r="S493" i="10" s="1"/>
  <c r="I493" i="10"/>
  <c r="U492" i="10"/>
  <c r="T492" i="10" s="1"/>
  <c r="S492" i="10" s="1"/>
  <c r="I492" i="10"/>
  <c r="U491" i="10"/>
  <c r="T491" i="10" s="1"/>
  <c r="S491" i="10" s="1"/>
  <c r="I491" i="10"/>
  <c r="U490" i="10"/>
  <c r="T490" i="10" s="1"/>
  <c r="S490" i="10" s="1"/>
  <c r="I490" i="10"/>
  <c r="U489" i="10"/>
  <c r="T489" i="10" s="1"/>
  <c r="S489" i="10" s="1"/>
  <c r="I489" i="10"/>
  <c r="U488" i="10"/>
  <c r="T488" i="10"/>
  <c r="S488" i="10" s="1"/>
  <c r="I488" i="10"/>
  <c r="U487" i="10"/>
  <c r="T487" i="10" s="1"/>
  <c r="S487" i="10" s="1"/>
  <c r="I487" i="10"/>
  <c r="U486" i="10"/>
  <c r="T486" i="10" s="1"/>
  <c r="S486" i="10" s="1"/>
  <c r="I486" i="10"/>
  <c r="U485" i="10"/>
  <c r="T485" i="10" s="1"/>
  <c r="S485" i="10" s="1"/>
  <c r="I485" i="10"/>
  <c r="U484" i="10"/>
  <c r="T484" i="10"/>
  <c r="S484" i="10" s="1"/>
  <c r="I484" i="10"/>
  <c r="U483" i="10"/>
  <c r="T483" i="10"/>
  <c r="S483" i="10" s="1"/>
  <c r="I483" i="10"/>
  <c r="U482" i="10"/>
  <c r="T482" i="10"/>
  <c r="S482" i="10" s="1"/>
  <c r="I482" i="10"/>
  <c r="U481" i="10"/>
  <c r="T481" i="10" s="1"/>
  <c r="S481" i="10" s="1"/>
  <c r="I481" i="10"/>
  <c r="U480" i="10"/>
  <c r="T480" i="10" s="1"/>
  <c r="S480" i="10" s="1"/>
  <c r="I480" i="10"/>
  <c r="U479" i="10"/>
  <c r="T479" i="10" s="1"/>
  <c r="S479" i="10" s="1"/>
  <c r="I479" i="10"/>
  <c r="U478" i="10"/>
  <c r="T478" i="10" s="1"/>
  <c r="S478" i="10" s="1"/>
  <c r="I478" i="10"/>
  <c r="U477" i="10"/>
  <c r="T477" i="10" s="1"/>
  <c r="S477" i="10" s="1"/>
  <c r="I477" i="10"/>
  <c r="U476" i="10"/>
  <c r="T476" i="10" s="1"/>
  <c r="S476" i="10" s="1"/>
  <c r="I476" i="10"/>
  <c r="U475" i="10"/>
  <c r="T475" i="10" s="1"/>
  <c r="S475" i="10" s="1"/>
  <c r="I475" i="10"/>
  <c r="U474" i="10"/>
  <c r="T474" i="10" s="1"/>
  <c r="S474" i="10" s="1"/>
  <c r="I474" i="10"/>
  <c r="U473" i="10"/>
  <c r="T473" i="10" s="1"/>
  <c r="S473" i="10" s="1"/>
  <c r="I473" i="10"/>
  <c r="U472" i="10"/>
  <c r="T472" i="10" s="1"/>
  <c r="S472" i="10" s="1"/>
  <c r="I472" i="10"/>
  <c r="U471" i="10"/>
  <c r="T471" i="10" s="1"/>
  <c r="S471" i="10" s="1"/>
  <c r="I471" i="10"/>
  <c r="U470" i="10"/>
  <c r="T470" i="10" s="1"/>
  <c r="S470" i="10" s="1"/>
  <c r="I470" i="10"/>
  <c r="U469" i="10"/>
  <c r="T469" i="10" s="1"/>
  <c r="S469" i="10" s="1"/>
  <c r="I469" i="10"/>
  <c r="U468" i="10"/>
  <c r="T468" i="10"/>
  <c r="S468" i="10" s="1"/>
  <c r="I468" i="10"/>
  <c r="U467" i="10"/>
  <c r="T467" i="10" s="1"/>
  <c r="S467" i="10" s="1"/>
  <c r="I467" i="10"/>
  <c r="U466" i="10"/>
  <c r="T466" i="10" s="1"/>
  <c r="S466" i="10" s="1"/>
  <c r="I466" i="10"/>
  <c r="U465" i="10"/>
  <c r="T465" i="10" s="1"/>
  <c r="S465" i="10" s="1"/>
  <c r="I465" i="10"/>
  <c r="U464" i="10"/>
  <c r="T464" i="10" s="1"/>
  <c r="S464" i="10" s="1"/>
  <c r="I464" i="10"/>
  <c r="U463" i="10"/>
  <c r="T463" i="10" s="1"/>
  <c r="S463" i="10" s="1"/>
  <c r="I463" i="10"/>
  <c r="U462" i="10"/>
  <c r="T462" i="10" s="1"/>
  <c r="S462" i="10" s="1"/>
  <c r="I462" i="10"/>
  <c r="U461" i="10"/>
  <c r="T461" i="10"/>
  <c r="S461" i="10" s="1"/>
  <c r="I461" i="10"/>
  <c r="U460" i="10"/>
  <c r="T460" i="10" s="1"/>
  <c r="S460" i="10" s="1"/>
  <c r="I460" i="10"/>
  <c r="U459" i="10"/>
  <c r="T459" i="10" s="1"/>
  <c r="S459" i="10" s="1"/>
  <c r="I459" i="10"/>
  <c r="U458" i="10"/>
  <c r="T458" i="10" s="1"/>
  <c r="S458" i="10" s="1"/>
  <c r="I458" i="10"/>
  <c r="U457" i="10"/>
  <c r="T457" i="10" s="1"/>
  <c r="S457" i="10" s="1"/>
  <c r="I457" i="10"/>
  <c r="U456" i="10"/>
  <c r="T456" i="10" s="1"/>
  <c r="S456" i="10" s="1"/>
  <c r="I456" i="10"/>
  <c r="U455" i="10"/>
  <c r="T455" i="10" s="1"/>
  <c r="S455" i="10" s="1"/>
  <c r="I455" i="10"/>
  <c r="U454" i="10"/>
  <c r="T454" i="10" s="1"/>
  <c r="S454" i="10" s="1"/>
  <c r="I454" i="10"/>
  <c r="U453" i="10"/>
  <c r="T453" i="10" s="1"/>
  <c r="S453" i="10" s="1"/>
  <c r="I453" i="10"/>
  <c r="U452" i="10"/>
  <c r="T452" i="10" s="1"/>
  <c r="S452" i="10" s="1"/>
  <c r="I452" i="10"/>
  <c r="U451" i="10"/>
  <c r="T451" i="10" s="1"/>
  <c r="S451" i="10" s="1"/>
  <c r="I451" i="10"/>
  <c r="U450" i="10"/>
  <c r="T450" i="10"/>
  <c r="S450" i="10" s="1"/>
  <c r="I450" i="10"/>
  <c r="U449" i="10"/>
  <c r="T449" i="10" s="1"/>
  <c r="S449" i="10" s="1"/>
  <c r="I449" i="10"/>
  <c r="U448" i="10"/>
  <c r="T448" i="10" s="1"/>
  <c r="S448" i="10" s="1"/>
  <c r="I448" i="10"/>
  <c r="U447" i="10"/>
  <c r="T447" i="10" s="1"/>
  <c r="S447" i="10" s="1"/>
  <c r="I447" i="10"/>
  <c r="U446" i="10"/>
  <c r="T446" i="10"/>
  <c r="S446" i="10" s="1"/>
  <c r="I446" i="10"/>
  <c r="U445" i="10"/>
  <c r="T445" i="10" s="1"/>
  <c r="S445" i="10" s="1"/>
  <c r="I445" i="10"/>
  <c r="U444" i="10"/>
  <c r="T444" i="10"/>
  <c r="S444" i="10" s="1"/>
  <c r="I444" i="10"/>
  <c r="U443" i="10"/>
  <c r="T443" i="10" s="1"/>
  <c r="S443" i="10" s="1"/>
  <c r="I443" i="10"/>
  <c r="U442" i="10"/>
  <c r="T442" i="10" s="1"/>
  <c r="S442" i="10" s="1"/>
  <c r="I442" i="10"/>
  <c r="U441" i="10"/>
  <c r="T441" i="10" s="1"/>
  <c r="S441" i="10" s="1"/>
  <c r="I441" i="10"/>
  <c r="U440" i="10"/>
  <c r="T440" i="10" s="1"/>
  <c r="S440" i="10" s="1"/>
  <c r="I440" i="10"/>
  <c r="U439" i="10"/>
  <c r="T439" i="10" s="1"/>
  <c r="S439" i="10" s="1"/>
  <c r="I439" i="10"/>
  <c r="U438" i="10"/>
  <c r="T438" i="10" s="1"/>
  <c r="S438" i="10" s="1"/>
  <c r="I438" i="10"/>
  <c r="U437" i="10"/>
  <c r="T437" i="10" s="1"/>
  <c r="S437" i="10" s="1"/>
  <c r="I437" i="10"/>
  <c r="U436" i="10"/>
  <c r="T436" i="10"/>
  <c r="S436" i="10" s="1"/>
  <c r="I436" i="10"/>
  <c r="U435" i="10"/>
  <c r="T435" i="10" s="1"/>
  <c r="S435" i="10" s="1"/>
  <c r="I435" i="10"/>
  <c r="U434" i="10"/>
  <c r="T434" i="10" s="1"/>
  <c r="S434" i="10" s="1"/>
  <c r="I434" i="10"/>
  <c r="U433" i="10"/>
  <c r="T433" i="10" s="1"/>
  <c r="S433" i="10" s="1"/>
  <c r="I433" i="10"/>
  <c r="U432" i="10"/>
  <c r="T432" i="10" s="1"/>
  <c r="S432" i="10" s="1"/>
  <c r="I432" i="10"/>
  <c r="U431" i="10"/>
  <c r="T431" i="10"/>
  <c r="S431" i="10" s="1"/>
  <c r="I431" i="10"/>
  <c r="U430" i="10"/>
  <c r="T430" i="10" s="1"/>
  <c r="S430" i="10" s="1"/>
  <c r="I430" i="10"/>
  <c r="U429" i="10"/>
  <c r="T429" i="10" s="1"/>
  <c r="S429" i="10" s="1"/>
  <c r="I429" i="10"/>
  <c r="U428" i="10"/>
  <c r="T428" i="10" s="1"/>
  <c r="S428" i="10" s="1"/>
  <c r="I428" i="10"/>
  <c r="U427" i="10"/>
  <c r="T427" i="10" s="1"/>
  <c r="S427" i="10" s="1"/>
  <c r="I427" i="10"/>
  <c r="U426" i="10"/>
  <c r="T426" i="10" s="1"/>
  <c r="S426" i="10" s="1"/>
  <c r="I426" i="10"/>
  <c r="U425" i="10"/>
  <c r="T425" i="10" s="1"/>
  <c r="S425" i="10" s="1"/>
  <c r="I425" i="10"/>
  <c r="U424" i="10"/>
  <c r="T424" i="10"/>
  <c r="S424" i="10" s="1"/>
  <c r="I424" i="10"/>
  <c r="U423" i="10"/>
  <c r="T423" i="10"/>
  <c r="S423" i="10" s="1"/>
  <c r="I423" i="10"/>
  <c r="U422" i="10"/>
  <c r="T422" i="10" s="1"/>
  <c r="S422" i="10" s="1"/>
  <c r="I422" i="10"/>
  <c r="U421" i="10"/>
  <c r="T421" i="10" s="1"/>
  <c r="S421" i="10" s="1"/>
  <c r="I421" i="10"/>
  <c r="U420" i="10"/>
  <c r="T420" i="10" s="1"/>
  <c r="S420" i="10" s="1"/>
  <c r="I420" i="10"/>
  <c r="U419" i="10"/>
  <c r="T419" i="10" s="1"/>
  <c r="S419" i="10" s="1"/>
  <c r="I419" i="10"/>
  <c r="U418" i="10"/>
  <c r="T418" i="10" s="1"/>
  <c r="S418" i="10" s="1"/>
  <c r="I418" i="10"/>
  <c r="U417" i="10"/>
  <c r="T417" i="10" s="1"/>
  <c r="S417" i="10" s="1"/>
  <c r="I417" i="10"/>
  <c r="U416" i="10"/>
  <c r="T416" i="10" s="1"/>
  <c r="S416" i="10" s="1"/>
  <c r="I416" i="10"/>
  <c r="U415" i="10"/>
  <c r="T415" i="10" s="1"/>
  <c r="S415" i="10" s="1"/>
  <c r="I415" i="10"/>
  <c r="U414" i="10"/>
  <c r="T414" i="10"/>
  <c r="S414" i="10" s="1"/>
  <c r="I414" i="10"/>
  <c r="U413" i="10"/>
  <c r="T413" i="10" s="1"/>
  <c r="S413" i="10" s="1"/>
  <c r="I413" i="10"/>
  <c r="U412" i="10"/>
  <c r="T412" i="10" s="1"/>
  <c r="S412" i="10" s="1"/>
  <c r="I412" i="10"/>
  <c r="U411" i="10"/>
  <c r="T411" i="10" s="1"/>
  <c r="S411" i="10" s="1"/>
  <c r="I411" i="10"/>
  <c r="U410" i="10"/>
  <c r="T410" i="10"/>
  <c r="S410" i="10" s="1"/>
  <c r="I410" i="10"/>
  <c r="U409" i="10"/>
  <c r="T409" i="10"/>
  <c r="S409" i="10" s="1"/>
  <c r="I409" i="10"/>
  <c r="U408" i="10"/>
  <c r="T408" i="10"/>
  <c r="S408" i="10" s="1"/>
  <c r="I408" i="10"/>
  <c r="U407" i="10"/>
  <c r="T407" i="10" s="1"/>
  <c r="S407" i="10" s="1"/>
  <c r="I407" i="10"/>
  <c r="U406" i="10"/>
  <c r="T406" i="10" s="1"/>
  <c r="S406" i="10" s="1"/>
  <c r="I406" i="10"/>
  <c r="U405" i="10"/>
  <c r="T405" i="10" s="1"/>
  <c r="S405" i="10" s="1"/>
  <c r="I405" i="10"/>
  <c r="U404" i="10"/>
  <c r="T404" i="10" s="1"/>
  <c r="S404" i="10" s="1"/>
  <c r="I404" i="10"/>
  <c r="U403" i="10"/>
  <c r="T403" i="10" s="1"/>
  <c r="S403" i="10" s="1"/>
  <c r="I403" i="10"/>
  <c r="U402" i="10"/>
  <c r="T402" i="10" s="1"/>
  <c r="S402" i="10" s="1"/>
  <c r="I402" i="10"/>
  <c r="U401" i="10"/>
  <c r="T401" i="10"/>
  <c r="S401" i="10" s="1"/>
  <c r="I401" i="10"/>
  <c r="U400" i="10"/>
  <c r="T400" i="10" s="1"/>
  <c r="S400" i="10" s="1"/>
  <c r="I400" i="10"/>
  <c r="U399" i="10"/>
  <c r="T399" i="10"/>
  <c r="S399" i="10" s="1"/>
  <c r="I399" i="10"/>
  <c r="U398" i="10"/>
  <c r="T398" i="10"/>
  <c r="S398" i="10" s="1"/>
  <c r="I398" i="10"/>
  <c r="U397" i="10"/>
  <c r="T397" i="10"/>
  <c r="S397" i="10" s="1"/>
  <c r="I397" i="10"/>
  <c r="U396" i="10"/>
  <c r="T396" i="10" s="1"/>
  <c r="S396" i="10" s="1"/>
  <c r="I396" i="10"/>
  <c r="U395" i="10"/>
  <c r="T395" i="10" s="1"/>
  <c r="S395" i="10" s="1"/>
  <c r="I395" i="10"/>
  <c r="U394" i="10"/>
  <c r="T394" i="10" s="1"/>
  <c r="S394" i="10" s="1"/>
  <c r="I394" i="10"/>
  <c r="U393" i="10"/>
  <c r="T393" i="10"/>
  <c r="S393" i="10" s="1"/>
  <c r="I393" i="10"/>
  <c r="U392" i="10"/>
  <c r="T392" i="10"/>
  <c r="S392" i="10" s="1"/>
  <c r="I392" i="10"/>
  <c r="U391" i="10"/>
  <c r="T391" i="10"/>
  <c r="S391" i="10" s="1"/>
  <c r="I391" i="10"/>
  <c r="U390" i="10"/>
  <c r="T390" i="10" s="1"/>
  <c r="S390" i="10" s="1"/>
  <c r="I390" i="10"/>
  <c r="U389" i="10"/>
  <c r="T389" i="10"/>
  <c r="S389" i="10" s="1"/>
  <c r="I389" i="10"/>
  <c r="U388" i="10"/>
  <c r="T388" i="10"/>
  <c r="S388" i="10" s="1"/>
  <c r="I388" i="10"/>
  <c r="U387" i="10"/>
  <c r="T387" i="10"/>
  <c r="S387" i="10" s="1"/>
  <c r="I387" i="10"/>
  <c r="U386" i="10"/>
  <c r="T386" i="10"/>
  <c r="S386" i="10" s="1"/>
  <c r="I386" i="10"/>
  <c r="U385" i="10"/>
  <c r="T385" i="10" s="1"/>
  <c r="S385" i="10" s="1"/>
  <c r="I385" i="10"/>
  <c r="U384" i="10"/>
  <c r="T384" i="10" s="1"/>
  <c r="S384" i="10" s="1"/>
  <c r="I384" i="10"/>
  <c r="U383" i="10"/>
  <c r="T383" i="10" s="1"/>
  <c r="S383" i="10" s="1"/>
  <c r="I383" i="10"/>
  <c r="U382" i="10"/>
  <c r="T382" i="10"/>
  <c r="S382" i="10" s="1"/>
  <c r="I382" i="10"/>
  <c r="U381" i="10"/>
  <c r="T381" i="10"/>
  <c r="S381" i="10" s="1"/>
  <c r="I381" i="10"/>
  <c r="U380" i="10"/>
  <c r="T380" i="10"/>
  <c r="S380" i="10" s="1"/>
  <c r="I380" i="10"/>
  <c r="U379" i="10"/>
  <c r="T379" i="10" s="1"/>
  <c r="S379" i="10" s="1"/>
  <c r="I379" i="10"/>
  <c r="U378" i="10"/>
  <c r="T378" i="10" s="1"/>
  <c r="S378" i="10" s="1"/>
  <c r="I378" i="10"/>
  <c r="U377" i="10"/>
  <c r="T377" i="10" s="1"/>
  <c r="S377" i="10" s="1"/>
  <c r="I377" i="10"/>
  <c r="U376" i="10"/>
  <c r="T376" i="10" s="1"/>
  <c r="S376" i="10" s="1"/>
  <c r="I376" i="10"/>
  <c r="U375" i="10"/>
  <c r="T375" i="10" s="1"/>
  <c r="S375" i="10" s="1"/>
  <c r="I375" i="10"/>
  <c r="U374" i="10"/>
  <c r="T374" i="10" s="1"/>
  <c r="S374" i="10" s="1"/>
  <c r="I374" i="10"/>
  <c r="U373" i="10"/>
  <c r="T373" i="10" s="1"/>
  <c r="S373" i="10" s="1"/>
  <c r="I373" i="10"/>
  <c r="U372" i="10"/>
  <c r="T372" i="10" s="1"/>
  <c r="S372" i="10" s="1"/>
  <c r="I372" i="10"/>
  <c r="U371" i="10"/>
  <c r="T371" i="10" s="1"/>
  <c r="S371" i="10" s="1"/>
  <c r="I371" i="10"/>
  <c r="U370" i="10"/>
  <c r="T370" i="10" s="1"/>
  <c r="S370" i="10" s="1"/>
  <c r="I370" i="10"/>
  <c r="U369" i="10"/>
  <c r="T369" i="10" s="1"/>
  <c r="S369" i="10" s="1"/>
  <c r="I369" i="10"/>
  <c r="U368" i="10"/>
  <c r="T368" i="10" s="1"/>
  <c r="S368" i="10" s="1"/>
  <c r="I368" i="10"/>
  <c r="U367" i="10"/>
  <c r="T367" i="10"/>
  <c r="S367" i="10" s="1"/>
  <c r="I367" i="10"/>
  <c r="U366" i="10"/>
  <c r="T366" i="10" s="1"/>
  <c r="S366" i="10" s="1"/>
  <c r="I366" i="10"/>
  <c r="U365" i="10"/>
  <c r="T365" i="10" s="1"/>
  <c r="S365" i="10" s="1"/>
  <c r="I365" i="10"/>
  <c r="U364" i="10"/>
  <c r="T364" i="10" s="1"/>
  <c r="S364" i="10" s="1"/>
  <c r="I364" i="10"/>
  <c r="U363" i="10"/>
  <c r="T363" i="10" s="1"/>
  <c r="S363" i="10" s="1"/>
  <c r="I363" i="10"/>
  <c r="U362" i="10"/>
  <c r="T362" i="10" s="1"/>
  <c r="S362" i="10" s="1"/>
  <c r="I362" i="10"/>
  <c r="U361" i="10"/>
  <c r="T361" i="10" s="1"/>
  <c r="S361" i="10" s="1"/>
  <c r="I361" i="10"/>
  <c r="U360" i="10"/>
  <c r="T360" i="10" s="1"/>
  <c r="S360" i="10" s="1"/>
  <c r="I360" i="10"/>
  <c r="U359" i="10"/>
  <c r="T359" i="10" s="1"/>
  <c r="S359" i="10" s="1"/>
  <c r="I359" i="10"/>
  <c r="U358" i="10"/>
  <c r="T358" i="10" s="1"/>
  <c r="S358" i="10" s="1"/>
  <c r="I358" i="10"/>
  <c r="U357" i="10"/>
  <c r="T357" i="10" s="1"/>
  <c r="S357" i="10" s="1"/>
  <c r="I357" i="10"/>
  <c r="U356" i="10"/>
  <c r="T356" i="10"/>
  <c r="S356" i="10" s="1"/>
  <c r="I356" i="10"/>
  <c r="U355" i="10"/>
  <c r="T355" i="10"/>
  <c r="S355" i="10" s="1"/>
  <c r="I355" i="10"/>
  <c r="U354" i="10"/>
  <c r="T354" i="10" s="1"/>
  <c r="S354" i="10" s="1"/>
  <c r="I354" i="10"/>
  <c r="U353" i="10"/>
  <c r="T353" i="10" s="1"/>
  <c r="S353" i="10" s="1"/>
  <c r="I353" i="10"/>
  <c r="U352" i="10"/>
  <c r="T352" i="10" s="1"/>
  <c r="S352" i="10" s="1"/>
  <c r="I352" i="10"/>
  <c r="U351" i="10"/>
  <c r="T351" i="10" s="1"/>
  <c r="S351" i="10" s="1"/>
  <c r="I351" i="10"/>
  <c r="U350" i="10"/>
  <c r="T350" i="10"/>
  <c r="S350" i="10" s="1"/>
  <c r="I350" i="10"/>
  <c r="U349" i="10"/>
  <c r="T349" i="10" s="1"/>
  <c r="S349" i="10" s="1"/>
  <c r="I349" i="10"/>
  <c r="U348" i="10"/>
  <c r="T348" i="10" s="1"/>
  <c r="S348" i="10" s="1"/>
  <c r="I348" i="10"/>
  <c r="U347" i="10"/>
  <c r="T347" i="10"/>
  <c r="S347" i="10" s="1"/>
  <c r="I347" i="10"/>
  <c r="U346" i="10"/>
  <c r="T346" i="10" s="1"/>
  <c r="S346" i="10" s="1"/>
  <c r="I346" i="10"/>
  <c r="U345" i="10"/>
  <c r="T345" i="10"/>
  <c r="S345" i="10" s="1"/>
  <c r="I345" i="10"/>
  <c r="U344" i="10"/>
  <c r="T344" i="10" s="1"/>
  <c r="S344" i="10" s="1"/>
  <c r="I344" i="10"/>
  <c r="U343" i="10"/>
  <c r="T343" i="10" s="1"/>
  <c r="S343" i="10" s="1"/>
  <c r="I343" i="10"/>
  <c r="U342" i="10"/>
  <c r="T342" i="10" s="1"/>
  <c r="S342" i="10" s="1"/>
  <c r="I342" i="10"/>
  <c r="U341" i="10"/>
  <c r="T341" i="10" s="1"/>
  <c r="S341" i="10" s="1"/>
  <c r="I341" i="10"/>
  <c r="U340" i="10"/>
  <c r="T340" i="10" s="1"/>
  <c r="S340" i="10" s="1"/>
  <c r="I340" i="10"/>
  <c r="U339" i="10"/>
  <c r="T339" i="10" s="1"/>
  <c r="S339" i="10" s="1"/>
  <c r="I339" i="10"/>
  <c r="U338" i="10"/>
  <c r="T338" i="10" s="1"/>
  <c r="S338" i="10" s="1"/>
  <c r="I338" i="10"/>
  <c r="U337" i="10"/>
  <c r="T337" i="10" s="1"/>
  <c r="S337" i="10" s="1"/>
  <c r="I337" i="10"/>
  <c r="U336" i="10"/>
  <c r="T336" i="10" s="1"/>
  <c r="S336" i="10" s="1"/>
  <c r="I336" i="10"/>
  <c r="U335" i="10"/>
  <c r="T335" i="10" s="1"/>
  <c r="S335" i="10" s="1"/>
  <c r="I335" i="10"/>
  <c r="U334" i="10"/>
  <c r="T334" i="10" s="1"/>
  <c r="S334" i="10" s="1"/>
  <c r="I334" i="10"/>
  <c r="U333" i="10"/>
  <c r="T333" i="10" s="1"/>
  <c r="S333" i="10" s="1"/>
  <c r="I333" i="10"/>
  <c r="U332" i="10"/>
  <c r="T332" i="10" s="1"/>
  <c r="S332" i="10" s="1"/>
  <c r="I332" i="10"/>
  <c r="U331" i="10"/>
  <c r="T331" i="10" s="1"/>
  <c r="S331" i="10" s="1"/>
  <c r="I331" i="10"/>
  <c r="U330" i="10"/>
  <c r="T330" i="10" s="1"/>
  <c r="S330" i="10" s="1"/>
  <c r="I330" i="10"/>
  <c r="U329" i="10"/>
  <c r="T329" i="10" s="1"/>
  <c r="S329" i="10" s="1"/>
  <c r="I329" i="10"/>
  <c r="U328" i="10"/>
  <c r="T328" i="10" s="1"/>
  <c r="S328" i="10" s="1"/>
  <c r="I328" i="10"/>
  <c r="U327" i="10"/>
  <c r="T327" i="10" s="1"/>
  <c r="S327" i="10" s="1"/>
  <c r="I327" i="10"/>
  <c r="U326" i="10"/>
  <c r="T326" i="10" s="1"/>
  <c r="S326" i="10" s="1"/>
  <c r="I326" i="10"/>
  <c r="U325" i="10"/>
  <c r="T325" i="10" s="1"/>
  <c r="S325" i="10" s="1"/>
  <c r="I325" i="10"/>
  <c r="U324" i="10"/>
  <c r="T324" i="10" s="1"/>
  <c r="S324" i="10" s="1"/>
  <c r="I324" i="10"/>
  <c r="U323" i="10"/>
  <c r="T323" i="10" s="1"/>
  <c r="S323" i="10" s="1"/>
  <c r="I323" i="10"/>
  <c r="U322" i="10"/>
  <c r="T322" i="10" s="1"/>
  <c r="S322" i="10" s="1"/>
  <c r="I322" i="10"/>
  <c r="U321" i="10"/>
  <c r="T321" i="10" s="1"/>
  <c r="S321" i="10" s="1"/>
  <c r="I321" i="10"/>
  <c r="U320" i="10"/>
  <c r="T320" i="10"/>
  <c r="S320" i="10" s="1"/>
  <c r="I320" i="10"/>
  <c r="U319" i="10"/>
  <c r="T319" i="10"/>
  <c r="S319" i="10" s="1"/>
  <c r="I319" i="10"/>
  <c r="U318" i="10"/>
  <c r="T318" i="10" s="1"/>
  <c r="S318" i="10" s="1"/>
  <c r="I318" i="10"/>
  <c r="U317" i="10"/>
  <c r="T317" i="10" s="1"/>
  <c r="S317" i="10" s="1"/>
  <c r="I317" i="10"/>
  <c r="U316" i="10"/>
  <c r="T316" i="10" s="1"/>
  <c r="S316" i="10" s="1"/>
  <c r="I316" i="10"/>
  <c r="U315" i="10"/>
  <c r="T315" i="10" s="1"/>
  <c r="S315" i="10" s="1"/>
  <c r="I315" i="10"/>
  <c r="U314" i="10"/>
  <c r="T314" i="10" s="1"/>
  <c r="S314" i="10" s="1"/>
  <c r="I314" i="10"/>
  <c r="U313" i="10"/>
  <c r="T313" i="10"/>
  <c r="S313" i="10" s="1"/>
  <c r="I313" i="10"/>
  <c r="U312" i="10"/>
  <c r="T312" i="10"/>
  <c r="S312" i="10" s="1"/>
  <c r="I312" i="10"/>
  <c r="U311" i="10"/>
  <c r="T311" i="10" s="1"/>
  <c r="S311" i="10" s="1"/>
  <c r="I311" i="10"/>
  <c r="U310" i="10"/>
  <c r="T310" i="10"/>
  <c r="S310" i="10" s="1"/>
  <c r="I310" i="10"/>
  <c r="U309" i="10"/>
  <c r="T309" i="10" s="1"/>
  <c r="S309" i="10" s="1"/>
  <c r="I309" i="10"/>
  <c r="U308" i="10"/>
  <c r="T308" i="10"/>
  <c r="S308" i="10" s="1"/>
  <c r="I308" i="10"/>
  <c r="U307" i="10"/>
  <c r="T307" i="10"/>
  <c r="S307" i="10" s="1"/>
  <c r="I307" i="10"/>
  <c r="U306" i="10"/>
  <c r="T306" i="10" s="1"/>
  <c r="S306" i="10" s="1"/>
  <c r="I306" i="10"/>
  <c r="U305" i="10"/>
  <c r="T305" i="10"/>
  <c r="S305" i="10" s="1"/>
  <c r="I305" i="10"/>
  <c r="U304" i="10"/>
  <c r="T304" i="10"/>
  <c r="S304" i="10" s="1"/>
  <c r="I304" i="10"/>
  <c r="U303" i="10"/>
  <c r="T303" i="10" s="1"/>
  <c r="S303" i="10" s="1"/>
  <c r="I303" i="10"/>
  <c r="U302" i="10"/>
  <c r="T302" i="10" s="1"/>
  <c r="S302" i="10" s="1"/>
  <c r="I302" i="10"/>
  <c r="U301" i="10"/>
  <c r="T301" i="10" s="1"/>
  <c r="S301" i="10" s="1"/>
  <c r="I301" i="10"/>
  <c r="U300" i="10"/>
  <c r="T300" i="10" s="1"/>
  <c r="S300" i="10" s="1"/>
  <c r="I300" i="10"/>
  <c r="U299" i="10"/>
  <c r="T299" i="10" s="1"/>
  <c r="S299" i="10" s="1"/>
  <c r="I299" i="10"/>
  <c r="U298" i="10"/>
  <c r="T298" i="10" s="1"/>
  <c r="S298" i="10" s="1"/>
  <c r="I298" i="10"/>
  <c r="U297" i="10"/>
  <c r="T297" i="10" s="1"/>
  <c r="S297" i="10" s="1"/>
  <c r="I297" i="10"/>
  <c r="U296" i="10"/>
  <c r="T296" i="10" s="1"/>
  <c r="S296" i="10" s="1"/>
  <c r="I296" i="10"/>
  <c r="U295" i="10"/>
  <c r="T295" i="10"/>
  <c r="S295" i="10" s="1"/>
  <c r="I295" i="10"/>
  <c r="U294" i="10"/>
  <c r="T294" i="10" s="1"/>
  <c r="S294" i="10" s="1"/>
  <c r="I294" i="10"/>
  <c r="U293" i="10"/>
  <c r="T293" i="10" s="1"/>
  <c r="S293" i="10" s="1"/>
  <c r="I293" i="10"/>
  <c r="U292" i="10"/>
  <c r="T292" i="10" s="1"/>
  <c r="S292" i="10" s="1"/>
  <c r="I292" i="10"/>
  <c r="U291" i="10"/>
  <c r="T291" i="10"/>
  <c r="S291" i="10" s="1"/>
  <c r="I291" i="10"/>
  <c r="U290" i="10"/>
  <c r="T290" i="10" s="1"/>
  <c r="S290" i="10" s="1"/>
  <c r="I290" i="10"/>
  <c r="U289" i="10"/>
  <c r="T289" i="10" s="1"/>
  <c r="S289" i="10" s="1"/>
  <c r="I289" i="10"/>
  <c r="U288" i="10"/>
  <c r="T288" i="10" s="1"/>
  <c r="S288" i="10" s="1"/>
  <c r="I288" i="10"/>
  <c r="U287" i="10"/>
  <c r="T287" i="10" s="1"/>
  <c r="S287" i="10" s="1"/>
  <c r="I287" i="10"/>
  <c r="U286" i="10"/>
  <c r="T286" i="10" s="1"/>
  <c r="S286" i="10" s="1"/>
  <c r="I286" i="10"/>
  <c r="U285" i="10"/>
  <c r="T285" i="10" s="1"/>
  <c r="S285" i="10" s="1"/>
  <c r="I285" i="10"/>
  <c r="U284" i="10"/>
  <c r="T284" i="10" s="1"/>
  <c r="S284" i="10" s="1"/>
  <c r="I284" i="10"/>
  <c r="U283" i="10"/>
  <c r="T283" i="10" s="1"/>
  <c r="S283" i="10" s="1"/>
  <c r="I283" i="10"/>
  <c r="U282" i="10"/>
  <c r="T282" i="10" s="1"/>
  <c r="S282" i="10" s="1"/>
  <c r="I282" i="10"/>
  <c r="U281" i="10"/>
  <c r="T281" i="10"/>
  <c r="S281" i="10" s="1"/>
  <c r="I281" i="10"/>
  <c r="U280" i="10"/>
  <c r="T280" i="10" s="1"/>
  <c r="S280" i="10" s="1"/>
  <c r="I280" i="10"/>
  <c r="U279" i="10"/>
  <c r="T279" i="10" s="1"/>
  <c r="S279" i="10" s="1"/>
  <c r="I279" i="10"/>
  <c r="U278" i="10"/>
  <c r="T278" i="10" s="1"/>
  <c r="S278" i="10" s="1"/>
  <c r="I278" i="10"/>
  <c r="U277" i="10"/>
  <c r="T277" i="10" s="1"/>
  <c r="S277" i="10" s="1"/>
  <c r="I277" i="10"/>
  <c r="U276" i="10"/>
  <c r="T276" i="10"/>
  <c r="S276" i="10" s="1"/>
  <c r="I276" i="10"/>
  <c r="U275" i="10"/>
  <c r="T275" i="10" s="1"/>
  <c r="S275" i="10" s="1"/>
  <c r="I275" i="10"/>
  <c r="U274" i="10"/>
  <c r="T274" i="10" s="1"/>
  <c r="S274" i="10" s="1"/>
  <c r="I274" i="10"/>
  <c r="U273" i="10"/>
  <c r="T273" i="10" s="1"/>
  <c r="S273" i="10" s="1"/>
  <c r="I273" i="10"/>
  <c r="U272" i="10"/>
  <c r="T272" i="10" s="1"/>
  <c r="S272" i="10" s="1"/>
  <c r="I272" i="10"/>
  <c r="U271" i="10"/>
  <c r="T271" i="10" s="1"/>
  <c r="S271" i="10" s="1"/>
  <c r="I271" i="10"/>
  <c r="U270" i="10"/>
  <c r="T270" i="10" s="1"/>
  <c r="S270" i="10" s="1"/>
  <c r="I270" i="10"/>
  <c r="U269" i="10"/>
  <c r="T269" i="10" s="1"/>
  <c r="S269" i="10" s="1"/>
  <c r="I269" i="10"/>
  <c r="U268" i="10"/>
  <c r="T268" i="10" s="1"/>
  <c r="S268" i="10" s="1"/>
  <c r="I268" i="10"/>
  <c r="U267" i="10"/>
  <c r="T267" i="10"/>
  <c r="S267" i="10" s="1"/>
  <c r="I267" i="10"/>
  <c r="U266" i="10"/>
  <c r="T266" i="10" s="1"/>
  <c r="S266" i="10" s="1"/>
  <c r="I266" i="10"/>
  <c r="U265" i="10"/>
  <c r="T265" i="10" s="1"/>
  <c r="S265" i="10" s="1"/>
  <c r="I265" i="10"/>
  <c r="U264" i="10"/>
  <c r="T264" i="10" s="1"/>
  <c r="S264" i="10" s="1"/>
  <c r="I264" i="10"/>
  <c r="U263" i="10"/>
  <c r="T263" i="10"/>
  <c r="S263" i="10" s="1"/>
  <c r="I263" i="10"/>
  <c r="U262" i="10"/>
  <c r="T262" i="10" s="1"/>
  <c r="S262" i="10" s="1"/>
  <c r="I262" i="10"/>
  <c r="U261" i="10"/>
  <c r="T261" i="10" s="1"/>
  <c r="S261" i="10" s="1"/>
  <c r="I261" i="10"/>
  <c r="U260" i="10"/>
  <c r="T260" i="10"/>
  <c r="S260" i="10" s="1"/>
  <c r="I260" i="10"/>
  <c r="U259" i="10"/>
  <c r="T259" i="10" s="1"/>
  <c r="S259" i="10" s="1"/>
  <c r="I259" i="10"/>
  <c r="U258" i="10"/>
  <c r="T258" i="10" s="1"/>
  <c r="S258" i="10" s="1"/>
  <c r="I258" i="10"/>
  <c r="U257" i="10"/>
  <c r="T257" i="10" s="1"/>
  <c r="S257" i="10" s="1"/>
  <c r="I257" i="10"/>
  <c r="U256" i="10"/>
  <c r="T256" i="10" s="1"/>
  <c r="S256" i="10" s="1"/>
  <c r="I256" i="10"/>
  <c r="U255" i="10"/>
  <c r="T255" i="10" s="1"/>
  <c r="S255" i="10" s="1"/>
  <c r="I255" i="10"/>
  <c r="U254" i="10"/>
  <c r="T254" i="10" s="1"/>
  <c r="S254" i="10" s="1"/>
  <c r="I254" i="10"/>
  <c r="U253" i="10"/>
  <c r="T253" i="10" s="1"/>
  <c r="S253" i="10" s="1"/>
  <c r="I253" i="10"/>
  <c r="U252" i="10"/>
  <c r="T252" i="10" s="1"/>
  <c r="S252" i="10" s="1"/>
  <c r="I252" i="10"/>
  <c r="U251" i="10"/>
  <c r="T251" i="10"/>
  <c r="S251" i="10" s="1"/>
  <c r="I251" i="10"/>
  <c r="U250" i="10"/>
  <c r="T250" i="10"/>
  <c r="S250" i="10" s="1"/>
  <c r="I250" i="10"/>
  <c r="U249" i="10"/>
  <c r="T249" i="10"/>
  <c r="S249" i="10" s="1"/>
  <c r="I249" i="10"/>
  <c r="U248" i="10"/>
  <c r="T248" i="10"/>
  <c r="S248" i="10" s="1"/>
  <c r="I248" i="10"/>
  <c r="U247" i="10"/>
  <c r="T247" i="10"/>
  <c r="S247" i="10" s="1"/>
  <c r="I247" i="10"/>
  <c r="U246" i="10"/>
  <c r="T246" i="10"/>
  <c r="S246" i="10" s="1"/>
  <c r="I246" i="10"/>
  <c r="U245" i="10"/>
  <c r="T245" i="10"/>
  <c r="S245" i="10" s="1"/>
  <c r="I245" i="10"/>
  <c r="U244" i="10"/>
  <c r="T244" i="10"/>
  <c r="S244" i="10" s="1"/>
  <c r="I244" i="10"/>
  <c r="U243" i="10"/>
  <c r="T243" i="10" s="1"/>
  <c r="S243" i="10" s="1"/>
  <c r="I243" i="10"/>
  <c r="U242" i="10"/>
  <c r="T242" i="10" s="1"/>
  <c r="S242" i="10" s="1"/>
  <c r="I242" i="10"/>
  <c r="U241" i="10"/>
  <c r="T241" i="10" s="1"/>
  <c r="S241" i="10" s="1"/>
  <c r="I241" i="10"/>
  <c r="U240" i="10"/>
  <c r="T240" i="10"/>
  <c r="S240" i="10" s="1"/>
  <c r="I240" i="10"/>
  <c r="U239" i="10"/>
  <c r="T239" i="10" s="1"/>
  <c r="S239" i="10" s="1"/>
  <c r="I239" i="10"/>
  <c r="U238" i="10"/>
  <c r="T238" i="10" s="1"/>
  <c r="S238" i="10" s="1"/>
  <c r="I238" i="10"/>
  <c r="U237" i="10"/>
  <c r="T237" i="10" s="1"/>
  <c r="S237" i="10" s="1"/>
  <c r="I237" i="10"/>
  <c r="U236" i="10"/>
  <c r="T236" i="10" s="1"/>
  <c r="S236" i="10" s="1"/>
  <c r="I236" i="10"/>
  <c r="U235" i="10"/>
  <c r="T235" i="10" s="1"/>
  <c r="S235" i="10" s="1"/>
  <c r="I235" i="10"/>
  <c r="U234" i="10"/>
  <c r="T234" i="10" s="1"/>
  <c r="S234" i="10" s="1"/>
  <c r="I234" i="10"/>
  <c r="U233" i="10"/>
  <c r="T233" i="10"/>
  <c r="S233" i="10" s="1"/>
  <c r="I233" i="10"/>
  <c r="U232" i="10"/>
  <c r="T232" i="10"/>
  <c r="S232" i="10" s="1"/>
  <c r="I232" i="10"/>
  <c r="U231" i="10"/>
  <c r="T231" i="10"/>
  <c r="S231" i="10" s="1"/>
  <c r="I231" i="10"/>
  <c r="U230" i="10"/>
  <c r="T230" i="10" s="1"/>
  <c r="S230" i="10" s="1"/>
  <c r="I230" i="10"/>
  <c r="U229" i="10"/>
  <c r="T229" i="10" s="1"/>
  <c r="S229" i="10" s="1"/>
  <c r="I229" i="10"/>
  <c r="U228" i="10"/>
  <c r="T228" i="10" s="1"/>
  <c r="S228" i="10" s="1"/>
  <c r="I228" i="10"/>
  <c r="U227" i="10"/>
  <c r="T227" i="10"/>
  <c r="S227" i="10" s="1"/>
  <c r="I227" i="10"/>
  <c r="U226" i="10"/>
  <c r="T226" i="10" s="1"/>
  <c r="S226" i="10" s="1"/>
  <c r="I226" i="10"/>
  <c r="U225" i="10"/>
  <c r="T225" i="10"/>
  <c r="S225" i="10" s="1"/>
  <c r="I225" i="10"/>
  <c r="U224" i="10"/>
  <c r="T224" i="10" s="1"/>
  <c r="S224" i="10" s="1"/>
  <c r="I224" i="10"/>
  <c r="U223" i="10"/>
  <c r="T223" i="10" s="1"/>
  <c r="S223" i="10" s="1"/>
  <c r="I223" i="10"/>
  <c r="U222" i="10"/>
  <c r="T222" i="10" s="1"/>
  <c r="S222" i="10" s="1"/>
  <c r="I222" i="10"/>
  <c r="U221" i="10"/>
  <c r="T221" i="10" s="1"/>
  <c r="S221" i="10" s="1"/>
  <c r="I221" i="10"/>
  <c r="U220" i="10"/>
  <c r="T220" i="10"/>
  <c r="S220" i="10" s="1"/>
  <c r="I220" i="10"/>
  <c r="U219" i="10"/>
  <c r="T219" i="10"/>
  <c r="S219" i="10" s="1"/>
  <c r="I219" i="10"/>
  <c r="U218" i="10"/>
  <c r="T218" i="10"/>
  <c r="S218" i="10" s="1"/>
  <c r="I218" i="10"/>
  <c r="U217" i="10"/>
  <c r="T217" i="10" s="1"/>
  <c r="S217" i="10" s="1"/>
  <c r="I217" i="10"/>
  <c r="U216" i="10"/>
  <c r="T216" i="10" s="1"/>
  <c r="S216" i="10" s="1"/>
  <c r="I216" i="10"/>
  <c r="U215" i="10"/>
  <c r="T215" i="10" s="1"/>
  <c r="S215" i="10" s="1"/>
  <c r="I215" i="10"/>
  <c r="U214" i="10"/>
  <c r="T214" i="10" s="1"/>
  <c r="S214" i="10" s="1"/>
  <c r="I214" i="10"/>
  <c r="U213" i="10"/>
  <c r="T213" i="10" s="1"/>
  <c r="S213" i="10" s="1"/>
  <c r="I213" i="10"/>
  <c r="U212" i="10"/>
  <c r="T212" i="10"/>
  <c r="S212" i="10" s="1"/>
  <c r="I212" i="10"/>
  <c r="U211" i="10"/>
  <c r="T211" i="10"/>
  <c r="S211" i="10" s="1"/>
  <c r="I211" i="10"/>
  <c r="U210" i="10"/>
  <c r="T210" i="10"/>
  <c r="S210" i="10" s="1"/>
  <c r="I210" i="10"/>
  <c r="U209" i="10"/>
  <c r="T209" i="10" s="1"/>
  <c r="S209" i="10" s="1"/>
  <c r="I209" i="10"/>
  <c r="U208" i="10"/>
  <c r="T208" i="10"/>
  <c r="S208" i="10" s="1"/>
  <c r="I208" i="10"/>
  <c r="U207" i="10"/>
  <c r="T207" i="10" s="1"/>
  <c r="S207" i="10" s="1"/>
  <c r="I207" i="10"/>
  <c r="U206" i="10"/>
  <c r="T206" i="10" s="1"/>
  <c r="S206" i="10" s="1"/>
  <c r="I206" i="10"/>
  <c r="U205" i="10"/>
  <c r="T205" i="10" s="1"/>
  <c r="S205" i="10" s="1"/>
  <c r="I205" i="10"/>
  <c r="U204" i="10"/>
  <c r="T204" i="10"/>
  <c r="S204" i="10" s="1"/>
  <c r="I204" i="10"/>
  <c r="U203" i="10"/>
  <c r="T203" i="10" s="1"/>
  <c r="S203" i="10" s="1"/>
  <c r="I203" i="10"/>
  <c r="U202" i="10"/>
  <c r="T202" i="10" s="1"/>
  <c r="S202" i="10" s="1"/>
  <c r="I202" i="10"/>
  <c r="U201" i="10"/>
  <c r="T201" i="10" s="1"/>
  <c r="S201" i="10" s="1"/>
  <c r="I201" i="10"/>
  <c r="U200" i="10"/>
  <c r="T200" i="10" s="1"/>
  <c r="S200" i="10" s="1"/>
  <c r="I200" i="10"/>
  <c r="U199" i="10"/>
  <c r="T199" i="10" s="1"/>
  <c r="S199" i="10" s="1"/>
  <c r="I199" i="10"/>
  <c r="U198" i="10"/>
  <c r="T198" i="10"/>
  <c r="S198" i="10" s="1"/>
  <c r="I198" i="10"/>
  <c r="U197" i="10"/>
  <c r="T197" i="10" s="1"/>
  <c r="S197" i="10" s="1"/>
  <c r="I197" i="10"/>
  <c r="U196" i="10"/>
  <c r="T196" i="10" s="1"/>
  <c r="S196" i="10" s="1"/>
  <c r="I196" i="10"/>
  <c r="U195" i="10"/>
  <c r="T195" i="10" s="1"/>
  <c r="S195" i="10" s="1"/>
  <c r="I195" i="10"/>
  <c r="U194" i="10"/>
  <c r="T194" i="10" s="1"/>
  <c r="S194" i="10" s="1"/>
  <c r="I194" i="10"/>
  <c r="U193" i="10"/>
  <c r="T193" i="10" s="1"/>
  <c r="S193" i="10" s="1"/>
  <c r="I193" i="10"/>
  <c r="U192" i="10"/>
  <c r="T192" i="10" s="1"/>
  <c r="S192" i="10" s="1"/>
  <c r="I192" i="10"/>
  <c r="U191" i="10"/>
  <c r="T191" i="10" s="1"/>
  <c r="S191" i="10" s="1"/>
  <c r="I191" i="10"/>
  <c r="U190" i="10"/>
  <c r="T190" i="10" s="1"/>
  <c r="S190" i="10" s="1"/>
  <c r="I190" i="10"/>
  <c r="U189" i="10"/>
  <c r="T189" i="10"/>
  <c r="S189" i="10" s="1"/>
  <c r="I189" i="10"/>
  <c r="U188" i="10"/>
  <c r="T188" i="10"/>
  <c r="S188" i="10" s="1"/>
  <c r="I188" i="10"/>
  <c r="U187" i="10"/>
  <c r="T187" i="10"/>
  <c r="S187" i="10" s="1"/>
  <c r="I187" i="10"/>
  <c r="U186" i="10"/>
  <c r="T186" i="10"/>
  <c r="S186" i="10" s="1"/>
  <c r="I186" i="10"/>
  <c r="U185" i="10"/>
  <c r="T185" i="10" s="1"/>
  <c r="S185" i="10" s="1"/>
  <c r="I185" i="10"/>
  <c r="U184" i="10"/>
  <c r="T184" i="10" s="1"/>
  <c r="S184" i="10" s="1"/>
  <c r="I184" i="10"/>
  <c r="U183" i="10"/>
  <c r="T183" i="10" s="1"/>
  <c r="S183" i="10" s="1"/>
  <c r="I183" i="10"/>
  <c r="U182" i="10"/>
  <c r="T182" i="10" s="1"/>
  <c r="S182" i="10" s="1"/>
  <c r="I182" i="10"/>
  <c r="U181" i="10"/>
  <c r="T181" i="10" s="1"/>
  <c r="S181" i="10" s="1"/>
  <c r="I181" i="10"/>
  <c r="U180" i="10"/>
  <c r="T180" i="10" s="1"/>
  <c r="S180" i="10" s="1"/>
  <c r="I180" i="10"/>
  <c r="U179" i="10"/>
  <c r="T179" i="10" s="1"/>
  <c r="S179" i="10" s="1"/>
  <c r="I179" i="10"/>
  <c r="U178" i="10"/>
  <c r="T178" i="10" s="1"/>
  <c r="S178" i="10" s="1"/>
  <c r="I178" i="10"/>
  <c r="U177" i="10"/>
  <c r="T177" i="10"/>
  <c r="S177" i="10" s="1"/>
  <c r="I177" i="10"/>
  <c r="U176" i="10"/>
  <c r="T176" i="10" s="1"/>
  <c r="S176" i="10" s="1"/>
  <c r="I176" i="10"/>
  <c r="U175" i="10"/>
  <c r="T175" i="10" s="1"/>
  <c r="S175" i="10" s="1"/>
  <c r="I175" i="10"/>
  <c r="U174" i="10"/>
  <c r="T174" i="10" s="1"/>
  <c r="S174" i="10" s="1"/>
  <c r="I174" i="10"/>
  <c r="U173" i="10"/>
  <c r="T173" i="10"/>
  <c r="S173" i="10" s="1"/>
  <c r="I173" i="10"/>
  <c r="U172" i="10"/>
  <c r="T172" i="10" s="1"/>
  <c r="S172" i="10" s="1"/>
  <c r="I172" i="10"/>
  <c r="U171" i="10"/>
  <c r="T171" i="10" s="1"/>
  <c r="S171" i="10" s="1"/>
  <c r="I171" i="10"/>
  <c r="U170" i="10"/>
  <c r="T170" i="10" s="1"/>
  <c r="S170" i="10" s="1"/>
  <c r="I170" i="10"/>
  <c r="U169" i="10"/>
  <c r="T169" i="10" s="1"/>
  <c r="S169" i="10" s="1"/>
  <c r="I169" i="10"/>
  <c r="U168" i="10"/>
  <c r="T168" i="10"/>
  <c r="S168" i="10" s="1"/>
  <c r="I168" i="10"/>
  <c r="U167" i="10"/>
  <c r="T167" i="10" s="1"/>
  <c r="S167" i="10" s="1"/>
  <c r="I167" i="10"/>
  <c r="U166" i="10"/>
  <c r="T166" i="10" s="1"/>
  <c r="S166" i="10" s="1"/>
  <c r="I166" i="10"/>
  <c r="U165" i="10"/>
  <c r="T165" i="10"/>
  <c r="S165" i="10" s="1"/>
  <c r="I165" i="10"/>
  <c r="U164" i="10"/>
  <c r="T164" i="10" s="1"/>
  <c r="S164" i="10" s="1"/>
  <c r="I164" i="10"/>
  <c r="U163" i="10"/>
  <c r="T163" i="10" s="1"/>
  <c r="S163" i="10" s="1"/>
  <c r="I163" i="10"/>
  <c r="U162" i="10"/>
  <c r="T162" i="10" s="1"/>
  <c r="S162" i="10" s="1"/>
  <c r="I162" i="10"/>
  <c r="U161" i="10"/>
  <c r="T161" i="10" s="1"/>
  <c r="S161" i="10" s="1"/>
  <c r="I161" i="10"/>
  <c r="U160" i="10"/>
  <c r="T160" i="10"/>
  <c r="S160" i="10" s="1"/>
  <c r="I160" i="10"/>
  <c r="U159" i="10"/>
  <c r="T159" i="10"/>
  <c r="S159" i="10" s="1"/>
  <c r="I159" i="10"/>
  <c r="U158" i="10"/>
  <c r="T158" i="10"/>
  <c r="S158" i="10" s="1"/>
  <c r="I158" i="10"/>
  <c r="U157" i="10"/>
  <c r="T157" i="10" s="1"/>
  <c r="S157" i="10" s="1"/>
  <c r="I157" i="10"/>
  <c r="U156" i="10"/>
  <c r="T156" i="10" s="1"/>
  <c r="S156" i="10" s="1"/>
  <c r="I156" i="10"/>
  <c r="U155" i="10"/>
  <c r="T155" i="10" s="1"/>
  <c r="S155" i="10" s="1"/>
  <c r="I155" i="10"/>
  <c r="U154" i="10"/>
  <c r="T154" i="10"/>
  <c r="S154" i="10" s="1"/>
  <c r="I154" i="10"/>
  <c r="U153" i="10"/>
  <c r="T153" i="10" s="1"/>
  <c r="S153" i="10" s="1"/>
  <c r="I153" i="10"/>
  <c r="U152" i="10"/>
  <c r="T152" i="10" s="1"/>
  <c r="S152" i="10" s="1"/>
  <c r="I152" i="10"/>
  <c r="U151" i="10"/>
  <c r="T151" i="10" s="1"/>
  <c r="S151" i="10" s="1"/>
  <c r="I151" i="10"/>
  <c r="U150" i="10"/>
  <c r="T150" i="10"/>
  <c r="S150" i="10" s="1"/>
  <c r="I150" i="10"/>
  <c r="U149" i="10"/>
  <c r="T149" i="10"/>
  <c r="S149" i="10" s="1"/>
  <c r="I149" i="10"/>
  <c r="U148" i="10"/>
  <c r="T148" i="10"/>
  <c r="S148" i="10" s="1"/>
  <c r="I148" i="10"/>
  <c r="U147" i="10"/>
  <c r="T147" i="10"/>
  <c r="S147" i="10" s="1"/>
  <c r="I147" i="10"/>
  <c r="U146" i="10"/>
  <c r="T146" i="10"/>
  <c r="S146" i="10" s="1"/>
  <c r="I146" i="10"/>
  <c r="U145" i="10"/>
  <c r="T145" i="10"/>
  <c r="S145" i="10" s="1"/>
  <c r="I145" i="10"/>
  <c r="U144" i="10"/>
  <c r="T144" i="10"/>
  <c r="S144" i="10" s="1"/>
  <c r="I144" i="10"/>
  <c r="U143" i="10"/>
  <c r="T143" i="10" s="1"/>
  <c r="S143" i="10" s="1"/>
  <c r="I143" i="10"/>
  <c r="U142" i="10"/>
  <c r="T142" i="10" s="1"/>
  <c r="S142" i="10" s="1"/>
  <c r="I142" i="10"/>
  <c r="U141" i="10"/>
  <c r="T141" i="10"/>
  <c r="S141" i="10" s="1"/>
  <c r="I141" i="10"/>
  <c r="U140" i="10"/>
  <c r="T140" i="10" s="1"/>
  <c r="S140" i="10" s="1"/>
  <c r="I140" i="10"/>
  <c r="U139" i="10"/>
  <c r="T139" i="10" s="1"/>
  <c r="S139" i="10" s="1"/>
  <c r="I139" i="10"/>
  <c r="U138" i="10"/>
  <c r="T138" i="10"/>
  <c r="S138" i="10" s="1"/>
  <c r="I138" i="10"/>
  <c r="U137" i="10"/>
  <c r="T137" i="10" s="1"/>
  <c r="S137" i="10" s="1"/>
  <c r="I137" i="10"/>
  <c r="U136" i="10"/>
  <c r="T136" i="10"/>
  <c r="S136" i="10" s="1"/>
  <c r="I136" i="10"/>
  <c r="U135" i="10"/>
  <c r="T135" i="10"/>
  <c r="S135" i="10" s="1"/>
  <c r="I135" i="10"/>
  <c r="U134" i="10"/>
  <c r="T134" i="10"/>
  <c r="S134" i="10" s="1"/>
  <c r="I134" i="10"/>
  <c r="U133" i="10"/>
  <c r="T133" i="10" s="1"/>
  <c r="S133" i="10" s="1"/>
  <c r="I133" i="10"/>
  <c r="U132" i="10"/>
  <c r="T132" i="10" s="1"/>
  <c r="S132" i="10" s="1"/>
  <c r="I132" i="10"/>
  <c r="U131" i="10"/>
  <c r="T131" i="10" s="1"/>
  <c r="S131" i="10" s="1"/>
  <c r="I131" i="10"/>
  <c r="U130" i="10"/>
  <c r="T130" i="10"/>
  <c r="S130" i="10" s="1"/>
  <c r="I130" i="10"/>
  <c r="U129" i="10"/>
  <c r="T129" i="10" s="1"/>
  <c r="S129" i="10" s="1"/>
  <c r="I129" i="10"/>
  <c r="U128" i="10"/>
  <c r="T128" i="10" s="1"/>
  <c r="S128" i="10" s="1"/>
  <c r="I128" i="10"/>
  <c r="U127" i="10"/>
  <c r="T127" i="10" s="1"/>
  <c r="S127" i="10" s="1"/>
  <c r="I127" i="10"/>
  <c r="U126" i="10"/>
  <c r="T126" i="10" s="1"/>
  <c r="S126" i="10" s="1"/>
  <c r="I126" i="10"/>
  <c r="U125" i="10"/>
  <c r="T125" i="10" s="1"/>
  <c r="S125" i="10" s="1"/>
  <c r="I125" i="10"/>
  <c r="U124" i="10"/>
  <c r="T124" i="10" s="1"/>
  <c r="S124" i="10" s="1"/>
  <c r="I124" i="10"/>
  <c r="U123" i="10"/>
  <c r="T123" i="10" s="1"/>
  <c r="S123" i="10" s="1"/>
  <c r="I123" i="10"/>
  <c r="U122" i="10"/>
  <c r="T122" i="10" s="1"/>
  <c r="S122" i="10" s="1"/>
  <c r="I122" i="10"/>
  <c r="U121" i="10"/>
  <c r="T121" i="10" s="1"/>
  <c r="S121" i="10" s="1"/>
  <c r="I121" i="10"/>
  <c r="U120" i="10"/>
  <c r="T120" i="10"/>
  <c r="S120" i="10" s="1"/>
  <c r="I120" i="10"/>
  <c r="U119" i="10"/>
  <c r="T119" i="10" s="1"/>
  <c r="S119" i="10" s="1"/>
  <c r="I119" i="10"/>
  <c r="U118" i="10"/>
  <c r="T118" i="10" s="1"/>
  <c r="S118" i="10" s="1"/>
  <c r="I118" i="10"/>
  <c r="U117" i="10"/>
  <c r="T117" i="10" s="1"/>
  <c r="S117" i="10" s="1"/>
  <c r="I117" i="10"/>
  <c r="U116" i="10"/>
  <c r="T116" i="10" s="1"/>
  <c r="S116" i="10" s="1"/>
  <c r="I116" i="10"/>
  <c r="U115" i="10"/>
  <c r="T115" i="10" s="1"/>
  <c r="S115" i="10" s="1"/>
  <c r="I115" i="10"/>
  <c r="U114" i="10"/>
  <c r="T114" i="10" s="1"/>
  <c r="S114" i="10" s="1"/>
  <c r="I114" i="10"/>
  <c r="U113" i="10"/>
  <c r="T113" i="10" s="1"/>
  <c r="S113" i="10" s="1"/>
  <c r="I113" i="10"/>
  <c r="U112" i="10"/>
  <c r="T112" i="10" s="1"/>
  <c r="S112" i="10" s="1"/>
  <c r="I112" i="10"/>
  <c r="U111" i="10"/>
  <c r="T111" i="10" s="1"/>
  <c r="S111" i="10" s="1"/>
  <c r="I111" i="10"/>
  <c r="U110" i="10"/>
  <c r="T110" i="10" s="1"/>
  <c r="S110" i="10" s="1"/>
  <c r="I110" i="10"/>
  <c r="U109" i="10"/>
  <c r="T109" i="10"/>
  <c r="S109" i="10" s="1"/>
  <c r="I109" i="10"/>
  <c r="U108" i="10"/>
  <c r="T108" i="10"/>
  <c r="S108" i="10" s="1"/>
  <c r="I108" i="10"/>
  <c r="U107" i="10"/>
  <c r="T107" i="10" s="1"/>
  <c r="S107" i="10" s="1"/>
  <c r="I107" i="10"/>
  <c r="U106" i="10"/>
  <c r="T106" i="10"/>
  <c r="S106" i="10" s="1"/>
  <c r="I106" i="10"/>
  <c r="U105" i="10"/>
  <c r="T105" i="10" s="1"/>
  <c r="S105" i="10" s="1"/>
  <c r="I105" i="10"/>
  <c r="U104" i="10"/>
  <c r="T104" i="10" s="1"/>
  <c r="S104" i="10" s="1"/>
  <c r="I104" i="10"/>
  <c r="U103" i="10"/>
  <c r="T103" i="10" s="1"/>
  <c r="S103" i="10" s="1"/>
  <c r="I103" i="10"/>
  <c r="U102" i="10"/>
  <c r="T102" i="10" s="1"/>
  <c r="S102" i="10" s="1"/>
  <c r="I102" i="10"/>
  <c r="U101" i="10"/>
  <c r="T101" i="10" s="1"/>
  <c r="S101" i="10" s="1"/>
  <c r="I101" i="10"/>
  <c r="U100" i="10"/>
  <c r="T100" i="10" s="1"/>
  <c r="S100" i="10" s="1"/>
  <c r="I100" i="10"/>
  <c r="U99" i="10"/>
  <c r="T99" i="10"/>
  <c r="S99" i="10" s="1"/>
  <c r="I99" i="10"/>
  <c r="U98" i="10"/>
  <c r="T98" i="10"/>
  <c r="S98" i="10" s="1"/>
  <c r="I98" i="10"/>
  <c r="U97" i="10"/>
  <c r="T97" i="10"/>
  <c r="S97" i="10" s="1"/>
  <c r="I97" i="10"/>
  <c r="U96" i="10"/>
  <c r="T96" i="10" s="1"/>
  <c r="S96" i="10" s="1"/>
  <c r="I96" i="10"/>
  <c r="U95" i="10"/>
  <c r="T95" i="10" s="1"/>
  <c r="S95" i="10" s="1"/>
  <c r="I95" i="10"/>
  <c r="U94" i="10"/>
  <c r="T94" i="10" s="1"/>
  <c r="S94" i="10" s="1"/>
  <c r="I94" i="10"/>
  <c r="U93" i="10"/>
  <c r="T93" i="10"/>
  <c r="S93" i="10" s="1"/>
  <c r="I93" i="10"/>
  <c r="U92" i="10"/>
  <c r="T92" i="10"/>
  <c r="S92" i="10" s="1"/>
  <c r="I92" i="10"/>
  <c r="U91" i="10"/>
  <c r="T91" i="10"/>
  <c r="S91" i="10" s="1"/>
  <c r="I91" i="10"/>
  <c r="U90" i="10"/>
  <c r="T90" i="10" s="1"/>
  <c r="S90" i="10" s="1"/>
  <c r="I90" i="10"/>
  <c r="U89" i="10"/>
  <c r="T89" i="10" s="1"/>
  <c r="S89" i="10" s="1"/>
  <c r="I89" i="10"/>
  <c r="U88" i="10"/>
  <c r="T88" i="10" s="1"/>
  <c r="S88" i="10" s="1"/>
  <c r="I88" i="10"/>
  <c r="U87" i="10"/>
  <c r="T87" i="10"/>
  <c r="S87" i="10" s="1"/>
  <c r="I87" i="10"/>
  <c r="U86" i="10"/>
  <c r="T86" i="10" s="1"/>
  <c r="S86" i="10" s="1"/>
  <c r="I86" i="10"/>
  <c r="U85" i="10"/>
  <c r="T85" i="10"/>
  <c r="S85" i="10" s="1"/>
  <c r="I85" i="10"/>
  <c r="U84" i="10"/>
  <c r="T84" i="10" s="1"/>
  <c r="S84" i="10" s="1"/>
  <c r="I84" i="10"/>
  <c r="U83" i="10"/>
  <c r="T83" i="10"/>
  <c r="S83" i="10" s="1"/>
  <c r="I83" i="10"/>
  <c r="U82" i="10"/>
  <c r="T82" i="10"/>
  <c r="S82" i="10" s="1"/>
  <c r="I82" i="10"/>
  <c r="U81" i="10"/>
  <c r="T81" i="10"/>
  <c r="S81" i="10" s="1"/>
  <c r="I81" i="10"/>
  <c r="U80" i="10"/>
  <c r="T80" i="10" s="1"/>
  <c r="S80" i="10" s="1"/>
  <c r="I80" i="10"/>
  <c r="U79" i="10"/>
  <c r="T79" i="10" s="1"/>
  <c r="S79" i="10" s="1"/>
  <c r="I79" i="10"/>
  <c r="U78" i="10"/>
  <c r="T78" i="10" s="1"/>
  <c r="S78" i="10" s="1"/>
  <c r="I78" i="10"/>
  <c r="U77" i="10"/>
  <c r="T77" i="10" s="1"/>
  <c r="S77" i="10" s="1"/>
  <c r="I77" i="10"/>
  <c r="U76" i="10"/>
  <c r="T76" i="10"/>
  <c r="S76" i="10" s="1"/>
  <c r="I76" i="10"/>
  <c r="U75" i="10"/>
  <c r="T75" i="10"/>
  <c r="S75" i="10" s="1"/>
  <c r="I75" i="10"/>
  <c r="U74" i="10"/>
  <c r="T74" i="10"/>
  <c r="S74" i="10" s="1"/>
  <c r="I74" i="10"/>
  <c r="U73" i="10"/>
  <c r="T73" i="10"/>
  <c r="S73" i="10" s="1"/>
  <c r="I73" i="10"/>
  <c r="U72" i="10"/>
  <c r="T72" i="10"/>
  <c r="S72" i="10" s="1"/>
  <c r="I72" i="10"/>
  <c r="U71" i="10"/>
  <c r="T71" i="10"/>
  <c r="S71" i="10" s="1"/>
  <c r="I71" i="10"/>
  <c r="U70" i="10"/>
  <c r="T70" i="10"/>
  <c r="S70" i="10" s="1"/>
  <c r="I70" i="10"/>
  <c r="U69" i="10"/>
  <c r="T69" i="10"/>
  <c r="S69" i="10" s="1"/>
  <c r="I69" i="10"/>
  <c r="U68" i="10"/>
  <c r="T68" i="10"/>
  <c r="S68" i="10" s="1"/>
  <c r="I68" i="10"/>
  <c r="U67" i="10"/>
  <c r="T67" i="10"/>
  <c r="S67" i="10" s="1"/>
  <c r="I67" i="10"/>
  <c r="U66" i="10"/>
  <c r="T66" i="10"/>
  <c r="S66" i="10" s="1"/>
  <c r="I66" i="10"/>
  <c r="U65" i="10"/>
  <c r="T65" i="10" s="1"/>
  <c r="S65" i="10" s="1"/>
  <c r="I65" i="10"/>
  <c r="U64" i="10"/>
  <c r="T64" i="10"/>
  <c r="S64" i="10" s="1"/>
  <c r="I64" i="10"/>
  <c r="U63" i="10"/>
  <c r="T63" i="10"/>
  <c r="S63" i="10" s="1"/>
  <c r="I63" i="10"/>
  <c r="U62" i="10"/>
  <c r="T62" i="10"/>
  <c r="S62" i="10" s="1"/>
  <c r="I62" i="10"/>
  <c r="U61" i="10"/>
  <c r="T61" i="10" s="1"/>
  <c r="S61" i="10" s="1"/>
  <c r="I61" i="10"/>
  <c r="U60" i="10"/>
  <c r="T60" i="10" s="1"/>
  <c r="S60" i="10" s="1"/>
  <c r="I60" i="10"/>
  <c r="U59" i="10"/>
  <c r="T59" i="10" s="1"/>
  <c r="S59" i="10" s="1"/>
  <c r="I59" i="10"/>
  <c r="U58" i="10"/>
  <c r="T58" i="10" s="1"/>
  <c r="S58" i="10" s="1"/>
  <c r="I58" i="10"/>
  <c r="U57" i="10"/>
  <c r="T57" i="10" s="1"/>
  <c r="S57" i="10" s="1"/>
  <c r="I57" i="10"/>
  <c r="U56" i="10"/>
  <c r="T56" i="10" s="1"/>
  <c r="S56" i="10" s="1"/>
  <c r="I56" i="10"/>
  <c r="U55" i="10"/>
  <c r="T55" i="10"/>
  <c r="S55" i="10" s="1"/>
  <c r="I55" i="10"/>
  <c r="U54" i="10"/>
  <c r="T54" i="10"/>
  <c r="S54" i="10" s="1"/>
  <c r="I54" i="10"/>
  <c r="U53" i="10"/>
  <c r="T53" i="10" s="1"/>
  <c r="S53" i="10" s="1"/>
  <c r="I53" i="10"/>
  <c r="U52" i="10"/>
  <c r="T52" i="10" s="1"/>
  <c r="S52" i="10" s="1"/>
  <c r="I52" i="10"/>
  <c r="U51" i="10"/>
  <c r="T51" i="10" s="1"/>
  <c r="S51" i="10" s="1"/>
  <c r="I51" i="10"/>
  <c r="U50" i="10"/>
  <c r="T50" i="10" s="1"/>
  <c r="S50" i="10" s="1"/>
  <c r="I50" i="10"/>
  <c r="U49" i="10"/>
  <c r="T49" i="10" s="1"/>
  <c r="S49" i="10" s="1"/>
  <c r="I49" i="10"/>
  <c r="U48" i="10"/>
  <c r="T48" i="10" s="1"/>
  <c r="S48" i="10" s="1"/>
  <c r="I48" i="10"/>
  <c r="U47" i="10"/>
  <c r="T47" i="10" s="1"/>
  <c r="S47" i="10" s="1"/>
  <c r="I47" i="10"/>
  <c r="U46" i="10"/>
  <c r="T46" i="10" s="1"/>
  <c r="S46" i="10" s="1"/>
  <c r="I46" i="10"/>
  <c r="U45" i="10"/>
  <c r="T45" i="10" s="1"/>
  <c r="S45" i="10" s="1"/>
  <c r="I45" i="10"/>
  <c r="U44" i="10"/>
  <c r="T44" i="10" s="1"/>
  <c r="S44" i="10" s="1"/>
  <c r="I44" i="10"/>
  <c r="U43" i="10"/>
  <c r="T43" i="10" s="1"/>
  <c r="S43" i="10" s="1"/>
  <c r="I43" i="10"/>
  <c r="U42" i="10"/>
  <c r="T42" i="10"/>
  <c r="S42" i="10" s="1"/>
  <c r="I42" i="10"/>
  <c r="U41" i="10"/>
  <c r="T41" i="10"/>
  <c r="S41" i="10" s="1"/>
  <c r="I41" i="10"/>
  <c r="U40" i="10"/>
  <c r="T40" i="10"/>
  <c r="S40" i="10" s="1"/>
  <c r="I40" i="10"/>
  <c r="U39" i="10"/>
  <c r="T39" i="10"/>
  <c r="S39" i="10" s="1"/>
  <c r="I39" i="10"/>
  <c r="U38" i="10"/>
  <c r="T38" i="10" s="1"/>
  <c r="S38" i="10" s="1"/>
  <c r="I38" i="10"/>
  <c r="U37" i="10"/>
  <c r="T37" i="10"/>
  <c r="S37" i="10" s="1"/>
  <c r="I37" i="10"/>
  <c r="U36" i="10"/>
  <c r="T36" i="10"/>
  <c r="S36" i="10" s="1"/>
  <c r="I36" i="10"/>
  <c r="U35" i="10"/>
  <c r="T35" i="10"/>
  <c r="S35" i="10" s="1"/>
  <c r="I35" i="10"/>
  <c r="U34" i="10"/>
  <c r="T34" i="10" s="1"/>
  <c r="S34" i="10" s="1"/>
  <c r="I34" i="10"/>
  <c r="U33" i="10"/>
  <c r="T33" i="10"/>
  <c r="S33" i="10" s="1"/>
  <c r="I33" i="10"/>
  <c r="U32" i="10"/>
  <c r="T32" i="10"/>
  <c r="S32" i="10" s="1"/>
  <c r="I32" i="10"/>
  <c r="U31" i="10"/>
  <c r="T31" i="10"/>
  <c r="S31" i="10" s="1"/>
  <c r="I31" i="10"/>
  <c r="U30" i="10"/>
  <c r="T30" i="10"/>
  <c r="S30" i="10" s="1"/>
  <c r="I30" i="10"/>
  <c r="U29" i="10"/>
  <c r="T29" i="10"/>
  <c r="S29" i="10" s="1"/>
  <c r="I29" i="10"/>
  <c r="U28" i="10"/>
  <c r="T28" i="10" s="1"/>
  <c r="S28" i="10" s="1"/>
  <c r="I28" i="10"/>
  <c r="U27" i="10"/>
  <c r="T27" i="10" s="1"/>
  <c r="S27" i="10" s="1"/>
  <c r="I27" i="10"/>
  <c r="U26" i="10"/>
  <c r="T26" i="10" s="1"/>
  <c r="S26" i="10" s="1"/>
  <c r="I26" i="10"/>
  <c r="U25" i="10"/>
  <c r="T25" i="10" s="1"/>
  <c r="S25" i="10" s="1"/>
  <c r="I25" i="10"/>
  <c r="U24" i="10"/>
  <c r="T24" i="10"/>
  <c r="S24" i="10" s="1"/>
  <c r="I24" i="10"/>
  <c r="U23" i="10"/>
  <c r="T23" i="10"/>
  <c r="S23" i="10" s="1"/>
  <c r="I23" i="10"/>
  <c r="U22" i="10"/>
  <c r="T22" i="10"/>
  <c r="S22" i="10" s="1"/>
  <c r="I22" i="10"/>
  <c r="U21" i="10"/>
  <c r="T21" i="10" s="1"/>
  <c r="S21" i="10" s="1"/>
  <c r="I21" i="10"/>
  <c r="U20" i="10"/>
  <c r="T20" i="10" s="1"/>
  <c r="S20" i="10" s="1"/>
  <c r="I20" i="10"/>
  <c r="U19" i="10"/>
  <c r="T19" i="10" s="1"/>
  <c r="S19" i="10" s="1"/>
  <c r="I19" i="10"/>
  <c r="U18" i="10"/>
  <c r="T18" i="10"/>
  <c r="S18" i="10" s="1"/>
  <c r="I18" i="10"/>
  <c r="U17" i="10"/>
  <c r="T17" i="10" s="1"/>
  <c r="S17" i="10" s="1"/>
  <c r="I17" i="10"/>
  <c r="U16" i="10"/>
  <c r="T16" i="10" s="1"/>
  <c r="S16" i="10" s="1"/>
  <c r="I16" i="10"/>
  <c r="U15" i="10"/>
  <c r="T15" i="10" s="1"/>
  <c r="S15" i="10" s="1"/>
  <c r="I15" i="10"/>
  <c r="U14" i="10"/>
  <c r="T14" i="10"/>
  <c r="S14" i="10" s="1"/>
  <c r="I14" i="10"/>
  <c r="U13" i="10"/>
  <c r="T13" i="10"/>
  <c r="S13" i="10" s="1"/>
  <c r="I13" i="10"/>
  <c r="U12" i="10"/>
  <c r="T12" i="10"/>
  <c r="S12" i="10" s="1"/>
  <c r="I12" i="10"/>
  <c r="U11" i="10"/>
  <c r="T11" i="10"/>
  <c r="S11" i="10" s="1"/>
  <c r="I11" i="10"/>
  <c r="U10" i="10"/>
  <c r="T10" i="10"/>
  <c r="S10" i="10" s="1"/>
  <c r="I10" i="10"/>
  <c r="U9" i="10"/>
  <c r="T9" i="10"/>
  <c r="S9" i="10" s="1"/>
  <c r="I9" i="10"/>
  <c r="U8" i="10"/>
  <c r="T8" i="10"/>
  <c r="S8" i="10" s="1"/>
  <c r="I8" i="10"/>
  <c r="U7" i="10"/>
  <c r="T7" i="10" s="1"/>
  <c r="S7" i="10" s="1"/>
  <c r="I7" i="10"/>
  <c r="U6" i="10"/>
  <c r="T6" i="10"/>
  <c r="S6" i="10" s="1"/>
  <c r="I6" i="10"/>
  <c r="U5" i="10"/>
  <c r="T5" i="10"/>
  <c r="S5" i="10" s="1"/>
  <c r="I5" i="10"/>
  <c r="U4" i="10"/>
  <c r="T4" i="10"/>
  <c r="S4" i="10" s="1"/>
  <c r="I4" i="10"/>
  <c r="U3" i="10"/>
  <c r="T3" i="10" s="1"/>
  <c r="S3" i="10" s="1"/>
  <c r="I3" i="10"/>
  <c r="U2" i="10"/>
  <c r="T2" i="10" s="1"/>
  <c r="S2" i="10" s="1"/>
  <c r="I2" i="10"/>
  <c r="T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<sst xmlns="http://schemas.openxmlformats.org/spreadsheetml/2006/main" count="26083" uniqueCount="1207">
  <si>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</si>
  <si>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</si>
  <si>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</si>
  <si>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</si>
  <si>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</si>
  <si>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</si>
  <si>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</si>
  <si>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</si>
  <si>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</si>
  <si>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</si>
  <si>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</si>
  <si>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</si>
  <si>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</si>
  <si>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</si>
  <si>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</si>
  <si>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</si>
  <si>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</si>
  <si>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</si>
  <si>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</si>
  <si>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</si>
  <si>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</si>
  <si>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</si>
  <si>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</si>
  <si>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</si>
  <si>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</si>
  <si>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</si>
  <si>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</si>
  <si>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</si>
  <si>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</si>
  <si>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</si>
  <si>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</si>
  <si>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</si>
  <si>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</si>
  <si>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</si>
  <si>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</si>
  <si>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</si>
  <si>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</si>
  <si>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</si>
  <si>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</si>
  <si>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</si>
  <si>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</si>
  <si>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</si>
  <si>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</si>
  <si>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</si>
  <si>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</si>
  <si>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</si>
  <si>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</si>
  <si>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</si>
  <si>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</si>
  <si>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</si>
  <si>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</si>
  <si>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</si>
  <si>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</si>
  <si>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</si>
  <si>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</si>
  <si>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</si>
  <si>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</si>
  <si>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</si>
  <si>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</si>
  <si>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</si>
  <si>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</si>
  <si>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</si>
  <si>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</si>
  <si>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</si>
  <si>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</si>
  <si>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</si>
  <si>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</si>
  <si>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</si>
  <si>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</si>
  <si>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</si>
  <si>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</si>
  <si>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</si>
  <si>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</si>
  <si>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</si>
  <si>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</si>
  <si>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</si>
  <si>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</si>
  <si>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</si>
  <si>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</si>
  <si>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</si>
  <si>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</si>
  <si>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</si>
  <si>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</si>
  <si>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</si>
  <si>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</si>
  <si>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</si>
  <si>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</si>
  <si>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</si>
  <si>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</si>
  <si>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</si>
  <si>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</si>
  <si>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</si>
  <si>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</si>
  <si>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</si>
  <si>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</si>
  <si>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</si>
  <si>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</si>
  <si>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</si>
  <si>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</si>
  <si>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</si>
  <si>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</si>
  <si>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</si>
  <si>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</si>
  <si>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</si>
  <si>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</si>
  <si>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</si>
  <si>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</si>
  <si>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</si>
  <si>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</si>
  <si>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</si>
  <si>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</si>
  <si>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</si>
  <si>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</si>
  <si>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</si>
  <si>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</si>
  <si>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</si>
  <si>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</si>
  <si>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</si>
  <si>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</si>
  <si>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</si>
  <si>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</si>
  <si>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</si>
  <si>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</si>
  <si>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</si>
  <si>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</si>
  <si>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</si>
  <si>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</si>
  <si>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</si>
  <si>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</si>
  <si>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</si>
  <si>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</si>
  <si>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</si>
  <si>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</si>
  <si>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</si>
  <si>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</si>
  <si>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</si>
  <si>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</si>
  <si>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</si>
  <si>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</si>
  <si>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</si>
  <si>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</si>
  <si>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</si>
  <si>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</si>
  <si>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</si>
  <si>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</si>
  <si>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</si>
  <si>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</si>
  <si>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</si>
  <si>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</si>
  <si>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</si>
  <si>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</si>
  <si>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</si>
  <si>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</si>
  <si>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</si>
  <si>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</si>
  <si>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</si>
  <si>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</si>
  <si>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</si>
  <si>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</si>
  <si>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</si>
  <si>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</si>
  <si>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</si>
  <si>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</si>
  <si>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</si>
  <si>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</si>
  <si>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</si>
  <si>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</si>
  <si>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</si>
  <si>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</si>
  <si>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</si>
  <si>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</si>
  <si>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</si>
  <si>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</si>
  <si>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</si>
  <si>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</si>
  <si>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</si>
  <si>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</si>
  <si>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</si>
  <si>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</si>
  <si>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</si>
  <si>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</si>
  <si>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</si>
  <si>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</si>
  <si>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</si>
  <si>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</si>
  <si>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</si>
  <si>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</si>
  <si>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</si>
  <si>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</si>
  <si>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</si>
  <si>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</si>
  <si>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</si>
  <si>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</si>
  <si>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</si>
  <si>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</si>
  <si>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</si>
  <si>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</si>
  <si>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</si>
  <si>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</si>
  <si>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</si>
  <si>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</si>
  <si>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</si>
  <si>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</si>
  <si>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</si>
  <si>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</si>
  <si>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</si>
  <si>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</si>
  <si>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</si>
  <si>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</si>
  <si>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</si>
  <si>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</si>
  <si>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</si>
  <si>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</si>
  <si>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</si>
  <si>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</si>
  <si>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</si>
  <si>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</si>
  <si>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</si>
  <si>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</si>
  <si>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</si>
  <si>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</si>
  <si>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</si>
  <si>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</si>
  <si>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</si>
  <si>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</si>
  <si>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</si>
  <si>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</si>
  <si>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</si>
  <si>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</si>
  <si>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</si>
  <si>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</si>
  <si>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</si>
  <si>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</si>
  <si>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</si>
  <si>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</si>
  <si>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</si>
  <si>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</si>
  <si>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</si>
  <si>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</si>
  <si>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</si>
  <si>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</si>
  <si>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</si>
  <si>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</si>
  <si>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</si>
  <si>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</si>
  <si>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</si>
  <si>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</si>
  <si>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</si>
  <si>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</si>
  <si>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</si>
  <si>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</si>
  <si>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</si>
  <si>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</si>
  <si>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</si>
  <si>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</si>
  <si>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</si>
  <si>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</si>
  <si>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</si>
  <si>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</si>
  <si>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</si>
  <si>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</si>
  <si>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</si>
  <si>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</si>
  <si>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</si>
  <si>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</si>
  <si>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</si>
  <si>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</si>
  <si>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</si>
  <si>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</si>
  <si>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</si>
  <si>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</si>
  <si>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</si>
  <si>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</si>
  <si>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</si>
  <si>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</si>
  <si>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</si>
  <si>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</si>
  <si>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</si>
  <si>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</si>
  <si>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</si>
  <si>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</si>
  <si>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</si>
  <si>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</si>
  <si>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</si>
  <si>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</si>
  <si>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</si>
  <si>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</si>
  <si>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</si>
  <si>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</si>
  <si>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</si>
  <si>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</si>
  <si>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</si>
  <si>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</si>
  <si>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</si>
  <si>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</si>
  <si>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</si>
  <si>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</si>
  <si>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</si>
  <si>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</si>
  <si>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</si>
  <si>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</si>
  <si>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</si>
  <si>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</si>
  <si>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</si>
  <si>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</si>
  <si>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</si>
  <si>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</si>
  <si>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</si>
  <si>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</si>
  <si>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</si>
  <si>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</si>
  <si>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</si>
  <si>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</si>
  <si>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</si>
  <si>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</si>
  <si>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</si>
  <si>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</si>
  <si>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</si>
  <si>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</si>
  <si>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</si>
  <si>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</si>
  <si>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</si>
  <si>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</si>
  <si>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</si>
  <si>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</si>
  <si>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</si>
  <si>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</si>
  <si>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</si>
  <si>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</si>
  <si>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</si>
  <si>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</si>
  <si>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</si>
  <si>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</si>
  <si>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</si>
  <si>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</si>
  <si>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</si>
  <si>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</si>
  <si>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</si>
  <si>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</si>
  <si>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</si>
  <si>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</si>
  <si>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</si>
  <si>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</si>
  <si>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</si>
  <si>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</si>
  <si>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</si>
  <si>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</si>
  <si>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</si>
  <si>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</si>
  <si>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</si>
  <si>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</si>
  <si>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</si>
  <si>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</si>
  <si>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</si>
  <si>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</si>
  <si>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</si>
  <si>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</si>
  <si>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</si>
  <si>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</si>
  <si>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</si>
  <si>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</si>
  <si>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</si>
  <si>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</si>
  <si>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</si>
  <si>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</si>
  <si>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</si>
  <si>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</si>
  <si>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</si>
  <si>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</si>
  <si>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</si>
  <si>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</si>
  <si>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</si>
  <si>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</si>
  <si>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</si>
  <si>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</si>
  <si>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</si>
  <si>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</si>
  <si>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</si>
  <si>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</si>
  <si>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</si>
  <si>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</si>
  <si>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</si>
  <si>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</si>
  <si>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</si>
  <si>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</si>
  <si>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</si>
  <si>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</si>
  <si>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</si>
  <si>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</si>
  <si>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</si>
  <si>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</si>
  <si>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</si>
  <si>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</si>
  <si>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</si>
  <si>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</si>
  <si>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</si>
  <si>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</si>
  <si>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</si>
  <si>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</si>
  <si>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</si>
  <si>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</si>
  <si>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</si>
  <si>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</si>
  <si>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</si>
  <si>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</si>
  <si>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</si>
  <si>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</si>
  <si>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</si>
  <si>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</si>
  <si>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</si>
  <si>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</si>
  <si>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</si>
  <si>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</si>
  <si>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</si>
  <si>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</si>
  <si>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</si>
  <si>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</si>
  <si>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</si>
  <si>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</si>
  <si>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</si>
  <si>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</si>
  <si>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</si>
  <si>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</si>
  <si>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</si>
  <si>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</si>
  <si>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</si>
  <si>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</si>
  <si>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</si>
  <si>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</si>
  <si>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</si>
  <si>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</si>
  <si>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</si>
  <si>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</si>
  <si>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</si>
  <si>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</si>
  <si>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</si>
  <si>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</si>
  <si>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</si>
  <si>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</si>
  <si>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</si>
  <si>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</si>
  <si>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</si>
  <si>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</si>
  <si>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</si>
  <si>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</si>
  <si>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</si>
  <si>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</si>
  <si>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</si>
  <si>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</si>
  <si>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</si>
  <si>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</si>
  <si>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</si>
  <si>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</si>
  <si>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</si>
  <si>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</si>
  <si>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</si>
  <si>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</si>
  <si>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</si>
  <si>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</si>
  <si>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</si>
  <si>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</si>
  <si>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</si>
  <si>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</si>
  <si>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</si>
  <si>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</si>
  <si>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</si>
  <si>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</si>
  <si>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</si>
  <si>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</si>
  <si>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</si>
  <si>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</si>
  <si>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</si>
  <si>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</si>
  <si>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</si>
  <si>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</si>
  <si>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</si>
  <si>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</si>
  <si>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</si>
  <si>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</si>
  <si>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</si>
  <si>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</si>
  <si>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</si>
  <si>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</si>
  <si>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</si>
  <si>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</si>
  <si>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</si>
  <si>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</si>
  <si>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</si>
  <si>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</si>
  <si>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</si>
  <si>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</si>
  <si>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</si>
  <si>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</si>
  <si>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</si>
  <si>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</si>
  <si>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</si>
  <si>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</si>
  <si>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</si>
  <si>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</si>
  <si>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</si>
  <si>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</si>
  <si>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</si>
  <si>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</si>
  <si>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</si>
  <si>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</si>
  <si>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</si>
  <si>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</si>
  <si>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</si>
  <si>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</si>
  <si>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</si>
  <si>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</si>
  <si>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</si>
  <si>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</si>
  <si>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</si>
  <si>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</si>
  <si>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</si>
  <si>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</si>
  <si>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</si>
  <si>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</si>
  <si>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</si>
  <si>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</si>
  <si>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</si>
  <si>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</si>
  <si>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</si>
  <si>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</si>
  <si>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</si>
  <si>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</si>
  <si>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</si>
  <si>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</si>
  <si>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</si>
  <si>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</si>
  <si>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</si>
  <si>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</si>
  <si>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</si>
  <si>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</si>
  <si>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</si>
  <si>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</si>
  <si>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</si>
  <si>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</si>
  <si>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</si>
  <si>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</si>
  <si>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</si>
  <si>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</si>
  <si>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</si>
  <si>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</si>
  <si>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</si>
  <si>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</si>
  <si>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</si>
  <si>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</si>
  <si>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</si>
  <si>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</si>
  <si>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</si>
  <si>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</si>
  <si>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</si>
  <si>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</si>
  <si>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</si>
  <si>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</si>
  <si>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</si>
  <si>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</si>
  <si>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</si>
  <si>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</si>
  <si>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</si>
  <si>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</si>
  <si>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</si>
  <si>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</si>
  <si>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</si>
  <si>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</si>
  <si>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</si>
  <si>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</si>
  <si>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</si>
  <si>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</si>
  <si>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</si>
  <si>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</si>
  <si>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</si>
  <si>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</si>
  <si>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</si>
  <si>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</si>
  <si>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</si>
  <si>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</si>
  <si>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</si>
  <si>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</si>
  <si>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</si>
  <si>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</si>
  <si>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</si>
  <si>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</si>
  <si>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</si>
  <si>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</si>
  <si>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</si>
  <si>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</si>
  <si>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</si>
  <si>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</si>
  <si>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</si>
  <si>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</si>
  <si>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</si>
  <si>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</si>
  <si>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</si>
  <si>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</si>
  <si>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</si>
  <si>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</si>
  <si>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</si>
  <si>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</si>
  <si>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</si>
  <si>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</si>
  <si>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</si>
  <si>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</si>
  <si>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</si>
  <si>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</si>
  <si>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</si>
  <si>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</si>
  <si>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</si>
  <si>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</si>
  <si>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</si>
  <si>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</si>
  <si>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</si>
  <si>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</si>
  <si>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</si>
  <si>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</si>
  <si>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</si>
  <si>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</si>
  <si>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</si>
  <si>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</si>
  <si>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</si>
  <si>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</si>
  <si>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</si>
  <si>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</si>
  <si>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</si>
  <si>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</si>
  <si>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</si>
  <si>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</si>
  <si>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</si>
  <si>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</si>
  <si>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</si>
  <si>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</si>
  <si>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</si>
  <si>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</si>
  <si>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</si>
  <si>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</si>
  <si>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</si>
  <si>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</si>
  <si>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</si>
  <si>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</si>
  <si>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</si>
  <si>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</si>
  <si>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</si>
  <si>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</si>
  <si>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</si>
  <si>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</si>
  <si>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</si>
  <si>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</si>
  <si>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</si>
  <si>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</si>
  <si>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</si>
  <si>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</si>
  <si>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</si>
  <si>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</si>
  <si>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</si>
  <si>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</si>
  <si>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</si>
  <si>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</si>
  <si>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</si>
  <si>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</si>
  <si>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</si>
  <si>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</si>
  <si>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</si>
  <si>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</si>
  <si>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</si>
  <si>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</si>
  <si>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</si>
  <si>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</si>
  <si>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</si>
  <si>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</si>
  <si>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</si>
  <si>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</si>
  <si>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</si>
  <si>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</si>
  <si>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</si>
  <si>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</si>
  <si>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</si>
  <si>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</si>
  <si>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</si>
  <si>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</si>
  <si>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</si>
  <si>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</si>
  <si>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</si>
  <si>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</si>
  <si>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</si>
  <si>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</si>
  <si>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</si>
  <si>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</si>
  <si>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</si>
  <si>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</si>
  <si>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</si>
  <si>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</si>
  <si>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</si>
  <si>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</si>
  <si>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</si>
  <si>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</si>
  <si>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</si>
  <si>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</si>
  <si>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</si>
  <si>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</si>
  <si>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</si>
  <si>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</si>
  <si>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</si>
  <si>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</si>
  <si>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</si>
  <si>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</si>
  <si>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</si>
  <si>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</si>
  <si>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</si>
  <si>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</si>
  <si>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</si>
  <si>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</si>
  <si>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</si>
  <si>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</si>
  <si>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</si>
  <si>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</si>
  <si>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</si>
  <si>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</si>
  <si>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</si>
  <si>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</si>
  <si>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</si>
  <si>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</si>
  <si>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</si>
  <si>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</si>
  <si>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</si>
  <si>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</si>
  <si>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</si>
  <si>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</si>
  <si>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</si>
  <si>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</si>
  <si>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</si>
  <si>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</si>
  <si>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</si>
  <si>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</si>
  <si>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</si>
  <si>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</si>
  <si>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</si>
  <si>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</si>
  <si>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</si>
  <si>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</si>
  <si>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</si>
  <si>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</si>
  <si>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</si>
  <si>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</si>
  <si>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</si>
  <si>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</si>
  <si>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</si>
  <si>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</si>
  <si>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</si>
  <si>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</si>
  <si>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</si>
  <si>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</si>
  <si>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</si>
  <si>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</si>
  <si>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</si>
  <si>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</si>
  <si>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</si>
  <si>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</si>
  <si>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</si>
  <si>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</si>
  <si>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</si>
  <si>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</si>
  <si>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</si>
  <si>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</si>
  <si>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</si>
  <si>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</si>
  <si>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</si>
  <si>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</si>
  <si>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</si>
  <si>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</si>
  <si>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</si>
  <si>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</si>
  <si>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</si>
  <si>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</si>
  <si>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</si>
  <si>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</si>
  <si>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</si>
  <si>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</si>
  <si>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</si>
  <si>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</si>
  <si>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</si>
  <si>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</si>
  <si>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</si>
  <si>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</si>
  <si>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</si>
  <si>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</si>
  <si>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</si>
  <si>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</si>
  <si>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</si>
  <si>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</si>
  <si>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</si>
  <si>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</si>
  <si>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</si>
  <si>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</si>
  <si>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</si>
  <si>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</si>
  <si>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</si>
  <si>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</si>
  <si>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</si>
  <si>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</si>
  <si>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</si>
  <si>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</si>
  <si>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</si>
  <si>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</si>
  <si>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</si>
  <si>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</si>
  <si>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</si>
  <si>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</si>
  <si>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</si>
  <si>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</si>
  <si>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</si>
  <si>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</si>
  <si>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</si>
  <si>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</si>
  <si>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</si>
  <si>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</si>
  <si>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</si>
  <si>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</si>
  <si>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</si>
  <si>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</si>
  <si>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</si>
  <si>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</si>
  <si>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</si>
  <si>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</si>
  <si>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</si>
  <si>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</si>
  <si>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</si>
  <si>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</si>
  <si>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</si>
  <si>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</si>
  <si>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</si>
  <si>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</si>
  <si>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</si>
  <si>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</si>
  <si>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</si>
  <si>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</si>
  <si>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</si>
  <si>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</si>
  <si>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</si>
  <si>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</si>
  <si>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</si>
  <si>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</si>
  <si>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</si>
  <si>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</si>
  <si>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</si>
  <si>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</si>
  <si>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</si>
  <si>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</si>
  <si>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</si>
  <si>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</si>
  <si>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</si>
  <si>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</si>
  <si>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</si>
  <si>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</si>
  <si>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</si>
  <si>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</si>
  <si>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</si>
  <si>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</si>
  <si>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</si>
  <si>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</si>
  <si>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</si>
  <si>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</si>
  <si>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</si>
  <si>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</si>
  <si>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</si>
  <si>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</si>
  <si>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</si>
  <si>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</si>
  <si>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</si>
  <si>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</si>
  <si>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</si>
  <si>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</si>
  <si>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</si>
  <si>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</si>
  <si>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</si>
  <si>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</si>
  <si>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</si>
  <si>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</si>
  <si>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</si>
  <si>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</si>
  <si>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</si>
  <si>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</si>
  <si>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</si>
  <si>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</si>
  <si>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</si>
  <si>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</si>
  <si>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</si>
  <si>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</si>
  <si>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</si>
  <si>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</si>
  <si>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</si>
  <si>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</si>
  <si>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</si>
  <si>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</si>
  <si>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</si>
  <si>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</si>
  <si>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</si>
  <si>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</si>
  <si>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</si>
  <si>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</si>
  <si>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</si>
  <si>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</si>
  <si>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</si>
  <si>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</si>
  <si>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</si>
  <si>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</si>
  <si>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</si>
  <si>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</si>
  <si>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</si>
  <si>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</si>
  <si>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</si>
  <si>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</si>
  <si>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</si>
  <si>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</si>
  <si>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</si>
  <si>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</si>
  <si>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</si>
  <si>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</si>
  <si>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</si>
  <si>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</si>
  <si>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</si>
  <si>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</si>
  <si>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</si>
  <si>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</si>
  <si>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</si>
  <si>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</si>
  <si>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</si>
  <si>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</si>
  <si>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</si>
  <si>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</si>
  <si>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</si>
  <si>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</si>
  <si>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</si>
  <si>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</si>
  <si>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</si>
  <si>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</si>
  <si>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</si>
  <si>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</si>
  <si>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</si>
  <si>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</si>
  <si>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</si>
  <si>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</si>
  <si>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</si>
  <si>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</si>
  <si>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</si>
  <si>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</si>
  <si>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</si>
  <si>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</si>
  <si>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</si>
  <si>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</si>
  <si>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</si>
  <si>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</si>
  <si>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</si>
  <si>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</si>
  <si>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</si>
  <si>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</si>
  <si>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</si>
  <si>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</si>
  <si>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</si>
  <si>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</si>
  <si>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</si>
  <si>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</si>
  <si>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</si>
  <si>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</si>
  <si>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</si>
  <si>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</si>
  <si>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</si>
  <si>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</si>
  <si>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</si>
  <si>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</si>
  <si>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</si>
  <si>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</si>
  <si>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</si>
  <si>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</si>
  <si>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</si>
  <si>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</si>
  <si>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</si>
  <si>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</si>
  <si>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</si>
  <si>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</si>
  <si>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</si>
  <si>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</si>
  <si>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</si>
  <si>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</si>
  <si>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</si>
  <si>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</si>
  <si>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</si>
  <si>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</si>
  <si>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</si>
  <si>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</si>
  <si>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</si>
  <si>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</si>
  <si>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</si>
  <si>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</si>
  <si>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</si>
  <si>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</si>
  <si>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</si>
  <si>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</si>
  <si>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</si>
  <si>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</si>
  <si>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</si>
  <si>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</si>
  <si>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</si>
  <si>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</si>
  <si>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</si>
  <si>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</si>
  <si>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</si>
  <si>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</si>
  <si>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</si>
  <si>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</si>
  <si>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</si>
  <si>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</si>
  <si>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</si>
  <si>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</si>
  <si>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</si>
  <si>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</si>
  <si>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</si>
  <si>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</si>
  <si>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</si>
  <si>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</si>
  <si>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</si>
  <si>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</si>
  <si>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</si>
  <si>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</si>
  <si>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</si>
  <si>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</si>
  <si>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</si>
  <si>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</si>
  <si>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</si>
  <si>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</si>
  <si>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</si>
  <si>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</si>
  <si>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</si>
  <si>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</si>
  <si>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</si>
  <si>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</si>
  <si>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</si>
  <si>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</si>
  <si>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</si>
  <si>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</si>
  <si>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</si>
  <si>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</si>
  <si>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</si>
  <si>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</si>
  <si>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</si>
  <si>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</si>
  <si>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</si>
  <si>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</si>
  <si>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</si>
  <si>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</si>
  <si>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</si>
  <si>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</si>
  <si>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</si>
  <si>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</si>
  <si>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</si>
  <si>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</si>
  <si>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</si>
  <si>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</si>
  <si>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</si>
  <si>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</si>
  <si>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</si>
  <si>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</si>
  <si>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</si>
  <si>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</si>
  <si>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</si>
  <si>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</si>
  <si>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</si>
  <si>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</si>
  <si>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</si>
  <si>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</si>
  <si>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</si>
  <si>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</si>
  <si>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</si>
  <si>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</si>
  <si>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</si>
  <si>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</si>
  <si>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</si>
  <si>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</si>
  <si>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</si>
  <si>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</si>
  <si>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</si>
  <si>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</si>
  <si>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</si>
  <si>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</si>
  <si>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</si>
  <si>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</si>
  <si>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</si>
  <si>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</si>
  <si>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</si>
  <si>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</si>
  <si>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</si>
  <si>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</si>
  <si>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</si>
  <si>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</si>
  <si>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</si>
  <si>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</si>
  <si>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</si>
  <si>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</si>
  <si>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</si>
  <si>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</si>
  <si>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</si>
  <si>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</si>
  <si>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</si>
  <si>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</si>
  <si>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</si>
  <si>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</si>
  <si>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</si>
  <si>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</si>
  <si>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</si>
  <si>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</si>
  <si>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</si>
  <si>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</si>
  <si>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</si>
  <si>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</si>
  <si>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</si>
  <si>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</si>
  <si>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</si>
  <si>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</si>
  <si>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</si>
  <si>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</si>
  <si>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</si>
  <si>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</si>
  <si>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</si>
  <si>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</si>
  <si>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</si>
  <si>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</si>
  <si>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</si>
  <si>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</si>
  <si>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</si>
  <si>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</si>
  <si>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</si>
  <si>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</si>
  <si>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</si>
  <si>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</si>
  <si>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</si>
  <si>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</si>
  <si>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</si>
  <si>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</si>
  <si>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</si>
  <si>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</si>
  <si>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</si>
  <si>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</si>
  <si>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</si>
  <si>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</si>
  <si>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</si>
  <si>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</si>
  <si>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</si>
  <si>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</si>
  <si>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</si>
  <si>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</si>
  <si>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</si>
  <si>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</si>
  <si>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</si>
  <si>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</si>
  <si>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</si>
  <si>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</si>
  <si>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</si>
  <si>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</si>
  <si>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</si>
  <si>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</si>
  <si>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</si>
  <si>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</si>
  <si>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</si>
  <si>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</si>
  <si>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</si>
  <si>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</si>
  <si>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</si>
  <si>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</si>
  <si>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</si>
  <si>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</si>
  <si>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</si>
  <si>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</si>
  <si>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</si>
  <si>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</si>
  <si>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</si>
  <si>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</si>
  <si>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</si>
  <si>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</si>
  <si>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</si>
  <si>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</si>
  <si>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</si>
  <si>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</si>
  <si>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</si>
  <si>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</si>
  <si>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</si>
  <si>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</si>
  <si>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</si>
  <si>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</si>
  <si>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</si>
  <si>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</si>
  <si>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</si>
  <si>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</si>
  <si>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</si>
  <si>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</si>
  <si>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</si>
  <si>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</si>
  <si>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事業年度</t>
  </si>
  <si>
    <t>総計</t>
  </si>
  <si>
    <t>合計 / 売上金額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</si>
  <si>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</si>
  <si>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</si>
  <si>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合計 / 売上金額2</t>
  </si>
  <si>
    <t>商品カテゴリ</t>
  </si>
  <si>
    <t>営業2本部</t>
  </si>
  <si>
    <t>営業3本部</t>
  </si>
  <si>
    <t>営業1本部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</si>
</sst>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oushi Morita" refreshedDate="45947.755785300928" createdVersion="8" refreshedVersion="8" minRefreshableVersion="3" recordCount="1000" xr:uid="{237065F9-632F-476C-A0A8-27434B250BB3}">
  <cacheSource type="worksheet">
    <worksheetSource name="売上明細"/>
  </cacheSource>
  <cacheFields count="21">
    <cacheField name="受注番号" numFmtId="0">
      <sharedItems/>
    </cacheField>
    <cacheField name="受注日" numFmtId="14">
      <sharedItems containsSemiMixedTypes="0" containsNonDate="0" containsDate="1" containsString="0" minDate="2024-04-01T00:00:00" maxDate="2026-03-31T00:00:00"/>
    </cacheField>
    <cacheField name="商品コード" numFmtId="0">
      <sharedItems/>
    </cacheField>
    <cacheField name="商品カテゴリ" numFmtId="0">
      <sharedItems count="5">
        <s v="アルコール"/>
        <s v="お茶"/>
        <s v="清涼飲料水"/>
        <s v="飲料水"/>
        <s v="コーヒー飲料"/>
      </sharedItems>
    </cacheField>
    <cacheField name="商品名" numFmtId="0">
      <sharedItems count="30">
        <s v="白ワイン"/>
        <s v="麦茶"/>
        <s v="オレンジジュース"/>
        <s v="炭酸水グレープフルーツ"/>
        <s v="炭酸水レモン"/>
        <s v="レモンスカッシュ"/>
        <s v="麦焼酎"/>
        <s v="コーラ"/>
        <s v="ぶどうジュース"/>
        <s v="微糖コーヒー"/>
        <s v="ジャスミン茶"/>
        <s v="サイダー"/>
        <s v="カフェオレ"/>
        <s v="ウーロン茶"/>
        <s v="日本酒"/>
        <s v="無糖コーヒー"/>
        <s v="加糖コーヒー"/>
        <s v="りんごジュース"/>
        <s v="無糖紅茶"/>
        <s v="赤ワイン"/>
        <s v="ミネラルウォーター"/>
        <s v="緑茶"/>
        <s v="ウィスキー"/>
        <s v="ビール"/>
        <s v="レモンティー"/>
        <s v="スコッチ"/>
        <s v="芋焼酎"/>
        <s v="ミルクティー"/>
        <s v="炭酸水"/>
        <s v="ほうじ茶"/>
      </sharedItems>
    </cacheField>
    <cacheField name="販売単価" numFmtId="38">
      <sharedItems containsSemiMixedTypes="0" containsString="0" containsNumber="1" containsInteger="1" minValue="1600" maxValue="72000"/>
    </cacheField>
    <cacheField name="原価" numFmtId="38">
      <sharedItems containsSemiMixedTypes="0" containsString="0" containsNumber="1" containsInteger="1" minValue="400" maxValue="18000"/>
    </cacheField>
    <cacheField name="数量" numFmtId="0">
      <sharedItems containsSemiMixedTypes="0" containsString="0" containsNumber="1" containsInteger="1" minValue="3" maxValue="60"/>
    </cacheField>
    <cacheField name="売上金額" numFmtId="38">
      <sharedItems containsSemiMixedTypes="0" containsString="0" containsNumber="1" containsInteger="1" minValue="4800" maxValue="4032000"/>
    </cacheField>
    <cacheField name="顧客コード" numFmtId="0">
      <sharedItems/>
    </cacheField>
    <cacheField name="会社名" numFmtId="0">
      <sharedItems/>
    </cacheField>
    <cacheField name="担当者" numFmtId="0">
      <sharedItems/>
    </cacheField>
    <cacheField name="エリア" numFmtId="0">
      <sharedItems/>
    </cacheField>
    <cacheField name="社員番号" numFmtId="0">
      <sharedItems/>
    </cacheField>
    <cacheField name="担当者名" numFmtId="0">
      <sharedItems/>
    </cacheField>
    <cacheField name="部署コード" numFmtId="0">
      <sharedItems/>
    </cacheField>
    <cacheField name="部署名_1階層" numFmtId="0">
      <sharedItems count="3">
        <s v="営業2部"/>
        <s v="営業3部"/>
        <s v="営業1部"/>
      </sharedItems>
    </cacheField>
    <cacheField name="部署名_2階層" numFmtId="0">
      <sharedItems count="5">
        <s v="関東営業部"/>
        <s v="九州営業部"/>
        <s v="近畿営業部"/>
        <s v="首都圏営業部"/>
        <s v="東北営業部"/>
      </sharedItems>
    </cacheField>
    <cacheField name="事業年度" numFmtId="0">
      <sharedItems containsSemiMixedTypes="0" containsString="0" containsNumber="1" containsInteger="1" minValue="2024" maxValue="2025" count="2">
        <n v="2024"/>
        <n v="2025"/>
      </sharedItems>
    </cacheField>
    <cacheField name="四半期" numFmtId="0">
      <sharedItems count="4">
        <s v="1Q"/>
        <s v="2Q"/>
        <s v="3Q"/>
        <s v="4Q"/>
      </sharedItems>
    </cacheField>
    <cacheField name="月" numFmtId="0">
      <sharedItems containsSemiMixedTypes="0" containsString="0" containsNumber="1" containsInteger="1" minValue="1" maxValue="1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">
  <r>
    <s v="S0001"/>
    <d v="2024-04-01T00:00:00"/>
    <s v="PE006"/>
    <x v="0"/>
    <x v="0"/>
    <n v="22000"/>
    <n v="4000"/>
    <n v="4"/>
    <n v="88000"/>
    <s v="C005"/>
    <s v="山本販売店"/>
    <s v="石井様"/>
    <s v="城東"/>
    <s v="E0006"/>
    <s v="今　哲"/>
    <s v="D003"/>
    <x v="0"/>
    <x v="0"/>
    <x v="0"/>
    <x v="0"/>
    <n v="4"/>
  </r>
  <r>
    <s v="S0002"/>
    <d v="2024-04-03T00:00:00"/>
    <s v="PB003"/>
    <x v="1"/>
    <x v="1"/>
    <n v="2400"/>
    <n v="430"/>
    <n v="9"/>
    <n v="21600"/>
    <s v="C018"/>
    <s v="立花商店"/>
    <s v="立花様"/>
    <s v="城北"/>
    <s v="E0009"/>
    <s v="矢部　雅美"/>
    <s v="D003"/>
    <x v="0"/>
    <x v="0"/>
    <x v="0"/>
    <x v="0"/>
    <n v="4"/>
  </r>
  <r>
    <s v="S0003"/>
    <d v="2024-04-05T00:00:00"/>
    <s v="PA003"/>
    <x v="2"/>
    <x v="2"/>
    <n v="5600"/>
    <n v="1180"/>
    <n v="40"/>
    <n v="224000"/>
    <s v="C019"/>
    <s v="高橋ストア"/>
    <s v="高橋様"/>
    <s v="城北"/>
    <s v="E0008"/>
    <s v="高田　耕一"/>
    <s v="D005"/>
    <x v="1"/>
    <x v="1"/>
    <x v="0"/>
    <x v="0"/>
    <n v="4"/>
  </r>
  <r>
    <s v="S0004"/>
    <d v="2024-04-05T00:00:00"/>
    <s v="PD004"/>
    <x v="3"/>
    <x v="3"/>
    <n v="3600"/>
    <n v="560"/>
    <n v="27"/>
    <n v="97200"/>
    <s v="C008"/>
    <s v="宝塚商店"/>
    <s v="宇野様"/>
    <s v="城西"/>
    <s v="E0015"/>
    <s v="沖田　雄太"/>
    <s v="D004"/>
    <x v="1"/>
    <x v="2"/>
    <x v="0"/>
    <x v="0"/>
    <n v="4"/>
  </r>
  <r>
    <s v="S0005"/>
    <d v="2024-04-07T00:00:00"/>
    <s v="PD003"/>
    <x v="3"/>
    <x v="4"/>
    <n v="3600"/>
    <n v="540"/>
    <n v="45"/>
    <n v="162000"/>
    <s v="C002"/>
    <s v="橋本商店"/>
    <s v="橋本様"/>
    <s v="城東"/>
    <s v="E0001"/>
    <s v="守屋　聖子"/>
    <s v="D004"/>
    <x v="1"/>
    <x v="2"/>
    <x v="0"/>
    <x v="0"/>
    <n v="4"/>
  </r>
  <r>
    <s v="S0006"/>
    <d v="2024-04-09T00:00:00"/>
    <s v="PA006"/>
    <x v="2"/>
    <x v="5"/>
    <n v="4000"/>
    <n v="500"/>
    <n v="4"/>
    <n v="16000"/>
    <s v="C012"/>
    <s v="スーパー三上"/>
    <s v="橘様"/>
    <s v="城南"/>
    <s v="E0004"/>
    <s v="熊沢　加奈"/>
    <s v="D001"/>
    <x v="2"/>
    <x v="3"/>
    <x v="0"/>
    <x v="0"/>
    <n v="4"/>
  </r>
  <r>
    <s v="S0007"/>
    <d v="2024-04-09T00:00:00"/>
    <s v="PE003"/>
    <x v="0"/>
    <x v="6"/>
    <n v="40000"/>
    <n v="13776"/>
    <n v="43"/>
    <n v="1720000"/>
    <s v="C016"/>
    <s v="石神商店"/>
    <s v="石神様"/>
    <s v="城北"/>
    <s v="E0005"/>
    <s v="川西　泰雄"/>
    <s v="D003"/>
    <x v="0"/>
    <x v="0"/>
    <x v="0"/>
    <x v="0"/>
    <n v="4"/>
  </r>
  <r>
    <s v="S0008"/>
    <d v="2024-04-09T00:00:00"/>
    <s v="PB003"/>
    <x v="1"/>
    <x v="1"/>
    <n v="2400"/>
    <n v="430"/>
    <n v="42"/>
    <n v="100800"/>
    <s v="C017"/>
    <s v="スーパー波留"/>
    <s v="新庄様"/>
    <s v="城北"/>
    <s v="E0014"/>
    <s v="岩間　安子"/>
    <s v="D001"/>
    <x v="2"/>
    <x v="3"/>
    <x v="0"/>
    <x v="0"/>
    <n v="4"/>
  </r>
  <r>
    <s v="S0009"/>
    <d v="2024-04-10T00:00:00"/>
    <s v="PA001"/>
    <x v="2"/>
    <x v="7"/>
    <n v="4000"/>
    <n v="600"/>
    <n v="34"/>
    <n v="136000"/>
    <s v="C013"/>
    <s v="大阪商店"/>
    <s v="西城様"/>
    <s v="城南"/>
    <s v="E0003"/>
    <s v="金野　栄蔵"/>
    <s v="D005"/>
    <x v="1"/>
    <x v="1"/>
    <x v="0"/>
    <x v="0"/>
    <n v="4"/>
  </r>
  <r>
    <s v="S0010"/>
    <d v="2024-04-10T00:00:00"/>
    <s v="PA004"/>
    <x v="2"/>
    <x v="8"/>
    <n v="5360"/>
    <n v="1776"/>
    <n v="17"/>
    <n v="91120"/>
    <s v="C020"/>
    <s v="丸山ストア"/>
    <s v="松井様"/>
    <s v="城北"/>
    <s v="E0013"/>
    <s v="木下　志帆"/>
    <s v="D003"/>
    <x v="0"/>
    <x v="0"/>
    <x v="0"/>
    <x v="0"/>
    <n v="4"/>
  </r>
  <r>
    <s v="S0011"/>
    <d v="2024-04-10T00:00:00"/>
    <s v="PC002"/>
    <x v="4"/>
    <x v="9"/>
    <n v="4000"/>
    <n v="450"/>
    <n v="23"/>
    <n v="92000"/>
    <s v="C015"/>
    <s v="野原スーパー"/>
    <s v="伊藤様"/>
    <s v="城南"/>
    <s v="E0016"/>
    <s v="木田　玲"/>
    <s v="D002"/>
    <x v="0"/>
    <x v="4"/>
    <x v="0"/>
    <x v="0"/>
    <n v="4"/>
  </r>
  <r>
    <s v="S0012"/>
    <d v="2024-04-11T00:00:00"/>
    <s v="PE006"/>
    <x v="0"/>
    <x v="0"/>
    <n v="22000"/>
    <n v="4000"/>
    <n v="50"/>
    <n v="1100000"/>
    <s v="C014"/>
    <s v="雨宮ストア"/>
    <s v="雨宮様"/>
    <s v="城南"/>
    <s v="E0013"/>
    <s v="木下　志帆"/>
    <s v="D003"/>
    <x v="0"/>
    <x v="0"/>
    <x v="0"/>
    <x v="0"/>
    <n v="4"/>
  </r>
  <r>
    <s v="S0013"/>
    <d v="2024-04-11T00:00:00"/>
    <s v="PB008"/>
    <x v="1"/>
    <x v="10"/>
    <n v="3000"/>
    <n v="600"/>
    <n v="41"/>
    <n v="123000"/>
    <s v="C015"/>
    <s v="野原スーパー"/>
    <s v="伊藤様"/>
    <s v="城南"/>
    <s v="E0007"/>
    <s v="奥田　道雄"/>
    <s v="D005"/>
    <x v="1"/>
    <x v="1"/>
    <x v="0"/>
    <x v="0"/>
    <n v="4"/>
  </r>
  <r>
    <s v="S0014"/>
    <d v="2024-04-11T00:00:00"/>
    <s v="PA002"/>
    <x v="2"/>
    <x v="11"/>
    <n v="4300"/>
    <n v="580"/>
    <n v="56"/>
    <n v="240800"/>
    <s v="C016"/>
    <s v="石神商店"/>
    <s v="石神様"/>
    <s v="城北"/>
    <s v="E0012"/>
    <s v="畠中　雅美"/>
    <s v="D004"/>
    <x v="1"/>
    <x v="2"/>
    <x v="0"/>
    <x v="0"/>
    <n v="4"/>
  </r>
  <r>
    <s v="S0015"/>
    <d v="2024-04-12T00:00:00"/>
    <s v="PC004"/>
    <x v="4"/>
    <x v="12"/>
    <n v="5000"/>
    <n v="666"/>
    <n v="8"/>
    <n v="40000"/>
    <s v="C008"/>
    <s v="宝塚商店"/>
    <s v="宇野様"/>
    <s v="城西"/>
    <s v="E0010"/>
    <s v="河口　里香"/>
    <s v="D005"/>
    <x v="1"/>
    <x v="1"/>
    <x v="0"/>
    <x v="0"/>
    <n v="4"/>
  </r>
  <r>
    <s v="S0016"/>
    <d v="2024-04-13T00:00:00"/>
    <s v="PB002"/>
    <x v="1"/>
    <x v="13"/>
    <n v="2600"/>
    <n v="400"/>
    <n v="23"/>
    <n v="59800"/>
    <s v="C019"/>
    <s v="高橋ストア"/>
    <s v="高橋様"/>
    <s v="城北"/>
    <s v="E0014"/>
    <s v="岩間　安子"/>
    <s v="D001"/>
    <x v="2"/>
    <x v="3"/>
    <x v="0"/>
    <x v="0"/>
    <n v="4"/>
  </r>
  <r>
    <s v="S0017"/>
    <d v="2024-04-14T00:00:00"/>
    <s v="PA002"/>
    <x v="2"/>
    <x v="11"/>
    <n v="4300"/>
    <n v="580"/>
    <n v="37"/>
    <n v="159100"/>
    <s v="C011"/>
    <s v="スーパー大西"/>
    <s v="大西様"/>
    <s v="城南"/>
    <s v="E0008"/>
    <s v="高田　耕一"/>
    <s v="D005"/>
    <x v="1"/>
    <x v="1"/>
    <x v="0"/>
    <x v="0"/>
    <n v="4"/>
  </r>
  <r>
    <s v="S0018"/>
    <d v="2024-04-14T00:00:00"/>
    <s v="PD004"/>
    <x v="3"/>
    <x v="3"/>
    <n v="3600"/>
    <n v="560"/>
    <n v="29"/>
    <n v="104400"/>
    <s v="C018"/>
    <s v="立花商店"/>
    <s v="立花様"/>
    <s v="城北"/>
    <s v="E0005"/>
    <s v="川西　泰雄"/>
    <s v="D003"/>
    <x v="0"/>
    <x v="0"/>
    <x v="0"/>
    <x v="0"/>
    <n v="4"/>
  </r>
  <r>
    <s v="S0019"/>
    <d v="2024-04-16T00:00:00"/>
    <s v="PA004"/>
    <x v="2"/>
    <x v="8"/>
    <n v="5360"/>
    <n v="1776"/>
    <n v="4"/>
    <n v="21440"/>
    <s v="C011"/>
    <s v="スーパー大西"/>
    <s v="大西様"/>
    <s v="城南"/>
    <s v="E0020"/>
    <s v="杉本　敏子"/>
    <s v="D001"/>
    <x v="2"/>
    <x v="3"/>
    <x v="0"/>
    <x v="0"/>
    <n v="4"/>
  </r>
  <r>
    <s v="S0020"/>
    <d v="2024-04-16T00:00:00"/>
    <s v="PA002"/>
    <x v="2"/>
    <x v="11"/>
    <n v="4300"/>
    <n v="580"/>
    <n v="49"/>
    <n v="210700"/>
    <s v="C004"/>
    <s v="富士ストア"/>
    <s v="御手洗様"/>
    <s v="城東"/>
    <s v="E0019"/>
    <s v="保坂　正敏"/>
    <s v="D004"/>
    <x v="1"/>
    <x v="2"/>
    <x v="0"/>
    <x v="0"/>
    <n v="4"/>
  </r>
  <r>
    <s v="S0021"/>
    <d v="2024-04-18T00:00:00"/>
    <s v="PE002"/>
    <x v="0"/>
    <x v="14"/>
    <n v="48000"/>
    <n v="16000"/>
    <n v="45"/>
    <n v="2160000"/>
    <s v="C001"/>
    <s v="飯田ストア"/>
    <s v="伊藤様"/>
    <s v="城東"/>
    <s v="E0005"/>
    <s v="川西　泰雄"/>
    <s v="D003"/>
    <x v="0"/>
    <x v="0"/>
    <x v="0"/>
    <x v="0"/>
    <n v="4"/>
  </r>
  <r>
    <s v="S0022"/>
    <d v="2024-04-18T00:00:00"/>
    <s v="PB002"/>
    <x v="1"/>
    <x v="13"/>
    <n v="2600"/>
    <n v="400"/>
    <n v="8"/>
    <n v="20800"/>
    <s v="C017"/>
    <s v="スーパー波留"/>
    <s v="新庄様"/>
    <s v="城北"/>
    <s v="E0013"/>
    <s v="木下　志帆"/>
    <s v="D003"/>
    <x v="0"/>
    <x v="0"/>
    <x v="0"/>
    <x v="0"/>
    <n v="4"/>
  </r>
  <r>
    <s v="S0023"/>
    <d v="2024-04-18T00:00:00"/>
    <s v="PC001"/>
    <x v="4"/>
    <x v="15"/>
    <n v="4000"/>
    <n v="400"/>
    <n v="46"/>
    <n v="184000"/>
    <s v="C009"/>
    <s v="スーパーONE"/>
    <s v="元様"/>
    <s v="城西"/>
    <s v="E0010"/>
    <s v="河口　里香"/>
    <s v="D005"/>
    <x v="1"/>
    <x v="1"/>
    <x v="0"/>
    <x v="0"/>
    <n v="4"/>
  </r>
  <r>
    <s v="S0024"/>
    <d v="2024-04-20T00:00:00"/>
    <s v="PC003"/>
    <x v="4"/>
    <x v="16"/>
    <n v="4000"/>
    <n v="500"/>
    <n v="59"/>
    <n v="236000"/>
    <s v="C016"/>
    <s v="石神商店"/>
    <s v="石神様"/>
    <s v="城北"/>
    <s v="E0016"/>
    <s v="木田　玲"/>
    <s v="D002"/>
    <x v="0"/>
    <x v="4"/>
    <x v="0"/>
    <x v="0"/>
    <n v="4"/>
  </r>
  <r>
    <s v="S0025"/>
    <d v="2024-04-21T00:00:00"/>
    <s v="PA003"/>
    <x v="2"/>
    <x v="2"/>
    <n v="5600"/>
    <n v="1180"/>
    <n v="57"/>
    <n v="319200"/>
    <s v="C008"/>
    <s v="宝塚商店"/>
    <s v="宇野様"/>
    <s v="城西"/>
    <s v="E0011"/>
    <s v="島田　楓華"/>
    <s v="D005"/>
    <x v="1"/>
    <x v="1"/>
    <x v="0"/>
    <x v="0"/>
    <n v="4"/>
  </r>
  <r>
    <s v="S0026"/>
    <d v="2024-04-22T00:00:00"/>
    <s v="PC001"/>
    <x v="4"/>
    <x v="15"/>
    <n v="4000"/>
    <n v="400"/>
    <n v="58"/>
    <n v="232000"/>
    <s v="C003"/>
    <s v="鮫島スーパー"/>
    <s v="阿部様"/>
    <s v="城東"/>
    <s v="E0010"/>
    <s v="河口　里香"/>
    <s v="D005"/>
    <x v="1"/>
    <x v="1"/>
    <x v="0"/>
    <x v="0"/>
    <n v="4"/>
  </r>
  <r>
    <s v="S0027"/>
    <d v="2024-04-22T00:00:00"/>
    <s v="PA006"/>
    <x v="2"/>
    <x v="5"/>
    <n v="4000"/>
    <n v="500"/>
    <n v="57"/>
    <n v="228000"/>
    <s v="C002"/>
    <s v="橋本商店"/>
    <s v="橋本様"/>
    <s v="城東"/>
    <s v="E0018"/>
    <s v="奥山　忠吉"/>
    <s v="D001"/>
    <x v="2"/>
    <x v="3"/>
    <x v="0"/>
    <x v="0"/>
    <n v="4"/>
  </r>
  <r>
    <s v="S0028"/>
    <d v="2024-04-22T00:00:00"/>
    <s v="PA005"/>
    <x v="2"/>
    <x v="17"/>
    <n v="6000"/>
    <n v="2540"/>
    <n v="3"/>
    <n v="18000"/>
    <s v="C007"/>
    <s v="山崎スーパー"/>
    <s v="山崎様"/>
    <s v="城西"/>
    <s v="E0004"/>
    <s v="熊沢　加奈"/>
    <s v="D001"/>
    <x v="2"/>
    <x v="3"/>
    <x v="0"/>
    <x v="0"/>
    <n v="4"/>
  </r>
  <r>
    <s v="S0029"/>
    <d v="2024-04-23T00:00:00"/>
    <s v="PE002"/>
    <x v="0"/>
    <x v="14"/>
    <n v="48000"/>
    <n v="16000"/>
    <n v="45"/>
    <n v="2160000"/>
    <s v="C019"/>
    <s v="高橋ストア"/>
    <s v="高橋様"/>
    <s v="城北"/>
    <s v="E0003"/>
    <s v="金野　栄蔵"/>
    <s v="D005"/>
    <x v="1"/>
    <x v="1"/>
    <x v="0"/>
    <x v="0"/>
    <n v="4"/>
  </r>
  <r>
    <s v="S0030"/>
    <d v="2024-04-23T00:00:00"/>
    <s v="PE003"/>
    <x v="0"/>
    <x v="6"/>
    <n v="40000"/>
    <n v="13776"/>
    <n v="54"/>
    <n v="2160000"/>
    <s v="C012"/>
    <s v="スーパー三上"/>
    <s v="橘様"/>
    <s v="城南"/>
    <s v="E0003"/>
    <s v="金野　栄蔵"/>
    <s v="D005"/>
    <x v="1"/>
    <x v="1"/>
    <x v="0"/>
    <x v="0"/>
    <n v="4"/>
  </r>
  <r>
    <s v="S0031"/>
    <d v="2024-04-23T00:00:00"/>
    <s v="PA005"/>
    <x v="2"/>
    <x v="17"/>
    <n v="6000"/>
    <n v="2540"/>
    <n v="57"/>
    <n v="342000"/>
    <s v="C019"/>
    <s v="高橋ストア"/>
    <s v="高橋様"/>
    <s v="城北"/>
    <s v="E0019"/>
    <s v="保坂　正敏"/>
    <s v="D004"/>
    <x v="1"/>
    <x v="2"/>
    <x v="0"/>
    <x v="0"/>
    <n v="4"/>
  </r>
  <r>
    <s v="S0032"/>
    <d v="2024-04-24T00:00:00"/>
    <s v="PB002"/>
    <x v="1"/>
    <x v="13"/>
    <n v="2600"/>
    <n v="400"/>
    <n v="55"/>
    <n v="143000"/>
    <s v="C019"/>
    <s v="高橋ストア"/>
    <s v="高橋様"/>
    <s v="城北"/>
    <s v="E0014"/>
    <s v="岩間　安子"/>
    <s v="D001"/>
    <x v="2"/>
    <x v="3"/>
    <x v="0"/>
    <x v="0"/>
    <n v="4"/>
  </r>
  <r>
    <s v="S0033"/>
    <d v="2024-04-24T00:00:00"/>
    <s v="PA006"/>
    <x v="2"/>
    <x v="5"/>
    <n v="4000"/>
    <n v="500"/>
    <n v="15"/>
    <n v="60000"/>
    <s v="C012"/>
    <s v="スーパー三上"/>
    <s v="橘様"/>
    <s v="城南"/>
    <s v="E0014"/>
    <s v="岩間　安子"/>
    <s v="D001"/>
    <x v="2"/>
    <x v="3"/>
    <x v="0"/>
    <x v="0"/>
    <n v="4"/>
  </r>
  <r>
    <s v="S0034"/>
    <d v="2024-04-26T00:00:00"/>
    <s v="PB004"/>
    <x v="1"/>
    <x v="18"/>
    <n v="2800"/>
    <n v="500"/>
    <n v="11"/>
    <n v="30800"/>
    <s v="C005"/>
    <s v="山本販売店"/>
    <s v="石井様"/>
    <s v="城東"/>
    <s v="E0005"/>
    <s v="川西　泰雄"/>
    <s v="D003"/>
    <x v="0"/>
    <x v="0"/>
    <x v="0"/>
    <x v="0"/>
    <n v="4"/>
  </r>
  <r>
    <s v="S0035"/>
    <d v="2024-04-26T00:00:00"/>
    <s v="PE005"/>
    <x v="0"/>
    <x v="19"/>
    <n v="24000"/>
    <n v="4000"/>
    <n v="50"/>
    <n v="1200000"/>
    <s v="C007"/>
    <s v="山崎スーパー"/>
    <s v="山崎様"/>
    <s v="城西"/>
    <s v="E0004"/>
    <s v="熊沢　加奈"/>
    <s v="D001"/>
    <x v="2"/>
    <x v="3"/>
    <x v="0"/>
    <x v="0"/>
    <n v="4"/>
  </r>
  <r>
    <s v="S0036"/>
    <d v="2024-04-29T00:00:00"/>
    <s v="PD001"/>
    <x v="3"/>
    <x v="20"/>
    <n v="1600"/>
    <n v="400"/>
    <n v="10"/>
    <n v="16000"/>
    <s v="C019"/>
    <s v="高橋ストア"/>
    <s v="高橋様"/>
    <s v="城北"/>
    <s v="E0007"/>
    <s v="奥田　道雄"/>
    <s v="D005"/>
    <x v="1"/>
    <x v="1"/>
    <x v="0"/>
    <x v="0"/>
    <n v="4"/>
  </r>
  <r>
    <s v="S0037"/>
    <d v="2024-04-29T00:00:00"/>
    <s v="PB001"/>
    <x v="1"/>
    <x v="21"/>
    <n v="2760"/>
    <n v="500"/>
    <n v="40"/>
    <n v="110400"/>
    <s v="C013"/>
    <s v="大阪商店"/>
    <s v="西城様"/>
    <s v="城南"/>
    <s v="E0006"/>
    <s v="今　哲"/>
    <s v="D003"/>
    <x v="0"/>
    <x v="0"/>
    <x v="0"/>
    <x v="0"/>
    <n v="4"/>
  </r>
  <r>
    <s v="S0038"/>
    <d v="2024-04-30T00:00:00"/>
    <s v="PA001"/>
    <x v="2"/>
    <x v="7"/>
    <n v="4000"/>
    <n v="600"/>
    <n v="45"/>
    <n v="180000"/>
    <s v="C002"/>
    <s v="橋本商店"/>
    <s v="橋本様"/>
    <s v="城東"/>
    <s v="E0002"/>
    <s v="笠井　福太郎"/>
    <s v="D005"/>
    <x v="1"/>
    <x v="1"/>
    <x v="0"/>
    <x v="0"/>
    <n v="4"/>
  </r>
  <r>
    <s v="S0039"/>
    <d v="2024-05-01T00:00:00"/>
    <s v="PA002"/>
    <x v="2"/>
    <x v="11"/>
    <n v="4300"/>
    <n v="580"/>
    <n v="38"/>
    <n v="163400"/>
    <s v="C007"/>
    <s v="山崎スーパー"/>
    <s v="山崎様"/>
    <s v="城西"/>
    <s v="E0003"/>
    <s v="金野　栄蔵"/>
    <s v="D005"/>
    <x v="1"/>
    <x v="1"/>
    <x v="0"/>
    <x v="0"/>
    <n v="5"/>
  </r>
  <r>
    <s v="S0040"/>
    <d v="2024-05-01T00:00:00"/>
    <s v="PC003"/>
    <x v="4"/>
    <x v="16"/>
    <n v="4000"/>
    <n v="500"/>
    <n v="54"/>
    <n v="216000"/>
    <s v="C018"/>
    <s v="立花商店"/>
    <s v="立花様"/>
    <s v="城北"/>
    <s v="E0016"/>
    <s v="木田　玲"/>
    <s v="D002"/>
    <x v="0"/>
    <x v="4"/>
    <x v="0"/>
    <x v="0"/>
    <n v="5"/>
  </r>
  <r>
    <s v="S0041"/>
    <d v="2024-05-02T00:00:00"/>
    <s v="PE002"/>
    <x v="0"/>
    <x v="14"/>
    <n v="48000"/>
    <n v="16000"/>
    <n v="28"/>
    <n v="1344000"/>
    <s v="C012"/>
    <s v="スーパー三上"/>
    <s v="橘様"/>
    <s v="城南"/>
    <s v="E0016"/>
    <s v="木田　玲"/>
    <s v="D002"/>
    <x v="0"/>
    <x v="4"/>
    <x v="0"/>
    <x v="0"/>
    <n v="5"/>
  </r>
  <r>
    <s v="S0042"/>
    <d v="2024-05-02T00:00:00"/>
    <s v="PC002"/>
    <x v="4"/>
    <x v="9"/>
    <n v="4000"/>
    <n v="450"/>
    <n v="46"/>
    <n v="184000"/>
    <s v="C008"/>
    <s v="宝塚商店"/>
    <s v="宇野様"/>
    <s v="城西"/>
    <s v="E0017"/>
    <s v="相田　松夫"/>
    <s v="D002"/>
    <x v="0"/>
    <x v="4"/>
    <x v="0"/>
    <x v="0"/>
    <n v="5"/>
  </r>
  <r>
    <s v="S0043"/>
    <d v="2024-05-03T00:00:00"/>
    <s v="PD003"/>
    <x v="3"/>
    <x v="4"/>
    <n v="3600"/>
    <n v="540"/>
    <n v="30"/>
    <n v="108000"/>
    <s v="C013"/>
    <s v="大阪商店"/>
    <s v="西城様"/>
    <s v="城南"/>
    <s v="E0012"/>
    <s v="畠中　雅美"/>
    <s v="D004"/>
    <x v="1"/>
    <x v="2"/>
    <x v="0"/>
    <x v="0"/>
    <n v="5"/>
  </r>
  <r>
    <s v="S0044"/>
    <d v="2024-05-05T00:00:00"/>
    <s v="PA002"/>
    <x v="2"/>
    <x v="11"/>
    <n v="4300"/>
    <n v="580"/>
    <n v="41"/>
    <n v="176300"/>
    <s v="C018"/>
    <s v="立花商店"/>
    <s v="立花様"/>
    <s v="城北"/>
    <s v="E0016"/>
    <s v="木田　玲"/>
    <s v="D002"/>
    <x v="0"/>
    <x v="4"/>
    <x v="0"/>
    <x v="0"/>
    <n v="5"/>
  </r>
  <r>
    <s v="S0045"/>
    <d v="2024-05-09T00:00:00"/>
    <s v="PD004"/>
    <x v="3"/>
    <x v="3"/>
    <n v="3600"/>
    <n v="560"/>
    <n v="58"/>
    <n v="208800"/>
    <s v="C014"/>
    <s v="雨宮ストア"/>
    <s v="雨宮様"/>
    <s v="城南"/>
    <s v="E0004"/>
    <s v="熊沢　加奈"/>
    <s v="D001"/>
    <x v="2"/>
    <x v="3"/>
    <x v="0"/>
    <x v="0"/>
    <n v="5"/>
  </r>
  <r>
    <s v="S0046"/>
    <d v="2024-05-09T00:00:00"/>
    <s v="PE007"/>
    <x v="0"/>
    <x v="22"/>
    <n v="72000"/>
    <n v="17776"/>
    <n v="3"/>
    <n v="216000"/>
    <s v="C008"/>
    <s v="宝塚商店"/>
    <s v="宇野様"/>
    <s v="城西"/>
    <s v="E0014"/>
    <s v="岩間　安子"/>
    <s v="D001"/>
    <x v="2"/>
    <x v="3"/>
    <x v="0"/>
    <x v="0"/>
    <n v="5"/>
  </r>
  <r>
    <s v="S0047"/>
    <d v="2024-05-11T00:00:00"/>
    <s v="PA003"/>
    <x v="2"/>
    <x v="2"/>
    <n v="5600"/>
    <n v="1180"/>
    <n v="46"/>
    <n v="257600"/>
    <s v="C018"/>
    <s v="立花商店"/>
    <s v="立花様"/>
    <s v="城北"/>
    <s v="E0006"/>
    <s v="今　哲"/>
    <s v="D003"/>
    <x v="0"/>
    <x v="0"/>
    <x v="0"/>
    <x v="0"/>
    <n v="5"/>
  </r>
  <r>
    <s v="S0048"/>
    <d v="2024-05-11T00:00:00"/>
    <s v="PB003"/>
    <x v="1"/>
    <x v="1"/>
    <n v="2400"/>
    <n v="430"/>
    <n v="32"/>
    <n v="76800"/>
    <s v="C001"/>
    <s v="飯田ストア"/>
    <s v="伊藤様"/>
    <s v="城東"/>
    <s v="E0001"/>
    <s v="守屋　聖子"/>
    <s v="D004"/>
    <x v="1"/>
    <x v="2"/>
    <x v="0"/>
    <x v="0"/>
    <n v="5"/>
  </r>
  <r>
    <s v="S0049"/>
    <d v="2024-05-16T00:00:00"/>
    <s v="PE006"/>
    <x v="0"/>
    <x v="0"/>
    <n v="22000"/>
    <n v="4000"/>
    <n v="13"/>
    <n v="286000"/>
    <s v="C016"/>
    <s v="石神商店"/>
    <s v="石神様"/>
    <s v="城北"/>
    <s v="E0013"/>
    <s v="木下　志帆"/>
    <s v="D003"/>
    <x v="0"/>
    <x v="0"/>
    <x v="0"/>
    <x v="0"/>
    <n v="5"/>
  </r>
  <r>
    <s v="S0050"/>
    <d v="2024-05-16T00:00:00"/>
    <s v="PE002"/>
    <x v="0"/>
    <x v="14"/>
    <n v="48000"/>
    <n v="16000"/>
    <n v="60"/>
    <n v="2880000"/>
    <s v="C005"/>
    <s v="山本販売店"/>
    <s v="石井様"/>
    <s v="城東"/>
    <s v="E0016"/>
    <s v="木田　玲"/>
    <s v="D002"/>
    <x v="0"/>
    <x v="4"/>
    <x v="0"/>
    <x v="0"/>
    <n v="5"/>
  </r>
  <r>
    <s v="S0051"/>
    <d v="2024-05-16T00:00:00"/>
    <s v="PB003"/>
    <x v="1"/>
    <x v="1"/>
    <n v="2400"/>
    <n v="430"/>
    <n v="44"/>
    <n v="105600"/>
    <s v="C009"/>
    <s v="スーパーONE"/>
    <s v="元様"/>
    <s v="城西"/>
    <s v="E0001"/>
    <s v="守屋　聖子"/>
    <s v="D004"/>
    <x v="1"/>
    <x v="2"/>
    <x v="0"/>
    <x v="0"/>
    <n v="5"/>
  </r>
  <r>
    <s v="S0052"/>
    <d v="2024-05-17T00:00:00"/>
    <s v="PA006"/>
    <x v="2"/>
    <x v="5"/>
    <n v="4000"/>
    <n v="500"/>
    <n v="40"/>
    <n v="160000"/>
    <s v="C004"/>
    <s v="富士ストア"/>
    <s v="御手洗様"/>
    <s v="城東"/>
    <s v="E0010"/>
    <s v="河口　里香"/>
    <s v="D005"/>
    <x v="1"/>
    <x v="1"/>
    <x v="0"/>
    <x v="0"/>
    <n v="5"/>
  </r>
  <r>
    <s v="S0053"/>
    <d v="2024-05-17T00:00:00"/>
    <s v="PE001"/>
    <x v="0"/>
    <x v="23"/>
    <n v="9600"/>
    <n v="2466"/>
    <n v="18"/>
    <n v="172800"/>
    <s v="C006"/>
    <s v="大久ストア"/>
    <s v="斎藤様"/>
    <s v="城西"/>
    <s v="E0004"/>
    <s v="熊沢　加奈"/>
    <s v="D001"/>
    <x v="2"/>
    <x v="3"/>
    <x v="0"/>
    <x v="0"/>
    <n v="5"/>
  </r>
  <r>
    <s v="S0054"/>
    <d v="2024-05-17T00:00:00"/>
    <s v="PB008"/>
    <x v="1"/>
    <x v="10"/>
    <n v="3000"/>
    <n v="600"/>
    <n v="6"/>
    <n v="18000"/>
    <s v="C006"/>
    <s v="大久ストア"/>
    <s v="斎藤様"/>
    <s v="城西"/>
    <s v="E0006"/>
    <s v="今　哲"/>
    <s v="D003"/>
    <x v="0"/>
    <x v="0"/>
    <x v="0"/>
    <x v="0"/>
    <n v="5"/>
  </r>
  <r>
    <s v="S0055"/>
    <d v="2024-05-19T00:00:00"/>
    <s v="PD004"/>
    <x v="3"/>
    <x v="3"/>
    <n v="3600"/>
    <n v="560"/>
    <n v="11"/>
    <n v="39600"/>
    <s v="C008"/>
    <s v="宝塚商店"/>
    <s v="宇野様"/>
    <s v="城西"/>
    <s v="E0013"/>
    <s v="木下　志帆"/>
    <s v="D003"/>
    <x v="0"/>
    <x v="0"/>
    <x v="0"/>
    <x v="0"/>
    <n v="5"/>
  </r>
  <r>
    <s v="S0056"/>
    <d v="2024-05-19T00:00:00"/>
    <s v="PE002"/>
    <x v="0"/>
    <x v="14"/>
    <n v="48000"/>
    <n v="16000"/>
    <n v="46"/>
    <n v="2208000"/>
    <s v="C006"/>
    <s v="大久ストア"/>
    <s v="斎藤様"/>
    <s v="城西"/>
    <s v="E0020"/>
    <s v="杉本　敏子"/>
    <s v="D001"/>
    <x v="2"/>
    <x v="3"/>
    <x v="0"/>
    <x v="0"/>
    <n v="5"/>
  </r>
  <r>
    <s v="S0057"/>
    <d v="2024-05-19T00:00:00"/>
    <s v="PC003"/>
    <x v="4"/>
    <x v="16"/>
    <n v="4000"/>
    <n v="500"/>
    <n v="26"/>
    <n v="104000"/>
    <s v="C002"/>
    <s v="橋本商店"/>
    <s v="橋本様"/>
    <s v="城東"/>
    <s v="E0011"/>
    <s v="島田　楓華"/>
    <s v="D005"/>
    <x v="1"/>
    <x v="1"/>
    <x v="0"/>
    <x v="0"/>
    <n v="5"/>
  </r>
  <r>
    <s v="S0058"/>
    <d v="2024-05-19T00:00:00"/>
    <s v="PE001"/>
    <x v="0"/>
    <x v="23"/>
    <n v="9600"/>
    <n v="2466"/>
    <n v="27"/>
    <n v="259200"/>
    <s v="C006"/>
    <s v="大久ストア"/>
    <s v="斎藤様"/>
    <s v="城西"/>
    <s v="E0001"/>
    <s v="守屋　聖子"/>
    <s v="D004"/>
    <x v="1"/>
    <x v="2"/>
    <x v="0"/>
    <x v="0"/>
    <n v="5"/>
  </r>
  <r>
    <s v="S0059"/>
    <d v="2024-05-19T00:00:00"/>
    <s v="PE001"/>
    <x v="0"/>
    <x v="23"/>
    <n v="9600"/>
    <n v="2466"/>
    <n v="44"/>
    <n v="422400"/>
    <s v="C020"/>
    <s v="丸山ストア"/>
    <s v="松井様"/>
    <s v="城北"/>
    <s v="E0019"/>
    <s v="保坂　正敏"/>
    <s v="D004"/>
    <x v="1"/>
    <x v="2"/>
    <x v="0"/>
    <x v="0"/>
    <n v="5"/>
  </r>
  <r>
    <s v="S0060"/>
    <d v="2024-05-19T00:00:00"/>
    <s v="PE003"/>
    <x v="0"/>
    <x v="6"/>
    <n v="40000"/>
    <n v="13776"/>
    <n v="17"/>
    <n v="680000"/>
    <s v="C012"/>
    <s v="スーパー三上"/>
    <s v="橘様"/>
    <s v="城南"/>
    <s v="E0004"/>
    <s v="熊沢　加奈"/>
    <s v="D001"/>
    <x v="2"/>
    <x v="3"/>
    <x v="0"/>
    <x v="0"/>
    <n v="5"/>
  </r>
  <r>
    <s v="S0061"/>
    <d v="2024-05-20T00:00:00"/>
    <s v="PA002"/>
    <x v="2"/>
    <x v="11"/>
    <n v="4300"/>
    <n v="580"/>
    <n v="28"/>
    <n v="120400"/>
    <s v="C020"/>
    <s v="丸山ストア"/>
    <s v="松井様"/>
    <s v="城北"/>
    <s v="E0010"/>
    <s v="河口　里香"/>
    <s v="D005"/>
    <x v="1"/>
    <x v="1"/>
    <x v="0"/>
    <x v="0"/>
    <n v="5"/>
  </r>
  <r>
    <s v="S0062"/>
    <d v="2024-05-21T00:00:00"/>
    <s v="PA002"/>
    <x v="2"/>
    <x v="11"/>
    <n v="4300"/>
    <n v="580"/>
    <n v="36"/>
    <n v="154800"/>
    <s v="C004"/>
    <s v="富士ストア"/>
    <s v="御手洗様"/>
    <s v="城東"/>
    <s v="E0008"/>
    <s v="高田　耕一"/>
    <s v="D005"/>
    <x v="1"/>
    <x v="1"/>
    <x v="0"/>
    <x v="0"/>
    <n v="5"/>
  </r>
  <r>
    <s v="S0063"/>
    <d v="2024-05-22T00:00:00"/>
    <s v="PB006"/>
    <x v="1"/>
    <x v="24"/>
    <n v="4000"/>
    <n v="640"/>
    <n v="17"/>
    <n v="68000"/>
    <s v="C012"/>
    <s v="スーパー三上"/>
    <s v="橘様"/>
    <s v="城南"/>
    <s v="E0011"/>
    <s v="島田　楓華"/>
    <s v="D005"/>
    <x v="1"/>
    <x v="1"/>
    <x v="0"/>
    <x v="0"/>
    <n v="5"/>
  </r>
  <r>
    <s v="S0064"/>
    <d v="2024-05-22T00:00:00"/>
    <s v="PC003"/>
    <x v="4"/>
    <x v="16"/>
    <n v="4000"/>
    <n v="500"/>
    <n v="37"/>
    <n v="148000"/>
    <s v="C017"/>
    <s v="スーパー波留"/>
    <s v="新庄様"/>
    <s v="城北"/>
    <s v="E0016"/>
    <s v="木田　玲"/>
    <s v="D002"/>
    <x v="0"/>
    <x v="4"/>
    <x v="0"/>
    <x v="0"/>
    <n v="5"/>
  </r>
  <r>
    <s v="S0065"/>
    <d v="2024-05-22T00:00:00"/>
    <s v="PA001"/>
    <x v="2"/>
    <x v="7"/>
    <n v="4000"/>
    <n v="600"/>
    <n v="23"/>
    <n v="92000"/>
    <s v="C015"/>
    <s v="野原スーパー"/>
    <s v="伊藤様"/>
    <s v="城南"/>
    <s v="E0004"/>
    <s v="熊沢　加奈"/>
    <s v="D001"/>
    <x v="2"/>
    <x v="3"/>
    <x v="0"/>
    <x v="0"/>
    <n v="5"/>
  </r>
  <r>
    <s v="S0066"/>
    <d v="2024-05-23T00:00:00"/>
    <s v="PE002"/>
    <x v="0"/>
    <x v="14"/>
    <n v="48000"/>
    <n v="16000"/>
    <n v="42"/>
    <n v="2016000"/>
    <s v="C005"/>
    <s v="山本販売店"/>
    <s v="石井様"/>
    <s v="城東"/>
    <s v="E0011"/>
    <s v="島田　楓華"/>
    <s v="D005"/>
    <x v="1"/>
    <x v="1"/>
    <x v="0"/>
    <x v="0"/>
    <n v="5"/>
  </r>
  <r>
    <s v="S0067"/>
    <d v="2024-05-23T00:00:00"/>
    <s v="PD003"/>
    <x v="3"/>
    <x v="4"/>
    <n v="3600"/>
    <n v="540"/>
    <n v="48"/>
    <n v="172800"/>
    <s v="C002"/>
    <s v="橋本商店"/>
    <s v="橋本様"/>
    <s v="城東"/>
    <s v="E0008"/>
    <s v="高田　耕一"/>
    <s v="D005"/>
    <x v="1"/>
    <x v="1"/>
    <x v="0"/>
    <x v="0"/>
    <n v="5"/>
  </r>
  <r>
    <s v="S0068"/>
    <d v="2024-05-24T00:00:00"/>
    <s v="PC001"/>
    <x v="4"/>
    <x v="15"/>
    <n v="4000"/>
    <n v="400"/>
    <n v="25"/>
    <n v="100000"/>
    <s v="C020"/>
    <s v="丸山ストア"/>
    <s v="松井様"/>
    <s v="城北"/>
    <s v="E0010"/>
    <s v="河口　里香"/>
    <s v="D005"/>
    <x v="1"/>
    <x v="1"/>
    <x v="0"/>
    <x v="0"/>
    <n v="5"/>
  </r>
  <r>
    <s v="S0069"/>
    <d v="2024-05-24T00:00:00"/>
    <s v="PB002"/>
    <x v="1"/>
    <x v="13"/>
    <n v="2600"/>
    <n v="400"/>
    <n v="49"/>
    <n v="127400"/>
    <s v="C006"/>
    <s v="大久ストア"/>
    <s v="斎藤様"/>
    <s v="城西"/>
    <s v="E0001"/>
    <s v="守屋　聖子"/>
    <s v="D004"/>
    <x v="1"/>
    <x v="2"/>
    <x v="0"/>
    <x v="0"/>
    <n v="5"/>
  </r>
  <r>
    <s v="S0070"/>
    <d v="2024-05-26T00:00:00"/>
    <s v="PE008"/>
    <x v="0"/>
    <x v="25"/>
    <n v="43200"/>
    <n v="10240"/>
    <n v="46"/>
    <n v="1987200"/>
    <s v="C016"/>
    <s v="石神商店"/>
    <s v="石神様"/>
    <s v="城北"/>
    <s v="E0019"/>
    <s v="保坂　正敏"/>
    <s v="D004"/>
    <x v="1"/>
    <x v="2"/>
    <x v="0"/>
    <x v="0"/>
    <n v="5"/>
  </r>
  <r>
    <s v="S0071"/>
    <d v="2024-05-26T00:00:00"/>
    <s v="PE002"/>
    <x v="0"/>
    <x v="14"/>
    <n v="48000"/>
    <n v="16000"/>
    <n v="15"/>
    <n v="720000"/>
    <s v="C011"/>
    <s v="スーパー大西"/>
    <s v="大西様"/>
    <s v="城南"/>
    <s v="E0013"/>
    <s v="木下　志帆"/>
    <s v="D003"/>
    <x v="0"/>
    <x v="0"/>
    <x v="0"/>
    <x v="0"/>
    <n v="5"/>
  </r>
  <r>
    <s v="S0072"/>
    <d v="2024-05-27T00:00:00"/>
    <s v="PA001"/>
    <x v="2"/>
    <x v="7"/>
    <n v="4000"/>
    <n v="600"/>
    <n v="52"/>
    <n v="208000"/>
    <s v="C018"/>
    <s v="立花商店"/>
    <s v="立花様"/>
    <s v="城北"/>
    <s v="E0013"/>
    <s v="木下　志帆"/>
    <s v="D003"/>
    <x v="0"/>
    <x v="0"/>
    <x v="0"/>
    <x v="0"/>
    <n v="5"/>
  </r>
  <r>
    <s v="S0073"/>
    <d v="2024-05-27T00:00:00"/>
    <s v="PE002"/>
    <x v="0"/>
    <x v="14"/>
    <n v="48000"/>
    <n v="16000"/>
    <n v="57"/>
    <n v="2736000"/>
    <s v="C001"/>
    <s v="飯田ストア"/>
    <s v="伊藤様"/>
    <s v="城東"/>
    <s v="E0007"/>
    <s v="奥田　道雄"/>
    <s v="D005"/>
    <x v="1"/>
    <x v="1"/>
    <x v="0"/>
    <x v="0"/>
    <n v="5"/>
  </r>
  <r>
    <s v="S0074"/>
    <d v="2024-05-28T00:00:00"/>
    <s v="PA006"/>
    <x v="2"/>
    <x v="5"/>
    <n v="4000"/>
    <n v="500"/>
    <n v="35"/>
    <n v="140000"/>
    <s v="C005"/>
    <s v="山本販売店"/>
    <s v="石井様"/>
    <s v="城東"/>
    <s v="E0007"/>
    <s v="奥田　道雄"/>
    <s v="D005"/>
    <x v="1"/>
    <x v="1"/>
    <x v="0"/>
    <x v="0"/>
    <n v="5"/>
  </r>
  <r>
    <s v="S0075"/>
    <d v="2024-05-28T00:00:00"/>
    <s v="PC003"/>
    <x v="4"/>
    <x v="16"/>
    <n v="4000"/>
    <n v="500"/>
    <n v="24"/>
    <n v="96000"/>
    <s v="C007"/>
    <s v="山崎スーパー"/>
    <s v="山崎様"/>
    <s v="城西"/>
    <s v="E0017"/>
    <s v="相田　松夫"/>
    <s v="D002"/>
    <x v="0"/>
    <x v="4"/>
    <x v="0"/>
    <x v="0"/>
    <n v="5"/>
  </r>
  <r>
    <s v="S0076"/>
    <d v="2024-05-29T00:00:00"/>
    <s v="PB001"/>
    <x v="1"/>
    <x v="21"/>
    <n v="2760"/>
    <n v="500"/>
    <n v="15"/>
    <n v="41400"/>
    <s v="C007"/>
    <s v="山崎スーパー"/>
    <s v="山崎様"/>
    <s v="城西"/>
    <s v="E0003"/>
    <s v="金野　栄蔵"/>
    <s v="D005"/>
    <x v="1"/>
    <x v="1"/>
    <x v="0"/>
    <x v="0"/>
    <n v="5"/>
  </r>
  <r>
    <s v="S0077"/>
    <d v="2024-05-29T00:00:00"/>
    <s v="PB002"/>
    <x v="1"/>
    <x v="13"/>
    <n v="2600"/>
    <n v="400"/>
    <n v="60"/>
    <n v="156000"/>
    <s v="C014"/>
    <s v="雨宮ストア"/>
    <s v="雨宮様"/>
    <s v="城南"/>
    <s v="E0013"/>
    <s v="木下　志帆"/>
    <s v="D003"/>
    <x v="0"/>
    <x v="0"/>
    <x v="0"/>
    <x v="0"/>
    <n v="5"/>
  </r>
  <r>
    <s v="S0078"/>
    <d v="2024-05-31T00:00:00"/>
    <s v="PA006"/>
    <x v="2"/>
    <x v="5"/>
    <n v="4000"/>
    <n v="500"/>
    <n v="5"/>
    <n v="20000"/>
    <s v="C008"/>
    <s v="宝塚商店"/>
    <s v="宇野様"/>
    <s v="城西"/>
    <s v="E0020"/>
    <s v="杉本　敏子"/>
    <s v="D001"/>
    <x v="2"/>
    <x v="3"/>
    <x v="0"/>
    <x v="0"/>
    <n v="5"/>
  </r>
  <r>
    <s v="S0079"/>
    <d v="2024-05-31T00:00:00"/>
    <s v="PE004"/>
    <x v="0"/>
    <x v="26"/>
    <n v="57776"/>
    <n v="18000"/>
    <n v="20"/>
    <n v="1155520"/>
    <s v="C007"/>
    <s v="山崎スーパー"/>
    <s v="山崎様"/>
    <s v="城西"/>
    <s v="E0019"/>
    <s v="保坂　正敏"/>
    <s v="D004"/>
    <x v="1"/>
    <x v="2"/>
    <x v="0"/>
    <x v="0"/>
    <n v="5"/>
  </r>
  <r>
    <s v="S0080"/>
    <d v="2024-06-01T00:00:00"/>
    <s v="PD001"/>
    <x v="3"/>
    <x v="20"/>
    <n v="1600"/>
    <n v="400"/>
    <n v="39"/>
    <n v="62400"/>
    <s v="C020"/>
    <s v="丸山ストア"/>
    <s v="松井様"/>
    <s v="城北"/>
    <s v="E0009"/>
    <s v="矢部　雅美"/>
    <s v="D003"/>
    <x v="0"/>
    <x v="0"/>
    <x v="0"/>
    <x v="0"/>
    <n v="6"/>
  </r>
  <r>
    <s v="S0081"/>
    <d v="2024-06-03T00:00:00"/>
    <s v="PE003"/>
    <x v="0"/>
    <x v="6"/>
    <n v="40000"/>
    <n v="13776"/>
    <n v="49"/>
    <n v="1960000"/>
    <s v="C015"/>
    <s v="野原スーパー"/>
    <s v="伊藤様"/>
    <s v="城南"/>
    <s v="E0011"/>
    <s v="島田　楓華"/>
    <s v="D005"/>
    <x v="1"/>
    <x v="1"/>
    <x v="0"/>
    <x v="0"/>
    <n v="6"/>
  </r>
  <r>
    <s v="S0082"/>
    <d v="2024-06-04T00:00:00"/>
    <s v="PD003"/>
    <x v="3"/>
    <x v="4"/>
    <n v="3600"/>
    <n v="540"/>
    <n v="10"/>
    <n v="36000"/>
    <s v="C007"/>
    <s v="山崎スーパー"/>
    <s v="山崎様"/>
    <s v="城西"/>
    <s v="E0014"/>
    <s v="岩間　安子"/>
    <s v="D001"/>
    <x v="2"/>
    <x v="3"/>
    <x v="0"/>
    <x v="0"/>
    <n v="6"/>
  </r>
  <r>
    <s v="S0083"/>
    <d v="2024-06-05T00:00:00"/>
    <s v="PE006"/>
    <x v="0"/>
    <x v="0"/>
    <n v="22000"/>
    <n v="4000"/>
    <n v="31"/>
    <n v="682000"/>
    <s v="C001"/>
    <s v="飯田ストア"/>
    <s v="伊藤様"/>
    <s v="城東"/>
    <s v="E0010"/>
    <s v="河口　里香"/>
    <s v="D005"/>
    <x v="1"/>
    <x v="1"/>
    <x v="0"/>
    <x v="0"/>
    <n v="6"/>
  </r>
  <r>
    <s v="S0084"/>
    <d v="2024-06-06T00:00:00"/>
    <s v="PE008"/>
    <x v="0"/>
    <x v="25"/>
    <n v="43200"/>
    <n v="10240"/>
    <n v="18"/>
    <n v="777600"/>
    <s v="C010"/>
    <s v="大石ストア"/>
    <s v="大石様"/>
    <s v="城西"/>
    <s v="E0007"/>
    <s v="奥田　道雄"/>
    <s v="D005"/>
    <x v="1"/>
    <x v="1"/>
    <x v="0"/>
    <x v="0"/>
    <n v="6"/>
  </r>
  <r>
    <s v="S0085"/>
    <d v="2024-06-07T00:00:00"/>
    <s v="PC001"/>
    <x v="4"/>
    <x v="15"/>
    <n v="4000"/>
    <n v="400"/>
    <n v="31"/>
    <n v="124000"/>
    <s v="C015"/>
    <s v="野原スーパー"/>
    <s v="伊藤様"/>
    <s v="城南"/>
    <s v="E0019"/>
    <s v="保坂　正敏"/>
    <s v="D004"/>
    <x v="1"/>
    <x v="2"/>
    <x v="0"/>
    <x v="0"/>
    <n v="6"/>
  </r>
  <r>
    <s v="S0086"/>
    <d v="2024-06-07T00:00:00"/>
    <s v="PD004"/>
    <x v="3"/>
    <x v="3"/>
    <n v="3600"/>
    <n v="560"/>
    <n v="44"/>
    <n v="158400"/>
    <s v="C014"/>
    <s v="雨宮ストア"/>
    <s v="雨宮様"/>
    <s v="城南"/>
    <s v="E0004"/>
    <s v="熊沢　加奈"/>
    <s v="D001"/>
    <x v="2"/>
    <x v="3"/>
    <x v="0"/>
    <x v="0"/>
    <n v="6"/>
  </r>
  <r>
    <s v="S0087"/>
    <d v="2024-06-08T00:00:00"/>
    <s v="PB005"/>
    <x v="1"/>
    <x v="27"/>
    <n v="4000"/>
    <n v="760"/>
    <n v="32"/>
    <n v="128000"/>
    <s v="C007"/>
    <s v="山崎スーパー"/>
    <s v="山崎様"/>
    <s v="城西"/>
    <s v="E0007"/>
    <s v="奥田　道雄"/>
    <s v="D005"/>
    <x v="1"/>
    <x v="1"/>
    <x v="0"/>
    <x v="0"/>
    <n v="6"/>
  </r>
  <r>
    <s v="S0088"/>
    <d v="2024-06-08T00:00:00"/>
    <s v="PB006"/>
    <x v="1"/>
    <x v="24"/>
    <n v="4000"/>
    <n v="640"/>
    <n v="44"/>
    <n v="176000"/>
    <s v="C007"/>
    <s v="山崎スーパー"/>
    <s v="山崎様"/>
    <s v="城西"/>
    <s v="E0009"/>
    <s v="矢部　雅美"/>
    <s v="D003"/>
    <x v="0"/>
    <x v="0"/>
    <x v="0"/>
    <x v="0"/>
    <n v="6"/>
  </r>
  <r>
    <s v="S0089"/>
    <d v="2024-06-08T00:00:00"/>
    <s v="PE007"/>
    <x v="0"/>
    <x v="22"/>
    <n v="72000"/>
    <n v="17776"/>
    <n v="56"/>
    <n v="4032000"/>
    <s v="C008"/>
    <s v="宝塚商店"/>
    <s v="宇野様"/>
    <s v="城西"/>
    <s v="E0009"/>
    <s v="矢部　雅美"/>
    <s v="D003"/>
    <x v="0"/>
    <x v="0"/>
    <x v="0"/>
    <x v="0"/>
    <n v="6"/>
  </r>
  <r>
    <s v="S0090"/>
    <d v="2024-06-10T00:00:00"/>
    <s v="PD002"/>
    <x v="3"/>
    <x v="28"/>
    <n v="3600"/>
    <n v="500"/>
    <n v="44"/>
    <n v="158400"/>
    <s v="C013"/>
    <s v="大阪商店"/>
    <s v="西城様"/>
    <s v="城南"/>
    <s v="E0007"/>
    <s v="奥田　道雄"/>
    <s v="D005"/>
    <x v="1"/>
    <x v="1"/>
    <x v="0"/>
    <x v="0"/>
    <n v="6"/>
  </r>
  <r>
    <s v="S0091"/>
    <d v="2024-06-10T00:00:00"/>
    <s v="PB005"/>
    <x v="1"/>
    <x v="27"/>
    <n v="4000"/>
    <n v="760"/>
    <n v="54"/>
    <n v="216000"/>
    <s v="C015"/>
    <s v="野原スーパー"/>
    <s v="伊藤様"/>
    <s v="城南"/>
    <s v="E0004"/>
    <s v="熊沢　加奈"/>
    <s v="D001"/>
    <x v="2"/>
    <x v="3"/>
    <x v="0"/>
    <x v="0"/>
    <n v="6"/>
  </r>
  <r>
    <s v="S0092"/>
    <d v="2024-06-12T00:00:00"/>
    <s v="PB001"/>
    <x v="1"/>
    <x v="21"/>
    <n v="2760"/>
    <n v="500"/>
    <n v="5"/>
    <n v="13800"/>
    <s v="C008"/>
    <s v="宝塚商店"/>
    <s v="宇野様"/>
    <s v="城西"/>
    <s v="E0016"/>
    <s v="木田　玲"/>
    <s v="D002"/>
    <x v="0"/>
    <x v="4"/>
    <x v="0"/>
    <x v="0"/>
    <n v="6"/>
  </r>
  <r>
    <s v="S0093"/>
    <d v="2024-06-13T00:00:00"/>
    <s v="PA003"/>
    <x v="2"/>
    <x v="2"/>
    <n v="5600"/>
    <n v="1180"/>
    <n v="39"/>
    <n v="218400"/>
    <s v="C012"/>
    <s v="スーパー三上"/>
    <s v="橘様"/>
    <s v="城南"/>
    <s v="E0013"/>
    <s v="木下　志帆"/>
    <s v="D003"/>
    <x v="0"/>
    <x v="0"/>
    <x v="0"/>
    <x v="0"/>
    <n v="6"/>
  </r>
  <r>
    <s v="S0094"/>
    <d v="2024-06-13T00:00:00"/>
    <s v="PA005"/>
    <x v="2"/>
    <x v="17"/>
    <n v="6000"/>
    <n v="2540"/>
    <n v="52"/>
    <n v="312000"/>
    <s v="C013"/>
    <s v="大阪商店"/>
    <s v="西城様"/>
    <s v="城南"/>
    <s v="E0011"/>
    <s v="島田　楓華"/>
    <s v="D005"/>
    <x v="1"/>
    <x v="1"/>
    <x v="0"/>
    <x v="0"/>
    <n v="6"/>
  </r>
  <r>
    <s v="S0095"/>
    <d v="2024-06-13T00:00:00"/>
    <s v="PE001"/>
    <x v="0"/>
    <x v="23"/>
    <n v="9600"/>
    <n v="2466"/>
    <n v="54"/>
    <n v="518400"/>
    <s v="C017"/>
    <s v="スーパー波留"/>
    <s v="新庄様"/>
    <s v="城北"/>
    <s v="E0013"/>
    <s v="木下　志帆"/>
    <s v="D003"/>
    <x v="0"/>
    <x v="0"/>
    <x v="0"/>
    <x v="0"/>
    <n v="6"/>
  </r>
  <r>
    <s v="S0096"/>
    <d v="2024-06-13T00:00:00"/>
    <s v="PA006"/>
    <x v="2"/>
    <x v="5"/>
    <n v="4000"/>
    <n v="500"/>
    <n v="60"/>
    <n v="240000"/>
    <s v="C013"/>
    <s v="大阪商店"/>
    <s v="西城様"/>
    <s v="城南"/>
    <s v="E0007"/>
    <s v="奥田　道雄"/>
    <s v="D005"/>
    <x v="1"/>
    <x v="1"/>
    <x v="0"/>
    <x v="0"/>
    <n v="6"/>
  </r>
  <r>
    <s v="S0097"/>
    <d v="2024-06-14T00:00:00"/>
    <s v="PE002"/>
    <x v="0"/>
    <x v="14"/>
    <n v="48000"/>
    <n v="16000"/>
    <n v="18"/>
    <n v="864000"/>
    <s v="C011"/>
    <s v="スーパー大西"/>
    <s v="大西様"/>
    <s v="城南"/>
    <s v="E0016"/>
    <s v="木田　玲"/>
    <s v="D002"/>
    <x v="0"/>
    <x v="4"/>
    <x v="0"/>
    <x v="0"/>
    <n v="6"/>
  </r>
  <r>
    <s v="S0098"/>
    <d v="2024-06-14T00:00:00"/>
    <s v="PA002"/>
    <x v="2"/>
    <x v="11"/>
    <n v="4300"/>
    <n v="580"/>
    <n v="54"/>
    <n v="232200"/>
    <s v="C007"/>
    <s v="山崎スーパー"/>
    <s v="山崎様"/>
    <s v="城西"/>
    <s v="E0003"/>
    <s v="金野　栄蔵"/>
    <s v="D005"/>
    <x v="1"/>
    <x v="1"/>
    <x v="0"/>
    <x v="0"/>
    <n v="6"/>
  </r>
  <r>
    <s v="S0099"/>
    <d v="2024-06-15T00:00:00"/>
    <s v="PE007"/>
    <x v="0"/>
    <x v="22"/>
    <n v="72000"/>
    <n v="17776"/>
    <n v="28"/>
    <n v="2016000"/>
    <s v="C005"/>
    <s v="山本販売店"/>
    <s v="石井様"/>
    <s v="城東"/>
    <s v="E0009"/>
    <s v="矢部　雅美"/>
    <s v="D003"/>
    <x v="0"/>
    <x v="0"/>
    <x v="0"/>
    <x v="0"/>
    <n v="6"/>
  </r>
  <r>
    <s v="S0100"/>
    <d v="2024-06-16T00:00:00"/>
    <s v="PD002"/>
    <x v="3"/>
    <x v="28"/>
    <n v="3600"/>
    <n v="500"/>
    <n v="30"/>
    <n v="108000"/>
    <s v="C015"/>
    <s v="野原スーパー"/>
    <s v="伊藤様"/>
    <s v="城南"/>
    <s v="E0009"/>
    <s v="矢部　雅美"/>
    <s v="D003"/>
    <x v="0"/>
    <x v="0"/>
    <x v="0"/>
    <x v="0"/>
    <n v="6"/>
  </r>
  <r>
    <s v="S0101"/>
    <d v="2024-06-17T00:00:00"/>
    <s v="PE007"/>
    <x v="0"/>
    <x v="22"/>
    <n v="72000"/>
    <n v="17776"/>
    <n v="34"/>
    <n v="2448000"/>
    <s v="C019"/>
    <s v="高橋ストア"/>
    <s v="高橋様"/>
    <s v="城北"/>
    <s v="E0010"/>
    <s v="河口　里香"/>
    <s v="D005"/>
    <x v="1"/>
    <x v="1"/>
    <x v="0"/>
    <x v="0"/>
    <n v="6"/>
  </r>
  <r>
    <s v="S0102"/>
    <d v="2024-06-18T00:00:00"/>
    <s v="PA001"/>
    <x v="2"/>
    <x v="7"/>
    <n v="4000"/>
    <n v="600"/>
    <n v="25"/>
    <n v="100000"/>
    <s v="C009"/>
    <s v="スーパーONE"/>
    <s v="元様"/>
    <s v="城西"/>
    <s v="E0011"/>
    <s v="島田　楓華"/>
    <s v="D005"/>
    <x v="1"/>
    <x v="1"/>
    <x v="0"/>
    <x v="0"/>
    <n v="6"/>
  </r>
  <r>
    <s v="S0103"/>
    <d v="2024-06-18T00:00:00"/>
    <s v="PE003"/>
    <x v="0"/>
    <x v="6"/>
    <n v="40000"/>
    <n v="13776"/>
    <n v="27"/>
    <n v="1080000"/>
    <s v="C007"/>
    <s v="山崎スーパー"/>
    <s v="山崎様"/>
    <s v="城西"/>
    <s v="E0015"/>
    <s v="沖田　雄太"/>
    <s v="D004"/>
    <x v="1"/>
    <x v="2"/>
    <x v="0"/>
    <x v="0"/>
    <n v="6"/>
  </r>
  <r>
    <s v="S0104"/>
    <d v="2024-06-18T00:00:00"/>
    <s v="PE002"/>
    <x v="0"/>
    <x v="14"/>
    <n v="48000"/>
    <n v="16000"/>
    <n v="30"/>
    <n v="1440000"/>
    <s v="C011"/>
    <s v="スーパー大西"/>
    <s v="大西様"/>
    <s v="城南"/>
    <s v="E0018"/>
    <s v="奥山　忠吉"/>
    <s v="D001"/>
    <x v="2"/>
    <x v="3"/>
    <x v="0"/>
    <x v="0"/>
    <n v="6"/>
  </r>
  <r>
    <s v="S0105"/>
    <d v="2024-06-18T00:00:00"/>
    <s v="PD003"/>
    <x v="3"/>
    <x v="4"/>
    <n v="3600"/>
    <n v="540"/>
    <n v="56"/>
    <n v="201600"/>
    <s v="C010"/>
    <s v="大石ストア"/>
    <s v="大石様"/>
    <s v="城西"/>
    <s v="E0012"/>
    <s v="畠中　雅美"/>
    <s v="D004"/>
    <x v="1"/>
    <x v="2"/>
    <x v="0"/>
    <x v="0"/>
    <n v="6"/>
  </r>
  <r>
    <s v="S0106"/>
    <d v="2024-06-19T00:00:00"/>
    <s v="PC004"/>
    <x v="4"/>
    <x v="12"/>
    <n v="5000"/>
    <n v="666"/>
    <n v="13"/>
    <n v="65000"/>
    <s v="C018"/>
    <s v="立花商店"/>
    <s v="立花様"/>
    <s v="城北"/>
    <s v="E0016"/>
    <s v="木田　玲"/>
    <s v="D002"/>
    <x v="0"/>
    <x v="4"/>
    <x v="0"/>
    <x v="0"/>
    <n v="6"/>
  </r>
  <r>
    <s v="S0107"/>
    <d v="2024-06-19T00:00:00"/>
    <s v="PB002"/>
    <x v="1"/>
    <x v="13"/>
    <n v="2600"/>
    <n v="400"/>
    <n v="12"/>
    <n v="31200"/>
    <s v="C004"/>
    <s v="富士ストア"/>
    <s v="御手洗様"/>
    <s v="城東"/>
    <s v="E0008"/>
    <s v="高田　耕一"/>
    <s v="D005"/>
    <x v="1"/>
    <x v="1"/>
    <x v="0"/>
    <x v="0"/>
    <n v="6"/>
  </r>
  <r>
    <s v="S0108"/>
    <d v="2024-06-19T00:00:00"/>
    <s v="PE004"/>
    <x v="0"/>
    <x v="26"/>
    <n v="57776"/>
    <n v="18000"/>
    <n v="12"/>
    <n v="693312"/>
    <s v="C011"/>
    <s v="スーパー大西"/>
    <s v="大西様"/>
    <s v="城南"/>
    <s v="E0006"/>
    <s v="今　哲"/>
    <s v="D003"/>
    <x v="0"/>
    <x v="0"/>
    <x v="0"/>
    <x v="0"/>
    <n v="6"/>
  </r>
  <r>
    <s v="S0109"/>
    <d v="2024-06-19T00:00:00"/>
    <s v="PC002"/>
    <x v="4"/>
    <x v="9"/>
    <n v="4000"/>
    <n v="450"/>
    <n v="57"/>
    <n v="228000"/>
    <s v="C006"/>
    <s v="大久ストア"/>
    <s v="斎藤様"/>
    <s v="城西"/>
    <s v="E0012"/>
    <s v="畠中　雅美"/>
    <s v="D004"/>
    <x v="1"/>
    <x v="2"/>
    <x v="0"/>
    <x v="0"/>
    <n v="6"/>
  </r>
  <r>
    <s v="S0110"/>
    <d v="2024-06-20T00:00:00"/>
    <s v="PC002"/>
    <x v="4"/>
    <x v="9"/>
    <n v="4000"/>
    <n v="450"/>
    <n v="47"/>
    <n v="188000"/>
    <s v="C006"/>
    <s v="大久ストア"/>
    <s v="斎藤様"/>
    <s v="城西"/>
    <s v="E0003"/>
    <s v="金野　栄蔵"/>
    <s v="D005"/>
    <x v="1"/>
    <x v="1"/>
    <x v="0"/>
    <x v="0"/>
    <n v="6"/>
  </r>
  <r>
    <s v="S0111"/>
    <d v="2024-06-21T00:00:00"/>
    <s v="PE006"/>
    <x v="0"/>
    <x v="0"/>
    <n v="22000"/>
    <n v="4000"/>
    <n v="10"/>
    <n v="220000"/>
    <s v="C011"/>
    <s v="スーパー大西"/>
    <s v="大西様"/>
    <s v="城南"/>
    <s v="E0013"/>
    <s v="木下　志帆"/>
    <s v="D003"/>
    <x v="0"/>
    <x v="0"/>
    <x v="0"/>
    <x v="0"/>
    <n v="6"/>
  </r>
  <r>
    <s v="S0112"/>
    <d v="2024-06-22T00:00:00"/>
    <s v="PA003"/>
    <x v="2"/>
    <x v="2"/>
    <n v="5600"/>
    <n v="1180"/>
    <n v="35"/>
    <n v="196000"/>
    <s v="C004"/>
    <s v="富士ストア"/>
    <s v="御手洗様"/>
    <s v="城東"/>
    <s v="E0017"/>
    <s v="相田　松夫"/>
    <s v="D002"/>
    <x v="0"/>
    <x v="4"/>
    <x v="0"/>
    <x v="0"/>
    <n v="6"/>
  </r>
  <r>
    <s v="S0113"/>
    <d v="2024-06-23T00:00:00"/>
    <s v="PB004"/>
    <x v="1"/>
    <x v="18"/>
    <n v="2800"/>
    <n v="500"/>
    <n v="40"/>
    <n v="112000"/>
    <s v="C012"/>
    <s v="スーパー三上"/>
    <s v="橘様"/>
    <s v="城南"/>
    <s v="E0009"/>
    <s v="矢部　雅美"/>
    <s v="D003"/>
    <x v="0"/>
    <x v="0"/>
    <x v="0"/>
    <x v="0"/>
    <n v="6"/>
  </r>
  <r>
    <s v="S0114"/>
    <d v="2024-06-23T00:00:00"/>
    <s v="PB003"/>
    <x v="1"/>
    <x v="1"/>
    <n v="2400"/>
    <n v="430"/>
    <n v="9"/>
    <n v="21600"/>
    <s v="C009"/>
    <s v="スーパーONE"/>
    <s v="元様"/>
    <s v="城西"/>
    <s v="E0008"/>
    <s v="高田　耕一"/>
    <s v="D005"/>
    <x v="1"/>
    <x v="1"/>
    <x v="0"/>
    <x v="0"/>
    <n v="6"/>
  </r>
  <r>
    <s v="S0115"/>
    <d v="2024-06-23T00:00:00"/>
    <s v="PD002"/>
    <x v="3"/>
    <x v="28"/>
    <n v="3600"/>
    <n v="500"/>
    <n v="44"/>
    <n v="158400"/>
    <s v="C015"/>
    <s v="野原スーパー"/>
    <s v="伊藤様"/>
    <s v="城南"/>
    <s v="E0009"/>
    <s v="矢部　雅美"/>
    <s v="D003"/>
    <x v="0"/>
    <x v="0"/>
    <x v="0"/>
    <x v="0"/>
    <n v="6"/>
  </r>
  <r>
    <s v="S0116"/>
    <d v="2024-06-24T00:00:00"/>
    <s v="PD003"/>
    <x v="3"/>
    <x v="4"/>
    <n v="3600"/>
    <n v="540"/>
    <n v="58"/>
    <n v="208800"/>
    <s v="C011"/>
    <s v="スーパー大西"/>
    <s v="大西様"/>
    <s v="城南"/>
    <s v="E0005"/>
    <s v="川西　泰雄"/>
    <s v="D003"/>
    <x v="0"/>
    <x v="0"/>
    <x v="0"/>
    <x v="0"/>
    <n v="6"/>
  </r>
  <r>
    <s v="S0117"/>
    <d v="2024-06-26T00:00:00"/>
    <s v="PE007"/>
    <x v="0"/>
    <x v="22"/>
    <n v="72000"/>
    <n v="17776"/>
    <n v="24"/>
    <n v="1728000"/>
    <s v="C004"/>
    <s v="富士ストア"/>
    <s v="御手洗様"/>
    <s v="城東"/>
    <s v="E0010"/>
    <s v="河口　里香"/>
    <s v="D005"/>
    <x v="1"/>
    <x v="1"/>
    <x v="0"/>
    <x v="0"/>
    <n v="6"/>
  </r>
  <r>
    <s v="S0118"/>
    <d v="2024-06-26T00:00:00"/>
    <s v="PB007"/>
    <x v="1"/>
    <x v="29"/>
    <n v="2600"/>
    <n v="400"/>
    <n v="11"/>
    <n v="28600"/>
    <s v="C010"/>
    <s v="大石ストア"/>
    <s v="大石様"/>
    <s v="城西"/>
    <s v="E0013"/>
    <s v="木下　志帆"/>
    <s v="D003"/>
    <x v="0"/>
    <x v="0"/>
    <x v="0"/>
    <x v="0"/>
    <n v="6"/>
  </r>
  <r>
    <s v="S0119"/>
    <d v="2024-06-26T00:00:00"/>
    <s v="PB002"/>
    <x v="1"/>
    <x v="13"/>
    <n v="2600"/>
    <n v="400"/>
    <n v="14"/>
    <n v="36400"/>
    <s v="C007"/>
    <s v="山崎スーパー"/>
    <s v="山崎様"/>
    <s v="城西"/>
    <s v="E0017"/>
    <s v="相田　松夫"/>
    <s v="D002"/>
    <x v="0"/>
    <x v="4"/>
    <x v="0"/>
    <x v="0"/>
    <n v="6"/>
  </r>
  <r>
    <s v="S0120"/>
    <d v="2024-06-27T00:00:00"/>
    <s v="PB003"/>
    <x v="1"/>
    <x v="1"/>
    <n v="2400"/>
    <n v="430"/>
    <n v="9"/>
    <n v="21600"/>
    <s v="C004"/>
    <s v="富士ストア"/>
    <s v="御手洗様"/>
    <s v="城東"/>
    <s v="E0004"/>
    <s v="熊沢　加奈"/>
    <s v="D001"/>
    <x v="2"/>
    <x v="3"/>
    <x v="0"/>
    <x v="0"/>
    <n v="6"/>
  </r>
  <r>
    <s v="S0121"/>
    <d v="2024-06-28T00:00:00"/>
    <s v="PB004"/>
    <x v="1"/>
    <x v="18"/>
    <n v="2800"/>
    <n v="500"/>
    <n v="10"/>
    <n v="28000"/>
    <s v="C010"/>
    <s v="大石ストア"/>
    <s v="大石様"/>
    <s v="城西"/>
    <s v="E0020"/>
    <s v="杉本　敏子"/>
    <s v="D001"/>
    <x v="2"/>
    <x v="3"/>
    <x v="0"/>
    <x v="0"/>
    <n v="6"/>
  </r>
  <r>
    <s v="S0122"/>
    <d v="2024-06-29T00:00:00"/>
    <s v="PE003"/>
    <x v="0"/>
    <x v="6"/>
    <n v="40000"/>
    <n v="13776"/>
    <n v="54"/>
    <n v="2160000"/>
    <s v="C012"/>
    <s v="スーパー三上"/>
    <s v="橘様"/>
    <s v="城南"/>
    <s v="E0006"/>
    <s v="今　哲"/>
    <s v="D003"/>
    <x v="0"/>
    <x v="0"/>
    <x v="0"/>
    <x v="0"/>
    <n v="6"/>
  </r>
  <r>
    <s v="S0123"/>
    <d v="2024-06-30T00:00:00"/>
    <s v="PB007"/>
    <x v="1"/>
    <x v="29"/>
    <n v="2600"/>
    <n v="400"/>
    <n v="13"/>
    <n v="33800"/>
    <s v="C005"/>
    <s v="山本販売店"/>
    <s v="石井様"/>
    <s v="城東"/>
    <s v="E0003"/>
    <s v="金野　栄蔵"/>
    <s v="D005"/>
    <x v="1"/>
    <x v="1"/>
    <x v="0"/>
    <x v="0"/>
    <n v="6"/>
  </r>
  <r>
    <s v="S0124"/>
    <d v="2024-06-30T00:00:00"/>
    <s v="PB003"/>
    <x v="1"/>
    <x v="1"/>
    <n v="2400"/>
    <n v="430"/>
    <n v="14"/>
    <n v="33600"/>
    <s v="C015"/>
    <s v="野原スーパー"/>
    <s v="伊藤様"/>
    <s v="城南"/>
    <s v="E0011"/>
    <s v="島田　楓華"/>
    <s v="D005"/>
    <x v="1"/>
    <x v="1"/>
    <x v="0"/>
    <x v="0"/>
    <n v="6"/>
  </r>
  <r>
    <s v="S0125"/>
    <d v="2024-07-01T00:00:00"/>
    <s v="PB002"/>
    <x v="1"/>
    <x v="13"/>
    <n v="2600"/>
    <n v="400"/>
    <n v="49"/>
    <n v="127400"/>
    <s v="C017"/>
    <s v="スーパー波留"/>
    <s v="新庄様"/>
    <s v="城北"/>
    <s v="E0018"/>
    <s v="奥山　忠吉"/>
    <s v="D001"/>
    <x v="2"/>
    <x v="3"/>
    <x v="0"/>
    <x v="1"/>
    <n v="7"/>
  </r>
  <r>
    <s v="S0126"/>
    <d v="2024-07-01T00:00:00"/>
    <s v="PB003"/>
    <x v="1"/>
    <x v="1"/>
    <n v="2400"/>
    <n v="430"/>
    <n v="5"/>
    <n v="12000"/>
    <s v="C012"/>
    <s v="スーパー三上"/>
    <s v="橘様"/>
    <s v="城南"/>
    <s v="E0006"/>
    <s v="今　哲"/>
    <s v="D003"/>
    <x v="0"/>
    <x v="0"/>
    <x v="0"/>
    <x v="1"/>
    <n v="7"/>
  </r>
  <r>
    <s v="S0127"/>
    <d v="2024-07-01T00:00:00"/>
    <s v="PA002"/>
    <x v="2"/>
    <x v="11"/>
    <n v="4300"/>
    <n v="580"/>
    <n v="33"/>
    <n v="141900"/>
    <s v="C016"/>
    <s v="石神商店"/>
    <s v="石神様"/>
    <s v="城北"/>
    <s v="E0003"/>
    <s v="金野　栄蔵"/>
    <s v="D005"/>
    <x v="1"/>
    <x v="1"/>
    <x v="0"/>
    <x v="1"/>
    <n v="7"/>
  </r>
  <r>
    <s v="S0128"/>
    <d v="2024-07-01T00:00:00"/>
    <s v="PD004"/>
    <x v="3"/>
    <x v="3"/>
    <n v="3600"/>
    <n v="560"/>
    <n v="59"/>
    <n v="212400"/>
    <s v="C010"/>
    <s v="大石ストア"/>
    <s v="大石様"/>
    <s v="城西"/>
    <s v="E0007"/>
    <s v="奥田　道雄"/>
    <s v="D005"/>
    <x v="1"/>
    <x v="1"/>
    <x v="0"/>
    <x v="1"/>
    <n v="7"/>
  </r>
  <r>
    <s v="S0129"/>
    <d v="2024-07-03T00:00:00"/>
    <s v="PA002"/>
    <x v="2"/>
    <x v="11"/>
    <n v="4300"/>
    <n v="580"/>
    <n v="10"/>
    <n v="43000"/>
    <s v="C011"/>
    <s v="スーパー大西"/>
    <s v="大西様"/>
    <s v="城南"/>
    <s v="E0018"/>
    <s v="奥山　忠吉"/>
    <s v="D001"/>
    <x v="2"/>
    <x v="3"/>
    <x v="0"/>
    <x v="1"/>
    <n v="7"/>
  </r>
  <r>
    <s v="S0130"/>
    <d v="2024-07-03T00:00:00"/>
    <s v="PB001"/>
    <x v="1"/>
    <x v="21"/>
    <n v="2760"/>
    <n v="500"/>
    <n v="9"/>
    <n v="24840"/>
    <s v="C005"/>
    <s v="山本販売店"/>
    <s v="石井様"/>
    <s v="城東"/>
    <s v="E0005"/>
    <s v="川西　泰雄"/>
    <s v="D003"/>
    <x v="0"/>
    <x v="0"/>
    <x v="0"/>
    <x v="1"/>
    <n v="7"/>
  </r>
  <r>
    <s v="S0131"/>
    <d v="2024-07-03T00:00:00"/>
    <s v="PB003"/>
    <x v="1"/>
    <x v="1"/>
    <n v="2400"/>
    <n v="430"/>
    <n v="58"/>
    <n v="139200"/>
    <s v="C006"/>
    <s v="大久ストア"/>
    <s v="斎藤様"/>
    <s v="城西"/>
    <s v="E0017"/>
    <s v="相田　松夫"/>
    <s v="D002"/>
    <x v="0"/>
    <x v="4"/>
    <x v="0"/>
    <x v="1"/>
    <n v="7"/>
  </r>
  <r>
    <s v="S0132"/>
    <d v="2024-07-04T00:00:00"/>
    <s v="PB006"/>
    <x v="1"/>
    <x v="24"/>
    <n v="4000"/>
    <n v="640"/>
    <n v="12"/>
    <n v="48000"/>
    <s v="C016"/>
    <s v="石神商店"/>
    <s v="石神様"/>
    <s v="城北"/>
    <s v="E0017"/>
    <s v="相田　松夫"/>
    <s v="D002"/>
    <x v="0"/>
    <x v="4"/>
    <x v="0"/>
    <x v="1"/>
    <n v="7"/>
  </r>
  <r>
    <s v="S0133"/>
    <d v="2024-07-04T00:00:00"/>
    <s v="PE001"/>
    <x v="0"/>
    <x v="23"/>
    <n v="9600"/>
    <n v="2466"/>
    <n v="37"/>
    <n v="355200"/>
    <s v="C006"/>
    <s v="大久ストア"/>
    <s v="斎藤様"/>
    <s v="城西"/>
    <s v="E0004"/>
    <s v="熊沢　加奈"/>
    <s v="D001"/>
    <x v="2"/>
    <x v="3"/>
    <x v="0"/>
    <x v="1"/>
    <n v="7"/>
  </r>
  <r>
    <s v="S0134"/>
    <d v="2024-07-06T00:00:00"/>
    <s v="PA002"/>
    <x v="2"/>
    <x v="11"/>
    <n v="4300"/>
    <n v="580"/>
    <n v="53"/>
    <n v="227900"/>
    <s v="C001"/>
    <s v="飯田ストア"/>
    <s v="伊藤様"/>
    <s v="城東"/>
    <s v="E0003"/>
    <s v="金野　栄蔵"/>
    <s v="D005"/>
    <x v="1"/>
    <x v="1"/>
    <x v="0"/>
    <x v="1"/>
    <n v="7"/>
  </r>
  <r>
    <s v="S0135"/>
    <d v="2024-07-07T00:00:00"/>
    <s v="PC004"/>
    <x v="4"/>
    <x v="12"/>
    <n v="5000"/>
    <n v="666"/>
    <n v="59"/>
    <n v="295000"/>
    <s v="C015"/>
    <s v="野原スーパー"/>
    <s v="伊藤様"/>
    <s v="城南"/>
    <s v="E0004"/>
    <s v="熊沢　加奈"/>
    <s v="D001"/>
    <x v="2"/>
    <x v="3"/>
    <x v="0"/>
    <x v="1"/>
    <n v="7"/>
  </r>
  <r>
    <s v="S0136"/>
    <d v="2024-07-07T00:00:00"/>
    <s v="PC001"/>
    <x v="4"/>
    <x v="15"/>
    <n v="4000"/>
    <n v="400"/>
    <n v="16"/>
    <n v="64000"/>
    <s v="C014"/>
    <s v="雨宮ストア"/>
    <s v="雨宮様"/>
    <s v="城南"/>
    <s v="E0013"/>
    <s v="木下　志帆"/>
    <s v="D003"/>
    <x v="0"/>
    <x v="0"/>
    <x v="0"/>
    <x v="1"/>
    <n v="7"/>
  </r>
  <r>
    <s v="S0137"/>
    <d v="2024-07-07T00:00:00"/>
    <s v="PA002"/>
    <x v="2"/>
    <x v="11"/>
    <n v="4300"/>
    <n v="580"/>
    <n v="59"/>
    <n v="253700"/>
    <s v="C005"/>
    <s v="山本販売店"/>
    <s v="石井様"/>
    <s v="城東"/>
    <s v="E0011"/>
    <s v="島田　楓華"/>
    <s v="D005"/>
    <x v="1"/>
    <x v="1"/>
    <x v="0"/>
    <x v="1"/>
    <n v="7"/>
  </r>
  <r>
    <s v="S0138"/>
    <d v="2024-07-08T00:00:00"/>
    <s v="PD004"/>
    <x v="3"/>
    <x v="3"/>
    <n v="3600"/>
    <n v="560"/>
    <n v="4"/>
    <n v="14400"/>
    <s v="C017"/>
    <s v="スーパー波留"/>
    <s v="新庄様"/>
    <s v="城北"/>
    <s v="E0020"/>
    <s v="杉本　敏子"/>
    <s v="D001"/>
    <x v="2"/>
    <x v="3"/>
    <x v="0"/>
    <x v="1"/>
    <n v="7"/>
  </r>
  <r>
    <s v="S0139"/>
    <d v="2024-07-10T00:00:00"/>
    <s v="PD003"/>
    <x v="3"/>
    <x v="4"/>
    <n v="3600"/>
    <n v="540"/>
    <n v="40"/>
    <n v="144000"/>
    <s v="C005"/>
    <s v="山本販売店"/>
    <s v="石井様"/>
    <s v="城東"/>
    <s v="E0017"/>
    <s v="相田　松夫"/>
    <s v="D002"/>
    <x v="0"/>
    <x v="4"/>
    <x v="0"/>
    <x v="1"/>
    <n v="7"/>
  </r>
  <r>
    <s v="S0140"/>
    <d v="2024-07-10T00:00:00"/>
    <s v="PE004"/>
    <x v="0"/>
    <x v="26"/>
    <n v="57776"/>
    <n v="18000"/>
    <n v="25"/>
    <n v="1444400"/>
    <s v="C016"/>
    <s v="石神商店"/>
    <s v="石神様"/>
    <s v="城北"/>
    <s v="E0005"/>
    <s v="川西　泰雄"/>
    <s v="D003"/>
    <x v="0"/>
    <x v="0"/>
    <x v="0"/>
    <x v="1"/>
    <n v="7"/>
  </r>
  <r>
    <s v="S0141"/>
    <d v="2024-07-10T00:00:00"/>
    <s v="PC001"/>
    <x v="4"/>
    <x v="15"/>
    <n v="4000"/>
    <n v="400"/>
    <n v="34"/>
    <n v="136000"/>
    <s v="C017"/>
    <s v="スーパー波留"/>
    <s v="新庄様"/>
    <s v="城北"/>
    <s v="E0004"/>
    <s v="熊沢　加奈"/>
    <s v="D001"/>
    <x v="2"/>
    <x v="3"/>
    <x v="0"/>
    <x v="1"/>
    <n v="7"/>
  </r>
  <r>
    <s v="S0142"/>
    <d v="2024-07-10T00:00:00"/>
    <s v="PA006"/>
    <x v="2"/>
    <x v="5"/>
    <n v="4000"/>
    <n v="500"/>
    <n v="17"/>
    <n v="68000"/>
    <s v="C008"/>
    <s v="宝塚商店"/>
    <s v="宇野様"/>
    <s v="城西"/>
    <s v="E0012"/>
    <s v="畠中　雅美"/>
    <s v="D004"/>
    <x v="1"/>
    <x v="2"/>
    <x v="0"/>
    <x v="1"/>
    <n v="7"/>
  </r>
  <r>
    <s v="S0143"/>
    <d v="2024-07-11T00:00:00"/>
    <s v="PD001"/>
    <x v="3"/>
    <x v="20"/>
    <n v="1600"/>
    <n v="400"/>
    <n v="59"/>
    <n v="94400"/>
    <s v="C009"/>
    <s v="スーパーONE"/>
    <s v="元様"/>
    <s v="城西"/>
    <s v="E0013"/>
    <s v="木下　志帆"/>
    <s v="D003"/>
    <x v="0"/>
    <x v="0"/>
    <x v="0"/>
    <x v="1"/>
    <n v="7"/>
  </r>
  <r>
    <s v="S0144"/>
    <d v="2024-07-12T00:00:00"/>
    <s v="PB008"/>
    <x v="1"/>
    <x v="10"/>
    <n v="3000"/>
    <n v="600"/>
    <n v="55"/>
    <n v="165000"/>
    <s v="C017"/>
    <s v="スーパー波留"/>
    <s v="新庄様"/>
    <s v="城北"/>
    <s v="E0020"/>
    <s v="杉本　敏子"/>
    <s v="D001"/>
    <x v="2"/>
    <x v="3"/>
    <x v="0"/>
    <x v="1"/>
    <n v="7"/>
  </r>
  <r>
    <s v="S0145"/>
    <d v="2024-07-13T00:00:00"/>
    <s v="PD001"/>
    <x v="3"/>
    <x v="20"/>
    <n v="1600"/>
    <n v="400"/>
    <n v="11"/>
    <n v="17600"/>
    <s v="C016"/>
    <s v="石神商店"/>
    <s v="石神様"/>
    <s v="城北"/>
    <s v="E0019"/>
    <s v="保坂　正敏"/>
    <s v="D004"/>
    <x v="1"/>
    <x v="2"/>
    <x v="0"/>
    <x v="1"/>
    <n v="7"/>
  </r>
  <r>
    <s v="S0146"/>
    <d v="2024-07-13T00:00:00"/>
    <s v="PC003"/>
    <x v="4"/>
    <x v="16"/>
    <n v="4000"/>
    <n v="500"/>
    <n v="22"/>
    <n v="88000"/>
    <s v="C003"/>
    <s v="鮫島スーパー"/>
    <s v="阿部様"/>
    <s v="城東"/>
    <s v="E0001"/>
    <s v="守屋　聖子"/>
    <s v="D004"/>
    <x v="1"/>
    <x v="2"/>
    <x v="0"/>
    <x v="1"/>
    <n v="7"/>
  </r>
  <r>
    <s v="S0147"/>
    <d v="2024-07-14T00:00:00"/>
    <s v="PA005"/>
    <x v="2"/>
    <x v="17"/>
    <n v="6000"/>
    <n v="2540"/>
    <n v="47"/>
    <n v="282000"/>
    <s v="C020"/>
    <s v="丸山ストア"/>
    <s v="松井様"/>
    <s v="城北"/>
    <s v="E0017"/>
    <s v="相田　松夫"/>
    <s v="D002"/>
    <x v="0"/>
    <x v="4"/>
    <x v="0"/>
    <x v="1"/>
    <n v="7"/>
  </r>
  <r>
    <s v="S0148"/>
    <d v="2024-07-15T00:00:00"/>
    <s v="PE008"/>
    <x v="0"/>
    <x v="25"/>
    <n v="43200"/>
    <n v="10240"/>
    <n v="40"/>
    <n v="1728000"/>
    <s v="C020"/>
    <s v="丸山ストア"/>
    <s v="松井様"/>
    <s v="城北"/>
    <s v="E0019"/>
    <s v="保坂　正敏"/>
    <s v="D004"/>
    <x v="1"/>
    <x v="2"/>
    <x v="0"/>
    <x v="1"/>
    <n v="7"/>
  </r>
  <r>
    <s v="S0149"/>
    <d v="2024-07-15T00:00:00"/>
    <s v="PA006"/>
    <x v="2"/>
    <x v="5"/>
    <n v="4000"/>
    <n v="500"/>
    <n v="55"/>
    <n v="220000"/>
    <s v="C017"/>
    <s v="スーパー波留"/>
    <s v="新庄様"/>
    <s v="城北"/>
    <s v="E0003"/>
    <s v="金野　栄蔵"/>
    <s v="D005"/>
    <x v="1"/>
    <x v="1"/>
    <x v="0"/>
    <x v="1"/>
    <n v="7"/>
  </r>
  <r>
    <s v="S0150"/>
    <d v="2024-07-15T00:00:00"/>
    <s v="PA001"/>
    <x v="2"/>
    <x v="7"/>
    <n v="4000"/>
    <n v="600"/>
    <n v="56"/>
    <n v="224000"/>
    <s v="C003"/>
    <s v="鮫島スーパー"/>
    <s v="阿部様"/>
    <s v="城東"/>
    <s v="E0006"/>
    <s v="今　哲"/>
    <s v="D003"/>
    <x v="0"/>
    <x v="0"/>
    <x v="0"/>
    <x v="1"/>
    <n v="7"/>
  </r>
  <r>
    <s v="S0151"/>
    <d v="2024-07-15T00:00:00"/>
    <s v="PA002"/>
    <x v="2"/>
    <x v="11"/>
    <n v="4300"/>
    <n v="580"/>
    <n v="13"/>
    <n v="55900"/>
    <s v="C018"/>
    <s v="立花商店"/>
    <s v="立花様"/>
    <s v="城北"/>
    <s v="E0014"/>
    <s v="岩間　安子"/>
    <s v="D001"/>
    <x v="2"/>
    <x v="3"/>
    <x v="0"/>
    <x v="1"/>
    <n v="7"/>
  </r>
  <r>
    <s v="S0152"/>
    <d v="2024-07-16T00:00:00"/>
    <s v="PA004"/>
    <x v="2"/>
    <x v="8"/>
    <n v="5360"/>
    <n v="1776"/>
    <n v="54"/>
    <n v="289440"/>
    <s v="C017"/>
    <s v="スーパー波留"/>
    <s v="新庄様"/>
    <s v="城北"/>
    <s v="E0010"/>
    <s v="河口　里香"/>
    <s v="D005"/>
    <x v="1"/>
    <x v="1"/>
    <x v="0"/>
    <x v="1"/>
    <n v="7"/>
  </r>
  <r>
    <s v="S0153"/>
    <d v="2024-07-16T00:00:00"/>
    <s v="PC004"/>
    <x v="4"/>
    <x v="12"/>
    <n v="5000"/>
    <n v="666"/>
    <n v="43"/>
    <n v="215000"/>
    <s v="C009"/>
    <s v="スーパーONE"/>
    <s v="元様"/>
    <s v="城西"/>
    <s v="E0013"/>
    <s v="木下　志帆"/>
    <s v="D003"/>
    <x v="0"/>
    <x v="0"/>
    <x v="0"/>
    <x v="1"/>
    <n v="7"/>
  </r>
  <r>
    <s v="S0154"/>
    <d v="2024-07-17T00:00:00"/>
    <s v="PA001"/>
    <x v="2"/>
    <x v="7"/>
    <n v="4000"/>
    <n v="600"/>
    <n v="11"/>
    <n v="44000"/>
    <s v="C010"/>
    <s v="大石ストア"/>
    <s v="大石様"/>
    <s v="城西"/>
    <s v="E0015"/>
    <s v="沖田　雄太"/>
    <s v="D004"/>
    <x v="1"/>
    <x v="2"/>
    <x v="0"/>
    <x v="1"/>
    <n v="7"/>
  </r>
  <r>
    <s v="S0155"/>
    <d v="2024-07-18T00:00:00"/>
    <s v="PB001"/>
    <x v="1"/>
    <x v="21"/>
    <n v="2760"/>
    <n v="500"/>
    <n v="25"/>
    <n v="69000"/>
    <s v="C018"/>
    <s v="立花商店"/>
    <s v="立花様"/>
    <s v="城北"/>
    <s v="E0015"/>
    <s v="沖田　雄太"/>
    <s v="D004"/>
    <x v="1"/>
    <x v="2"/>
    <x v="0"/>
    <x v="1"/>
    <n v="7"/>
  </r>
  <r>
    <s v="S0156"/>
    <d v="2024-07-18T00:00:00"/>
    <s v="PA002"/>
    <x v="2"/>
    <x v="11"/>
    <n v="4300"/>
    <n v="580"/>
    <n v="54"/>
    <n v="232200"/>
    <s v="C001"/>
    <s v="飯田ストア"/>
    <s v="伊藤様"/>
    <s v="城東"/>
    <s v="E0004"/>
    <s v="熊沢　加奈"/>
    <s v="D001"/>
    <x v="2"/>
    <x v="3"/>
    <x v="0"/>
    <x v="1"/>
    <n v="7"/>
  </r>
  <r>
    <s v="S0157"/>
    <d v="2024-07-18T00:00:00"/>
    <s v="PB006"/>
    <x v="1"/>
    <x v="24"/>
    <n v="4000"/>
    <n v="640"/>
    <n v="52"/>
    <n v="208000"/>
    <s v="C007"/>
    <s v="山崎スーパー"/>
    <s v="山崎様"/>
    <s v="城西"/>
    <s v="E0018"/>
    <s v="奥山　忠吉"/>
    <s v="D001"/>
    <x v="2"/>
    <x v="3"/>
    <x v="0"/>
    <x v="1"/>
    <n v="7"/>
  </r>
  <r>
    <s v="S0158"/>
    <d v="2024-07-19T00:00:00"/>
    <s v="PA004"/>
    <x v="2"/>
    <x v="8"/>
    <n v="5360"/>
    <n v="1776"/>
    <n v="36"/>
    <n v="192960"/>
    <s v="C004"/>
    <s v="富士ストア"/>
    <s v="御手洗様"/>
    <s v="城東"/>
    <s v="E0010"/>
    <s v="河口　里香"/>
    <s v="D005"/>
    <x v="1"/>
    <x v="1"/>
    <x v="0"/>
    <x v="1"/>
    <n v="7"/>
  </r>
  <r>
    <s v="S0159"/>
    <d v="2024-07-19T00:00:00"/>
    <s v="PB006"/>
    <x v="1"/>
    <x v="24"/>
    <n v="4000"/>
    <n v="640"/>
    <n v="51"/>
    <n v="204000"/>
    <s v="C011"/>
    <s v="スーパー大西"/>
    <s v="大西様"/>
    <s v="城南"/>
    <s v="E0020"/>
    <s v="杉本　敏子"/>
    <s v="D001"/>
    <x v="2"/>
    <x v="3"/>
    <x v="0"/>
    <x v="1"/>
    <n v="7"/>
  </r>
  <r>
    <s v="S0160"/>
    <d v="2024-07-19T00:00:00"/>
    <s v="PA004"/>
    <x v="2"/>
    <x v="8"/>
    <n v="5360"/>
    <n v="1776"/>
    <n v="50"/>
    <n v="268000"/>
    <s v="C005"/>
    <s v="山本販売店"/>
    <s v="石井様"/>
    <s v="城東"/>
    <s v="E0005"/>
    <s v="川西　泰雄"/>
    <s v="D003"/>
    <x v="0"/>
    <x v="0"/>
    <x v="0"/>
    <x v="1"/>
    <n v="7"/>
  </r>
  <r>
    <s v="S0161"/>
    <d v="2024-07-20T00:00:00"/>
    <s v="PA002"/>
    <x v="2"/>
    <x v="11"/>
    <n v="4300"/>
    <n v="580"/>
    <n v="12"/>
    <n v="51600"/>
    <s v="C013"/>
    <s v="大阪商店"/>
    <s v="西城様"/>
    <s v="城南"/>
    <s v="E0011"/>
    <s v="島田　楓華"/>
    <s v="D005"/>
    <x v="1"/>
    <x v="1"/>
    <x v="0"/>
    <x v="1"/>
    <n v="7"/>
  </r>
  <r>
    <s v="S0162"/>
    <d v="2024-07-20T00:00:00"/>
    <s v="PE001"/>
    <x v="0"/>
    <x v="23"/>
    <n v="9600"/>
    <n v="2466"/>
    <n v="28"/>
    <n v="268800"/>
    <s v="C004"/>
    <s v="富士ストア"/>
    <s v="御手洗様"/>
    <s v="城東"/>
    <s v="E0017"/>
    <s v="相田　松夫"/>
    <s v="D002"/>
    <x v="0"/>
    <x v="4"/>
    <x v="0"/>
    <x v="1"/>
    <n v="7"/>
  </r>
  <r>
    <s v="S0163"/>
    <d v="2024-07-20T00:00:00"/>
    <s v="PA006"/>
    <x v="2"/>
    <x v="5"/>
    <n v="4000"/>
    <n v="500"/>
    <n v="29"/>
    <n v="116000"/>
    <s v="C015"/>
    <s v="野原スーパー"/>
    <s v="伊藤様"/>
    <s v="城南"/>
    <s v="E0018"/>
    <s v="奥山　忠吉"/>
    <s v="D001"/>
    <x v="2"/>
    <x v="3"/>
    <x v="0"/>
    <x v="1"/>
    <n v="7"/>
  </r>
  <r>
    <s v="S0164"/>
    <d v="2024-07-20T00:00:00"/>
    <s v="PD002"/>
    <x v="3"/>
    <x v="28"/>
    <n v="3600"/>
    <n v="500"/>
    <n v="29"/>
    <n v="104400"/>
    <s v="C003"/>
    <s v="鮫島スーパー"/>
    <s v="阿部様"/>
    <s v="城東"/>
    <s v="E0004"/>
    <s v="熊沢　加奈"/>
    <s v="D001"/>
    <x v="2"/>
    <x v="3"/>
    <x v="0"/>
    <x v="1"/>
    <n v="7"/>
  </r>
  <r>
    <s v="S0165"/>
    <d v="2024-07-23T00:00:00"/>
    <s v="PC003"/>
    <x v="4"/>
    <x v="16"/>
    <n v="4000"/>
    <n v="500"/>
    <n v="47"/>
    <n v="188000"/>
    <s v="C016"/>
    <s v="石神商店"/>
    <s v="石神様"/>
    <s v="城北"/>
    <s v="E0020"/>
    <s v="杉本　敏子"/>
    <s v="D001"/>
    <x v="2"/>
    <x v="3"/>
    <x v="0"/>
    <x v="1"/>
    <n v="7"/>
  </r>
  <r>
    <s v="S0166"/>
    <d v="2024-07-24T00:00:00"/>
    <s v="PB008"/>
    <x v="1"/>
    <x v="10"/>
    <n v="3000"/>
    <n v="600"/>
    <n v="38"/>
    <n v="114000"/>
    <s v="C006"/>
    <s v="大久ストア"/>
    <s v="斎藤様"/>
    <s v="城西"/>
    <s v="E0012"/>
    <s v="畠中　雅美"/>
    <s v="D004"/>
    <x v="1"/>
    <x v="2"/>
    <x v="0"/>
    <x v="1"/>
    <n v="7"/>
  </r>
  <r>
    <s v="S0167"/>
    <d v="2024-07-24T00:00:00"/>
    <s v="PD004"/>
    <x v="3"/>
    <x v="3"/>
    <n v="3600"/>
    <n v="560"/>
    <n v="37"/>
    <n v="133200"/>
    <s v="C019"/>
    <s v="高橋ストア"/>
    <s v="高橋様"/>
    <s v="城北"/>
    <s v="E0008"/>
    <s v="高田　耕一"/>
    <s v="D005"/>
    <x v="1"/>
    <x v="1"/>
    <x v="0"/>
    <x v="1"/>
    <n v="7"/>
  </r>
  <r>
    <s v="S0168"/>
    <d v="2024-07-24T00:00:00"/>
    <s v="PB004"/>
    <x v="1"/>
    <x v="18"/>
    <n v="2800"/>
    <n v="500"/>
    <n v="26"/>
    <n v="72800"/>
    <s v="C009"/>
    <s v="スーパーONE"/>
    <s v="元様"/>
    <s v="城西"/>
    <s v="E0005"/>
    <s v="川西　泰雄"/>
    <s v="D003"/>
    <x v="0"/>
    <x v="0"/>
    <x v="0"/>
    <x v="1"/>
    <n v="7"/>
  </r>
  <r>
    <s v="S0169"/>
    <d v="2024-07-24T00:00:00"/>
    <s v="PE005"/>
    <x v="0"/>
    <x v="19"/>
    <n v="24000"/>
    <n v="4000"/>
    <n v="35"/>
    <n v="840000"/>
    <s v="C011"/>
    <s v="スーパー大西"/>
    <s v="大西様"/>
    <s v="城南"/>
    <s v="E0013"/>
    <s v="木下　志帆"/>
    <s v="D003"/>
    <x v="0"/>
    <x v="0"/>
    <x v="0"/>
    <x v="1"/>
    <n v="7"/>
  </r>
  <r>
    <s v="S0170"/>
    <d v="2024-07-26T00:00:00"/>
    <s v="PE001"/>
    <x v="0"/>
    <x v="23"/>
    <n v="9600"/>
    <n v="2466"/>
    <n v="44"/>
    <n v="422400"/>
    <s v="C019"/>
    <s v="高橋ストア"/>
    <s v="高橋様"/>
    <s v="城北"/>
    <s v="E0009"/>
    <s v="矢部　雅美"/>
    <s v="D003"/>
    <x v="0"/>
    <x v="0"/>
    <x v="0"/>
    <x v="1"/>
    <n v="7"/>
  </r>
  <r>
    <s v="S0171"/>
    <d v="2024-07-26T00:00:00"/>
    <s v="PA001"/>
    <x v="2"/>
    <x v="7"/>
    <n v="4000"/>
    <n v="600"/>
    <n v="59"/>
    <n v="236000"/>
    <s v="C001"/>
    <s v="飯田ストア"/>
    <s v="伊藤様"/>
    <s v="城東"/>
    <s v="E0010"/>
    <s v="河口　里香"/>
    <s v="D005"/>
    <x v="1"/>
    <x v="1"/>
    <x v="0"/>
    <x v="1"/>
    <n v="7"/>
  </r>
  <r>
    <s v="S0172"/>
    <d v="2024-07-27T00:00:00"/>
    <s v="PB004"/>
    <x v="1"/>
    <x v="18"/>
    <n v="2800"/>
    <n v="500"/>
    <n v="26"/>
    <n v="72800"/>
    <s v="C002"/>
    <s v="橋本商店"/>
    <s v="橋本様"/>
    <s v="城東"/>
    <s v="E0015"/>
    <s v="沖田　雄太"/>
    <s v="D004"/>
    <x v="1"/>
    <x v="2"/>
    <x v="0"/>
    <x v="1"/>
    <n v="7"/>
  </r>
  <r>
    <s v="S0173"/>
    <d v="2024-07-27T00:00:00"/>
    <s v="PA006"/>
    <x v="2"/>
    <x v="5"/>
    <n v="4000"/>
    <n v="500"/>
    <n v="48"/>
    <n v="192000"/>
    <s v="C010"/>
    <s v="大石ストア"/>
    <s v="大石様"/>
    <s v="城西"/>
    <s v="E0012"/>
    <s v="畠中　雅美"/>
    <s v="D004"/>
    <x v="1"/>
    <x v="2"/>
    <x v="0"/>
    <x v="1"/>
    <n v="7"/>
  </r>
  <r>
    <s v="S0174"/>
    <d v="2024-07-27T00:00:00"/>
    <s v="PC004"/>
    <x v="4"/>
    <x v="12"/>
    <n v="5000"/>
    <n v="666"/>
    <n v="34"/>
    <n v="170000"/>
    <s v="C002"/>
    <s v="橋本商店"/>
    <s v="橋本様"/>
    <s v="城東"/>
    <s v="E0003"/>
    <s v="金野　栄蔵"/>
    <s v="D005"/>
    <x v="1"/>
    <x v="1"/>
    <x v="0"/>
    <x v="1"/>
    <n v="7"/>
  </r>
  <r>
    <s v="S0175"/>
    <d v="2024-07-27T00:00:00"/>
    <s v="PD001"/>
    <x v="3"/>
    <x v="20"/>
    <n v="1600"/>
    <n v="400"/>
    <n v="48"/>
    <n v="76800"/>
    <s v="C013"/>
    <s v="大阪商店"/>
    <s v="西城様"/>
    <s v="城南"/>
    <s v="E0008"/>
    <s v="高田　耕一"/>
    <s v="D005"/>
    <x v="1"/>
    <x v="1"/>
    <x v="0"/>
    <x v="1"/>
    <n v="7"/>
  </r>
  <r>
    <s v="S0176"/>
    <d v="2024-07-27T00:00:00"/>
    <s v="PD002"/>
    <x v="3"/>
    <x v="28"/>
    <n v="3600"/>
    <n v="500"/>
    <n v="35"/>
    <n v="126000"/>
    <s v="C008"/>
    <s v="宝塚商店"/>
    <s v="宇野様"/>
    <s v="城西"/>
    <s v="E0020"/>
    <s v="杉本　敏子"/>
    <s v="D001"/>
    <x v="2"/>
    <x v="3"/>
    <x v="0"/>
    <x v="1"/>
    <n v="7"/>
  </r>
  <r>
    <s v="S0177"/>
    <d v="2024-07-28T00:00:00"/>
    <s v="PB001"/>
    <x v="1"/>
    <x v="21"/>
    <n v="2760"/>
    <n v="500"/>
    <n v="35"/>
    <n v="96600"/>
    <s v="C019"/>
    <s v="高橋ストア"/>
    <s v="高橋様"/>
    <s v="城北"/>
    <s v="E0012"/>
    <s v="畠中　雅美"/>
    <s v="D004"/>
    <x v="1"/>
    <x v="2"/>
    <x v="0"/>
    <x v="1"/>
    <n v="7"/>
  </r>
  <r>
    <s v="S0178"/>
    <d v="2024-07-28T00:00:00"/>
    <s v="PC004"/>
    <x v="4"/>
    <x v="12"/>
    <n v="5000"/>
    <n v="666"/>
    <n v="58"/>
    <n v="290000"/>
    <s v="C017"/>
    <s v="スーパー波留"/>
    <s v="新庄様"/>
    <s v="城北"/>
    <s v="E0018"/>
    <s v="奥山　忠吉"/>
    <s v="D001"/>
    <x v="2"/>
    <x v="3"/>
    <x v="0"/>
    <x v="1"/>
    <n v="7"/>
  </r>
  <r>
    <s v="S0179"/>
    <d v="2024-07-29T00:00:00"/>
    <s v="PD004"/>
    <x v="3"/>
    <x v="3"/>
    <n v="3600"/>
    <n v="560"/>
    <n v="59"/>
    <n v="212400"/>
    <s v="C011"/>
    <s v="スーパー大西"/>
    <s v="大西様"/>
    <s v="城南"/>
    <s v="E0011"/>
    <s v="島田　楓華"/>
    <s v="D005"/>
    <x v="1"/>
    <x v="1"/>
    <x v="0"/>
    <x v="1"/>
    <n v="7"/>
  </r>
  <r>
    <s v="S0180"/>
    <d v="2024-07-29T00:00:00"/>
    <s v="PC001"/>
    <x v="4"/>
    <x v="15"/>
    <n v="4000"/>
    <n v="400"/>
    <n v="45"/>
    <n v="180000"/>
    <s v="C012"/>
    <s v="スーパー三上"/>
    <s v="橘様"/>
    <s v="城南"/>
    <s v="E0018"/>
    <s v="奥山　忠吉"/>
    <s v="D001"/>
    <x v="2"/>
    <x v="3"/>
    <x v="0"/>
    <x v="1"/>
    <n v="7"/>
  </r>
  <r>
    <s v="S0181"/>
    <d v="2024-07-30T00:00:00"/>
    <s v="PC004"/>
    <x v="4"/>
    <x v="12"/>
    <n v="5000"/>
    <n v="666"/>
    <n v="48"/>
    <n v="240000"/>
    <s v="C012"/>
    <s v="スーパー三上"/>
    <s v="橘様"/>
    <s v="城南"/>
    <s v="E0010"/>
    <s v="河口　里香"/>
    <s v="D005"/>
    <x v="1"/>
    <x v="1"/>
    <x v="0"/>
    <x v="1"/>
    <n v="7"/>
  </r>
  <r>
    <s v="S0182"/>
    <d v="2024-07-30T00:00:00"/>
    <s v="PE006"/>
    <x v="0"/>
    <x v="0"/>
    <n v="22000"/>
    <n v="4000"/>
    <n v="17"/>
    <n v="374000"/>
    <s v="C005"/>
    <s v="山本販売店"/>
    <s v="石井様"/>
    <s v="城東"/>
    <s v="E0018"/>
    <s v="奥山　忠吉"/>
    <s v="D001"/>
    <x v="2"/>
    <x v="3"/>
    <x v="0"/>
    <x v="1"/>
    <n v="7"/>
  </r>
  <r>
    <s v="S0183"/>
    <d v="2024-07-31T00:00:00"/>
    <s v="PC002"/>
    <x v="4"/>
    <x v="9"/>
    <n v="4000"/>
    <n v="450"/>
    <n v="56"/>
    <n v="224000"/>
    <s v="C006"/>
    <s v="大久ストア"/>
    <s v="斎藤様"/>
    <s v="城西"/>
    <s v="E0015"/>
    <s v="沖田　雄太"/>
    <s v="D004"/>
    <x v="1"/>
    <x v="2"/>
    <x v="0"/>
    <x v="1"/>
    <n v="7"/>
  </r>
  <r>
    <s v="S0184"/>
    <d v="2024-07-31T00:00:00"/>
    <s v="PB003"/>
    <x v="1"/>
    <x v="1"/>
    <n v="2400"/>
    <n v="430"/>
    <n v="36"/>
    <n v="86400"/>
    <s v="C018"/>
    <s v="立花商店"/>
    <s v="立花様"/>
    <s v="城北"/>
    <s v="E0004"/>
    <s v="熊沢　加奈"/>
    <s v="D001"/>
    <x v="2"/>
    <x v="3"/>
    <x v="0"/>
    <x v="1"/>
    <n v="7"/>
  </r>
  <r>
    <s v="S0185"/>
    <d v="2024-07-31T00:00:00"/>
    <s v="PA003"/>
    <x v="2"/>
    <x v="2"/>
    <n v="5600"/>
    <n v="1180"/>
    <n v="4"/>
    <n v="22400"/>
    <s v="C019"/>
    <s v="高橋ストア"/>
    <s v="高橋様"/>
    <s v="城北"/>
    <s v="E0003"/>
    <s v="金野　栄蔵"/>
    <s v="D005"/>
    <x v="1"/>
    <x v="1"/>
    <x v="0"/>
    <x v="1"/>
    <n v="7"/>
  </r>
  <r>
    <s v="S0186"/>
    <d v="2024-08-01T00:00:00"/>
    <s v="PE006"/>
    <x v="0"/>
    <x v="0"/>
    <n v="22000"/>
    <n v="4000"/>
    <n v="25"/>
    <n v="550000"/>
    <s v="C003"/>
    <s v="鮫島スーパー"/>
    <s v="阿部様"/>
    <s v="城東"/>
    <s v="E0014"/>
    <s v="岩間　安子"/>
    <s v="D001"/>
    <x v="2"/>
    <x v="3"/>
    <x v="0"/>
    <x v="1"/>
    <n v="8"/>
  </r>
  <r>
    <s v="S0187"/>
    <d v="2024-08-02T00:00:00"/>
    <s v="PA002"/>
    <x v="2"/>
    <x v="11"/>
    <n v="4300"/>
    <n v="580"/>
    <n v="38"/>
    <n v="163400"/>
    <s v="C009"/>
    <s v="スーパーONE"/>
    <s v="元様"/>
    <s v="城西"/>
    <s v="E0014"/>
    <s v="岩間　安子"/>
    <s v="D001"/>
    <x v="2"/>
    <x v="3"/>
    <x v="0"/>
    <x v="1"/>
    <n v="8"/>
  </r>
  <r>
    <s v="S0188"/>
    <d v="2024-08-03T00:00:00"/>
    <s v="PD003"/>
    <x v="3"/>
    <x v="4"/>
    <n v="3600"/>
    <n v="540"/>
    <n v="41"/>
    <n v="147600"/>
    <s v="C019"/>
    <s v="高橋ストア"/>
    <s v="高橋様"/>
    <s v="城北"/>
    <s v="E0006"/>
    <s v="今　哲"/>
    <s v="D003"/>
    <x v="0"/>
    <x v="0"/>
    <x v="0"/>
    <x v="1"/>
    <n v="8"/>
  </r>
  <r>
    <s v="S0189"/>
    <d v="2024-08-03T00:00:00"/>
    <s v="PB006"/>
    <x v="1"/>
    <x v="24"/>
    <n v="4000"/>
    <n v="640"/>
    <n v="40"/>
    <n v="160000"/>
    <s v="C016"/>
    <s v="石神商店"/>
    <s v="石神様"/>
    <s v="城北"/>
    <s v="E0001"/>
    <s v="守屋　聖子"/>
    <s v="D004"/>
    <x v="1"/>
    <x v="2"/>
    <x v="0"/>
    <x v="1"/>
    <n v="8"/>
  </r>
  <r>
    <s v="S0190"/>
    <d v="2024-08-03T00:00:00"/>
    <s v="PB005"/>
    <x v="1"/>
    <x v="27"/>
    <n v="4000"/>
    <n v="760"/>
    <n v="58"/>
    <n v="232000"/>
    <s v="C004"/>
    <s v="富士ストア"/>
    <s v="御手洗様"/>
    <s v="城東"/>
    <s v="E0006"/>
    <s v="今　哲"/>
    <s v="D003"/>
    <x v="0"/>
    <x v="0"/>
    <x v="0"/>
    <x v="1"/>
    <n v="8"/>
  </r>
  <r>
    <s v="S0191"/>
    <d v="2024-08-04T00:00:00"/>
    <s v="PB008"/>
    <x v="1"/>
    <x v="10"/>
    <n v="3000"/>
    <n v="600"/>
    <n v="49"/>
    <n v="147000"/>
    <s v="C011"/>
    <s v="スーパー大西"/>
    <s v="大西様"/>
    <s v="城南"/>
    <s v="E0012"/>
    <s v="畠中　雅美"/>
    <s v="D004"/>
    <x v="1"/>
    <x v="2"/>
    <x v="0"/>
    <x v="1"/>
    <n v="8"/>
  </r>
  <r>
    <s v="S0192"/>
    <d v="2024-08-04T00:00:00"/>
    <s v="PA005"/>
    <x v="2"/>
    <x v="17"/>
    <n v="6000"/>
    <n v="2540"/>
    <n v="20"/>
    <n v="120000"/>
    <s v="C007"/>
    <s v="山崎スーパー"/>
    <s v="山崎様"/>
    <s v="城西"/>
    <s v="E0005"/>
    <s v="川西　泰雄"/>
    <s v="D003"/>
    <x v="0"/>
    <x v="0"/>
    <x v="0"/>
    <x v="1"/>
    <n v="8"/>
  </r>
  <r>
    <s v="S0193"/>
    <d v="2024-08-05T00:00:00"/>
    <s v="PA005"/>
    <x v="2"/>
    <x v="17"/>
    <n v="6000"/>
    <n v="2540"/>
    <n v="59"/>
    <n v="354000"/>
    <s v="C011"/>
    <s v="スーパー大西"/>
    <s v="大西様"/>
    <s v="城南"/>
    <s v="E0009"/>
    <s v="矢部　雅美"/>
    <s v="D003"/>
    <x v="0"/>
    <x v="0"/>
    <x v="0"/>
    <x v="1"/>
    <n v="8"/>
  </r>
  <r>
    <s v="S0194"/>
    <d v="2024-08-05T00:00:00"/>
    <s v="PA001"/>
    <x v="2"/>
    <x v="7"/>
    <n v="4000"/>
    <n v="600"/>
    <n v="48"/>
    <n v="192000"/>
    <s v="C011"/>
    <s v="スーパー大西"/>
    <s v="大西様"/>
    <s v="城南"/>
    <s v="E0004"/>
    <s v="熊沢　加奈"/>
    <s v="D001"/>
    <x v="2"/>
    <x v="3"/>
    <x v="0"/>
    <x v="1"/>
    <n v="8"/>
  </r>
  <r>
    <s v="S0195"/>
    <d v="2024-08-05T00:00:00"/>
    <s v="PA005"/>
    <x v="2"/>
    <x v="17"/>
    <n v="6000"/>
    <n v="2540"/>
    <n v="32"/>
    <n v="192000"/>
    <s v="C020"/>
    <s v="丸山ストア"/>
    <s v="松井様"/>
    <s v="城北"/>
    <s v="E0008"/>
    <s v="高田　耕一"/>
    <s v="D005"/>
    <x v="1"/>
    <x v="1"/>
    <x v="0"/>
    <x v="1"/>
    <n v="8"/>
  </r>
  <r>
    <s v="S0196"/>
    <d v="2024-08-06T00:00:00"/>
    <s v="PD002"/>
    <x v="3"/>
    <x v="28"/>
    <n v="3600"/>
    <n v="500"/>
    <n v="26"/>
    <n v="93600"/>
    <s v="C004"/>
    <s v="富士ストア"/>
    <s v="御手洗様"/>
    <s v="城東"/>
    <s v="E0016"/>
    <s v="木田　玲"/>
    <s v="D002"/>
    <x v="0"/>
    <x v="4"/>
    <x v="0"/>
    <x v="1"/>
    <n v="8"/>
  </r>
  <r>
    <s v="S0197"/>
    <d v="2024-08-06T00:00:00"/>
    <s v="PB003"/>
    <x v="1"/>
    <x v="1"/>
    <n v="2400"/>
    <n v="430"/>
    <n v="29"/>
    <n v="69600"/>
    <s v="C001"/>
    <s v="飯田ストア"/>
    <s v="伊藤様"/>
    <s v="城東"/>
    <s v="E0007"/>
    <s v="奥田　道雄"/>
    <s v="D005"/>
    <x v="1"/>
    <x v="1"/>
    <x v="0"/>
    <x v="1"/>
    <n v="8"/>
  </r>
  <r>
    <s v="S0198"/>
    <d v="2024-08-06T00:00:00"/>
    <s v="PA005"/>
    <x v="2"/>
    <x v="17"/>
    <n v="6000"/>
    <n v="2540"/>
    <n v="59"/>
    <n v="354000"/>
    <s v="C008"/>
    <s v="宝塚商店"/>
    <s v="宇野様"/>
    <s v="城西"/>
    <s v="E0020"/>
    <s v="杉本　敏子"/>
    <s v="D001"/>
    <x v="2"/>
    <x v="3"/>
    <x v="0"/>
    <x v="1"/>
    <n v="8"/>
  </r>
  <r>
    <s v="S0199"/>
    <d v="2024-08-06T00:00:00"/>
    <s v="PE002"/>
    <x v="0"/>
    <x v="14"/>
    <n v="48000"/>
    <n v="16000"/>
    <n v="39"/>
    <n v="1872000"/>
    <s v="C012"/>
    <s v="スーパー三上"/>
    <s v="橘様"/>
    <s v="城南"/>
    <s v="E0012"/>
    <s v="畠中　雅美"/>
    <s v="D004"/>
    <x v="1"/>
    <x v="2"/>
    <x v="0"/>
    <x v="1"/>
    <n v="8"/>
  </r>
  <r>
    <s v="S0200"/>
    <d v="2024-08-07T00:00:00"/>
    <s v="PA003"/>
    <x v="2"/>
    <x v="2"/>
    <n v="5600"/>
    <n v="1180"/>
    <n v="12"/>
    <n v="67200"/>
    <s v="C010"/>
    <s v="大石ストア"/>
    <s v="大石様"/>
    <s v="城西"/>
    <s v="E0008"/>
    <s v="高田　耕一"/>
    <s v="D005"/>
    <x v="1"/>
    <x v="1"/>
    <x v="0"/>
    <x v="1"/>
    <n v="8"/>
  </r>
  <r>
    <s v="S0201"/>
    <d v="2024-08-08T00:00:00"/>
    <s v="PA002"/>
    <x v="2"/>
    <x v="11"/>
    <n v="4300"/>
    <n v="580"/>
    <n v="15"/>
    <n v="64500"/>
    <s v="C011"/>
    <s v="スーパー大西"/>
    <s v="大西様"/>
    <s v="城南"/>
    <s v="E0018"/>
    <s v="奥山　忠吉"/>
    <s v="D001"/>
    <x v="2"/>
    <x v="3"/>
    <x v="0"/>
    <x v="1"/>
    <n v="8"/>
  </r>
  <r>
    <s v="S0202"/>
    <d v="2024-08-09T00:00:00"/>
    <s v="PB002"/>
    <x v="1"/>
    <x v="13"/>
    <n v="2600"/>
    <n v="400"/>
    <n v="28"/>
    <n v="72800"/>
    <s v="C007"/>
    <s v="山崎スーパー"/>
    <s v="山崎様"/>
    <s v="城西"/>
    <s v="E0008"/>
    <s v="高田　耕一"/>
    <s v="D005"/>
    <x v="1"/>
    <x v="1"/>
    <x v="0"/>
    <x v="1"/>
    <n v="8"/>
  </r>
  <r>
    <s v="S0203"/>
    <d v="2024-08-10T00:00:00"/>
    <s v="PA004"/>
    <x v="2"/>
    <x v="8"/>
    <n v="5360"/>
    <n v="1776"/>
    <n v="16"/>
    <n v="85760"/>
    <s v="C019"/>
    <s v="高橋ストア"/>
    <s v="高橋様"/>
    <s v="城北"/>
    <s v="E0010"/>
    <s v="河口　里香"/>
    <s v="D005"/>
    <x v="1"/>
    <x v="1"/>
    <x v="0"/>
    <x v="1"/>
    <n v="8"/>
  </r>
  <r>
    <s v="S0204"/>
    <d v="2024-08-10T00:00:00"/>
    <s v="PB007"/>
    <x v="1"/>
    <x v="29"/>
    <n v="2600"/>
    <n v="400"/>
    <n v="51"/>
    <n v="132600"/>
    <s v="C020"/>
    <s v="丸山ストア"/>
    <s v="松井様"/>
    <s v="城北"/>
    <s v="E0014"/>
    <s v="岩間　安子"/>
    <s v="D001"/>
    <x v="2"/>
    <x v="3"/>
    <x v="0"/>
    <x v="1"/>
    <n v="8"/>
  </r>
  <r>
    <s v="S0205"/>
    <d v="2024-08-10T00:00:00"/>
    <s v="PA002"/>
    <x v="2"/>
    <x v="11"/>
    <n v="4300"/>
    <n v="580"/>
    <n v="29"/>
    <n v="124700"/>
    <s v="C020"/>
    <s v="丸山ストア"/>
    <s v="松井様"/>
    <s v="城北"/>
    <s v="E0011"/>
    <s v="島田　楓華"/>
    <s v="D005"/>
    <x v="1"/>
    <x v="1"/>
    <x v="0"/>
    <x v="1"/>
    <n v="8"/>
  </r>
  <r>
    <s v="S0206"/>
    <d v="2024-08-12T00:00:00"/>
    <s v="PA005"/>
    <x v="2"/>
    <x v="17"/>
    <n v="6000"/>
    <n v="2540"/>
    <n v="30"/>
    <n v="180000"/>
    <s v="C005"/>
    <s v="山本販売店"/>
    <s v="石井様"/>
    <s v="城東"/>
    <s v="E0013"/>
    <s v="木下　志帆"/>
    <s v="D003"/>
    <x v="0"/>
    <x v="0"/>
    <x v="0"/>
    <x v="1"/>
    <n v="8"/>
  </r>
  <r>
    <s v="S0207"/>
    <d v="2024-08-12T00:00:00"/>
    <s v="PB003"/>
    <x v="1"/>
    <x v="1"/>
    <n v="2400"/>
    <n v="430"/>
    <n v="21"/>
    <n v="50400"/>
    <s v="C018"/>
    <s v="立花商店"/>
    <s v="立花様"/>
    <s v="城北"/>
    <s v="E0014"/>
    <s v="岩間　安子"/>
    <s v="D001"/>
    <x v="2"/>
    <x v="3"/>
    <x v="0"/>
    <x v="1"/>
    <n v="8"/>
  </r>
  <r>
    <s v="S0208"/>
    <d v="2024-08-13T00:00:00"/>
    <s v="PB005"/>
    <x v="1"/>
    <x v="27"/>
    <n v="4000"/>
    <n v="760"/>
    <n v="4"/>
    <n v="16000"/>
    <s v="C013"/>
    <s v="大阪商店"/>
    <s v="西城様"/>
    <s v="城南"/>
    <s v="E0012"/>
    <s v="畠中　雅美"/>
    <s v="D004"/>
    <x v="1"/>
    <x v="2"/>
    <x v="0"/>
    <x v="1"/>
    <n v="8"/>
  </r>
  <r>
    <s v="S0209"/>
    <d v="2024-08-14T00:00:00"/>
    <s v="PC003"/>
    <x v="4"/>
    <x v="16"/>
    <n v="4000"/>
    <n v="500"/>
    <n v="59"/>
    <n v="236000"/>
    <s v="C015"/>
    <s v="野原スーパー"/>
    <s v="伊藤様"/>
    <s v="城南"/>
    <s v="E0001"/>
    <s v="守屋　聖子"/>
    <s v="D004"/>
    <x v="1"/>
    <x v="2"/>
    <x v="0"/>
    <x v="1"/>
    <n v="8"/>
  </r>
  <r>
    <s v="S0210"/>
    <d v="2024-08-14T00:00:00"/>
    <s v="PE008"/>
    <x v="0"/>
    <x v="25"/>
    <n v="43200"/>
    <n v="10240"/>
    <n v="49"/>
    <n v="2116800"/>
    <s v="C016"/>
    <s v="石神商店"/>
    <s v="石神様"/>
    <s v="城北"/>
    <s v="E0016"/>
    <s v="木田　玲"/>
    <s v="D002"/>
    <x v="0"/>
    <x v="4"/>
    <x v="0"/>
    <x v="1"/>
    <n v="8"/>
  </r>
  <r>
    <s v="S0211"/>
    <d v="2024-08-14T00:00:00"/>
    <s v="PD001"/>
    <x v="3"/>
    <x v="20"/>
    <n v="1600"/>
    <n v="400"/>
    <n v="29"/>
    <n v="46400"/>
    <s v="C009"/>
    <s v="スーパーONE"/>
    <s v="元様"/>
    <s v="城西"/>
    <s v="E0013"/>
    <s v="木下　志帆"/>
    <s v="D003"/>
    <x v="0"/>
    <x v="0"/>
    <x v="0"/>
    <x v="1"/>
    <n v="8"/>
  </r>
  <r>
    <s v="S0212"/>
    <d v="2024-08-15T00:00:00"/>
    <s v="PA001"/>
    <x v="2"/>
    <x v="7"/>
    <n v="4000"/>
    <n v="600"/>
    <n v="36"/>
    <n v="144000"/>
    <s v="C016"/>
    <s v="石神商店"/>
    <s v="石神様"/>
    <s v="城北"/>
    <s v="E0011"/>
    <s v="島田　楓華"/>
    <s v="D005"/>
    <x v="1"/>
    <x v="1"/>
    <x v="0"/>
    <x v="1"/>
    <n v="8"/>
  </r>
  <r>
    <s v="S0213"/>
    <d v="2024-08-16T00:00:00"/>
    <s v="PA005"/>
    <x v="2"/>
    <x v="17"/>
    <n v="6000"/>
    <n v="2540"/>
    <n v="12"/>
    <n v="72000"/>
    <s v="C014"/>
    <s v="雨宮ストア"/>
    <s v="雨宮様"/>
    <s v="城南"/>
    <s v="E0019"/>
    <s v="保坂　正敏"/>
    <s v="D004"/>
    <x v="1"/>
    <x v="2"/>
    <x v="0"/>
    <x v="1"/>
    <n v="8"/>
  </r>
  <r>
    <s v="S0214"/>
    <d v="2024-08-16T00:00:00"/>
    <s v="PA004"/>
    <x v="2"/>
    <x v="8"/>
    <n v="5360"/>
    <n v="1776"/>
    <n v="16"/>
    <n v="85760"/>
    <s v="C009"/>
    <s v="スーパーONE"/>
    <s v="元様"/>
    <s v="城西"/>
    <s v="E0003"/>
    <s v="金野　栄蔵"/>
    <s v="D005"/>
    <x v="1"/>
    <x v="1"/>
    <x v="0"/>
    <x v="1"/>
    <n v="8"/>
  </r>
  <r>
    <s v="S0215"/>
    <d v="2024-08-17T00:00:00"/>
    <s v="PD004"/>
    <x v="3"/>
    <x v="3"/>
    <n v="3600"/>
    <n v="560"/>
    <n v="60"/>
    <n v="216000"/>
    <s v="C009"/>
    <s v="スーパーONE"/>
    <s v="元様"/>
    <s v="城西"/>
    <s v="E0018"/>
    <s v="奥山　忠吉"/>
    <s v="D001"/>
    <x v="2"/>
    <x v="3"/>
    <x v="0"/>
    <x v="1"/>
    <n v="8"/>
  </r>
  <r>
    <s v="S0216"/>
    <d v="2024-08-17T00:00:00"/>
    <s v="PA001"/>
    <x v="2"/>
    <x v="7"/>
    <n v="4000"/>
    <n v="600"/>
    <n v="15"/>
    <n v="60000"/>
    <s v="C018"/>
    <s v="立花商店"/>
    <s v="立花様"/>
    <s v="城北"/>
    <s v="E0020"/>
    <s v="杉本　敏子"/>
    <s v="D001"/>
    <x v="2"/>
    <x v="3"/>
    <x v="0"/>
    <x v="1"/>
    <n v="8"/>
  </r>
  <r>
    <s v="S0217"/>
    <d v="2024-08-18T00:00:00"/>
    <s v="PB002"/>
    <x v="1"/>
    <x v="13"/>
    <n v="2600"/>
    <n v="400"/>
    <n v="41"/>
    <n v="106600"/>
    <s v="C009"/>
    <s v="スーパーONE"/>
    <s v="元様"/>
    <s v="城西"/>
    <s v="E0019"/>
    <s v="保坂　正敏"/>
    <s v="D004"/>
    <x v="1"/>
    <x v="2"/>
    <x v="0"/>
    <x v="1"/>
    <n v="8"/>
  </r>
  <r>
    <s v="S0218"/>
    <d v="2024-08-18T00:00:00"/>
    <s v="PE004"/>
    <x v="0"/>
    <x v="26"/>
    <n v="57776"/>
    <n v="18000"/>
    <n v="60"/>
    <n v="3466560"/>
    <s v="C009"/>
    <s v="スーパーONE"/>
    <s v="元様"/>
    <s v="城西"/>
    <s v="E0006"/>
    <s v="今　哲"/>
    <s v="D003"/>
    <x v="0"/>
    <x v="0"/>
    <x v="0"/>
    <x v="1"/>
    <n v="8"/>
  </r>
  <r>
    <s v="S0219"/>
    <d v="2024-08-18T00:00:00"/>
    <s v="PD004"/>
    <x v="3"/>
    <x v="3"/>
    <n v="3600"/>
    <n v="560"/>
    <n v="23"/>
    <n v="82800"/>
    <s v="C016"/>
    <s v="石神商店"/>
    <s v="石神様"/>
    <s v="城北"/>
    <s v="E0002"/>
    <s v="笠井　福太郎"/>
    <s v="D005"/>
    <x v="1"/>
    <x v="1"/>
    <x v="0"/>
    <x v="1"/>
    <n v="8"/>
  </r>
  <r>
    <s v="S0220"/>
    <d v="2024-08-19T00:00:00"/>
    <s v="PB005"/>
    <x v="1"/>
    <x v="27"/>
    <n v="4000"/>
    <n v="760"/>
    <n v="11"/>
    <n v="44000"/>
    <s v="C014"/>
    <s v="雨宮ストア"/>
    <s v="雨宮様"/>
    <s v="城南"/>
    <s v="E0002"/>
    <s v="笠井　福太郎"/>
    <s v="D005"/>
    <x v="1"/>
    <x v="1"/>
    <x v="0"/>
    <x v="1"/>
    <n v="8"/>
  </r>
  <r>
    <s v="S0221"/>
    <d v="2024-08-19T00:00:00"/>
    <s v="PD001"/>
    <x v="3"/>
    <x v="20"/>
    <n v="1600"/>
    <n v="400"/>
    <n v="41"/>
    <n v="65600"/>
    <s v="C020"/>
    <s v="丸山ストア"/>
    <s v="松井様"/>
    <s v="城北"/>
    <s v="E0015"/>
    <s v="沖田　雄太"/>
    <s v="D004"/>
    <x v="1"/>
    <x v="2"/>
    <x v="0"/>
    <x v="1"/>
    <n v="8"/>
  </r>
  <r>
    <s v="S0222"/>
    <d v="2024-08-19T00:00:00"/>
    <s v="PA005"/>
    <x v="2"/>
    <x v="17"/>
    <n v="6000"/>
    <n v="2540"/>
    <n v="11"/>
    <n v="66000"/>
    <s v="C001"/>
    <s v="飯田ストア"/>
    <s v="伊藤様"/>
    <s v="城東"/>
    <s v="E0007"/>
    <s v="奥田　道雄"/>
    <s v="D005"/>
    <x v="1"/>
    <x v="1"/>
    <x v="0"/>
    <x v="1"/>
    <n v="8"/>
  </r>
  <r>
    <s v="S0223"/>
    <d v="2024-08-19T00:00:00"/>
    <s v="PB002"/>
    <x v="1"/>
    <x v="13"/>
    <n v="2600"/>
    <n v="400"/>
    <n v="29"/>
    <n v="75400"/>
    <s v="C011"/>
    <s v="スーパー大西"/>
    <s v="大西様"/>
    <s v="城南"/>
    <s v="E0001"/>
    <s v="守屋　聖子"/>
    <s v="D004"/>
    <x v="1"/>
    <x v="2"/>
    <x v="0"/>
    <x v="1"/>
    <n v="8"/>
  </r>
  <r>
    <s v="S0224"/>
    <d v="2024-08-20T00:00:00"/>
    <s v="PC002"/>
    <x v="4"/>
    <x v="9"/>
    <n v="4000"/>
    <n v="450"/>
    <n v="54"/>
    <n v="216000"/>
    <s v="C001"/>
    <s v="飯田ストア"/>
    <s v="伊藤様"/>
    <s v="城東"/>
    <s v="E0017"/>
    <s v="相田　松夫"/>
    <s v="D002"/>
    <x v="0"/>
    <x v="4"/>
    <x v="0"/>
    <x v="1"/>
    <n v="8"/>
  </r>
  <r>
    <s v="S0225"/>
    <d v="2024-08-20T00:00:00"/>
    <s v="PC003"/>
    <x v="4"/>
    <x v="16"/>
    <n v="4000"/>
    <n v="500"/>
    <n v="11"/>
    <n v="44000"/>
    <s v="C006"/>
    <s v="大久ストア"/>
    <s v="斎藤様"/>
    <s v="城西"/>
    <s v="E0014"/>
    <s v="岩間　安子"/>
    <s v="D001"/>
    <x v="2"/>
    <x v="3"/>
    <x v="0"/>
    <x v="1"/>
    <n v="8"/>
  </r>
  <r>
    <s v="S0226"/>
    <d v="2024-08-20T00:00:00"/>
    <s v="PE006"/>
    <x v="0"/>
    <x v="0"/>
    <n v="22000"/>
    <n v="4000"/>
    <n v="24"/>
    <n v="528000"/>
    <s v="C001"/>
    <s v="飯田ストア"/>
    <s v="伊藤様"/>
    <s v="城東"/>
    <s v="E0013"/>
    <s v="木下　志帆"/>
    <s v="D003"/>
    <x v="0"/>
    <x v="0"/>
    <x v="0"/>
    <x v="1"/>
    <n v="8"/>
  </r>
  <r>
    <s v="S0227"/>
    <d v="2024-08-21T00:00:00"/>
    <s v="PB008"/>
    <x v="1"/>
    <x v="10"/>
    <n v="3000"/>
    <n v="600"/>
    <n v="46"/>
    <n v="138000"/>
    <s v="C018"/>
    <s v="立花商店"/>
    <s v="立花様"/>
    <s v="城北"/>
    <s v="E0014"/>
    <s v="岩間　安子"/>
    <s v="D001"/>
    <x v="2"/>
    <x v="3"/>
    <x v="0"/>
    <x v="1"/>
    <n v="8"/>
  </r>
  <r>
    <s v="S0228"/>
    <d v="2024-08-22T00:00:00"/>
    <s v="PE008"/>
    <x v="0"/>
    <x v="25"/>
    <n v="43200"/>
    <n v="10240"/>
    <n v="46"/>
    <n v="1987200"/>
    <s v="C020"/>
    <s v="丸山ストア"/>
    <s v="松井様"/>
    <s v="城北"/>
    <s v="E0011"/>
    <s v="島田　楓華"/>
    <s v="D005"/>
    <x v="1"/>
    <x v="1"/>
    <x v="0"/>
    <x v="1"/>
    <n v="8"/>
  </r>
  <r>
    <s v="S0229"/>
    <d v="2024-08-22T00:00:00"/>
    <s v="PC003"/>
    <x v="4"/>
    <x v="16"/>
    <n v="4000"/>
    <n v="500"/>
    <n v="5"/>
    <n v="20000"/>
    <s v="C002"/>
    <s v="橋本商店"/>
    <s v="橋本様"/>
    <s v="城東"/>
    <s v="E0009"/>
    <s v="矢部　雅美"/>
    <s v="D003"/>
    <x v="0"/>
    <x v="0"/>
    <x v="0"/>
    <x v="1"/>
    <n v="8"/>
  </r>
  <r>
    <s v="S0230"/>
    <d v="2024-08-26T00:00:00"/>
    <s v="PA005"/>
    <x v="2"/>
    <x v="17"/>
    <n v="6000"/>
    <n v="2540"/>
    <n v="36"/>
    <n v="216000"/>
    <s v="C004"/>
    <s v="富士ストア"/>
    <s v="御手洗様"/>
    <s v="城東"/>
    <s v="E0007"/>
    <s v="奥田　道雄"/>
    <s v="D005"/>
    <x v="1"/>
    <x v="1"/>
    <x v="0"/>
    <x v="1"/>
    <n v="8"/>
  </r>
  <r>
    <s v="S0231"/>
    <d v="2024-08-26T00:00:00"/>
    <s v="PC001"/>
    <x v="4"/>
    <x v="15"/>
    <n v="4000"/>
    <n v="400"/>
    <n v="33"/>
    <n v="132000"/>
    <s v="C010"/>
    <s v="大石ストア"/>
    <s v="大石様"/>
    <s v="城西"/>
    <s v="E0003"/>
    <s v="金野　栄蔵"/>
    <s v="D005"/>
    <x v="1"/>
    <x v="1"/>
    <x v="0"/>
    <x v="1"/>
    <n v="8"/>
  </r>
  <r>
    <s v="S0232"/>
    <d v="2024-08-26T00:00:00"/>
    <s v="PB001"/>
    <x v="1"/>
    <x v="21"/>
    <n v="2760"/>
    <n v="500"/>
    <n v="32"/>
    <n v="88320"/>
    <s v="C018"/>
    <s v="立花商店"/>
    <s v="立花様"/>
    <s v="城北"/>
    <s v="E0002"/>
    <s v="笠井　福太郎"/>
    <s v="D005"/>
    <x v="1"/>
    <x v="1"/>
    <x v="0"/>
    <x v="1"/>
    <n v="8"/>
  </r>
  <r>
    <s v="S0233"/>
    <d v="2024-08-26T00:00:00"/>
    <s v="PE001"/>
    <x v="0"/>
    <x v="23"/>
    <n v="9600"/>
    <n v="2466"/>
    <n v="42"/>
    <n v="403200"/>
    <s v="C005"/>
    <s v="山本販売店"/>
    <s v="石井様"/>
    <s v="城東"/>
    <s v="E0006"/>
    <s v="今　哲"/>
    <s v="D003"/>
    <x v="0"/>
    <x v="0"/>
    <x v="0"/>
    <x v="1"/>
    <n v="8"/>
  </r>
  <r>
    <s v="S0234"/>
    <d v="2024-08-27T00:00:00"/>
    <s v="PB003"/>
    <x v="1"/>
    <x v="1"/>
    <n v="2400"/>
    <n v="430"/>
    <n v="31"/>
    <n v="74400"/>
    <s v="C009"/>
    <s v="スーパーONE"/>
    <s v="元様"/>
    <s v="城西"/>
    <s v="E0007"/>
    <s v="奥田　道雄"/>
    <s v="D005"/>
    <x v="1"/>
    <x v="1"/>
    <x v="0"/>
    <x v="1"/>
    <n v="8"/>
  </r>
  <r>
    <s v="S0235"/>
    <d v="2024-08-27T00:00:00"/>
    <s v="PA005"/>
    <x v="2"/>
    <x v="17"/>
    <n v="6000"/>
    <n v="2540"/>
    <n v="19"/>
    <n v="114000"/>
    <s v="C015"/>
    <s v="野原スーパー"/>
    <s v="伊藤様"/>
    <s v="城南"/>
    <s v="E0003"/>
    <s v="金野　栄蔵"/>
    <s v="D005"/>
    <x v="1"/>
    <x v="1"/>
    <x v="0"/>
    <x v="1"/>
    <n v="8"/>
  </r>
  <r>
    <s v="S0236"/>
    <d v="2024-08-27T00:00:00"/>
    <s v="PE002"/>
    <x v="0"/>
    <x v="14"/>
    <n v="48000"/>
    <n v="16000"/>
    <n v="10"/>
    <n v="480000"/>
    <s v="C015"/>
    <s v="野原スーパー"/>
    <s v="伊藤様"/>
    <s v="城南"/>
    <s v="E0007"/>
    <s v="奥田　道雄"/>
    <s v="D005"/>
    <x v="1"/>
    <x v="1"/>
    <x v="0"/>
    <x v="1"/>
    <n v="8"/>
  </r>
  <r>
    <s v="S0237"/>
    <d v="2024-08-28T00:00:00"/>
    <s v="PB008"/>
    <x v="1"/>
    <x v="10"/>
    <n v="3000"/>
    <n v="600"/>
    <n v="42"/>
    <n v="126000"/>
    <s v="C015"/>
    <s v="野原スーパー"/>
    <s v="伊藤様"/>
    <s v="城南"/>
    <s v="E0016"/>
    <s v="木田　玲"/>
    <s v="D002"/>
    <x v="0"/>
    <x v="4"/>
    <x v="0"/>
    <x v="1"/>
    <n v="8"/>
  </r>
  <r>
    <s v="S0238"/>
    <d v="2024-08-28T00:00:00"/>
    <s v="PC001"/>
    <x v="4"/>
    <x v="15"/>
    <n v="4000"/>
    <n v="400"/>
    <n v="19"/>
    <n v="76000"/>
    <s v="C018"/>
    <s v="立花商店"/>
    <s v="立花様"/>
    <s v="城北"/>
    <s v="E0004"/>
    <s v="熊沢　加奈"/>
    <s v="D001"/>
    <x v="2"/>
    <x v="3"/>
    <x v="0"/>
    <x v="1"/>
    <n v="8"/>
  </r>
  <r>
    <s v="S0239"/>
    <d v="2024-08-28T00:00:00"/>
    <s v="PA002"/>
    <x v="2"/>
    <x v="11"/>
    <n v="4300"/>
    <n v="580"/>
    <n v="29"/>
    <n v="124700"/>
    <s v="C016"/>
    <s v="石神商店"/>
    <s v="石神様"/>
    <s v="城北"/>
    <s v="E0006"/>
    <s v="今　哲"/>
    <s v="D003"/>
    <x v="0"/>
    <x v="0"/>
    <x v="0"/>
    <x v="1"/>
    <n v="8"/>
  </r>
  <r>
    <s v="S0240"/>
    <d v="2024-08-31T00:00:00"/>
    <s v="PD002"/>
    <x v="3"/>
    <x v="28"/>
    <n v="3600"/>
    <n v="500"/>
    <n v="27"/>
    <n v="97200"/>
    <s v="C008"/>
    <s v="宝塚商店"/>
    <s v="宇野様"/>
    <s v="城西"/>
    <s v="E0016"/>
    <s v="木田　玲"/>
    <s v="D002"/>
    <x v="0"/>
    <x v="4"/>
    <x v="0"/>
    <x v="1"/>
    <n v="8"/>
  </r>
  <r>
    <s v="S0241"/>
    <d v="2024-09-01T00:00:00"/>
    <s v="PB005"/>
    <x v="1"/>
    <x v="27"/>
    <n v="4000"/>
    <n v="760"/>
    <n v="24"/>
    <n v="96000"/>
    <s v="C019"/>
    <s v="高橋ストア"/>
    <s v="高橋様"/>
    <s v="城北"/>
    <s v="E0012"/>
    <s v="畠中　雅美"/>
    <s v="D004"/>
    <x v="1"/>
    <x v="2"/>
    <x v="0"/>
    <x v="1"/>
    <n v="9"/>
  </r>
  <r>
    <s v="S0242"/>
    <d v="2024-09-01T00:00:00"/>
    <s v="PA006"/>
    <x v="2"/>
    <x v="5"/>
    <n v="4000"/>
    <n v="500"/>
    <n v="5"/>
    <n v="20000"/>
    <s v="C012"/>
    <s v="スーパー三上"/>
    <s v="橘様"/>
    <s v="城南"/>
    <s v="E0019"/>
    <s v="保坂　正敏"/>
    <s v="D004"/>
    <x v="1"/>
    <x v="2"/>
    <x v="0"/>
    <x v="1"/>
    <n v="9"/>
  </r>
  <r>
    <s v="S0243"/>
    <d v="2024-09-01T00:00:00"/>
    <s v="PB006"/>
    <x v="1"/>
    <x v="24"/>
    <n v="4000"/>
    <n v="640"/>
    <n v="31"/>
    <n v="124000"/>
    <s v="C006"/>
    <s v="大久ストア"/>
    <s v="斎藤様"/>
    <s v="城西"/>
    <s v="E0011"/>
    <s v="島田　楓華"/>
    <s v="D005"/>
    <x v="1"/>
    <x v="1"/>
    <x v="0"/>
    <x v="1"/>
    <n v="9"/>
  </r>
  <r>
    <s v="S0244"/>
    <d v="2024-09-01T00:00:00"/>
    <s v="PB005"/>
    <x v="1"/>
    <x v="27"/>
    <n v="4000"/>
    <n v="760"/>
    <n v="50"/>
    <n v="200000"/>
    <s v="C015"/>
    <s v="野原スーパー"/>
    <s v="伊藤様"/>
    <s v="城南"/>
    <s v="E0013"/>
    <s v="木下　志帆"/>
    <s v="D003"/>
    <x v="0"/>
    <x v="0"/>
    <x v="0"/>
    <x v="1"/>
    <n v="9"/>
  </r>
  <r>
    <s v="S0245"/>
    <d v="2024-09-03T00:00:00"/>
    <s v="PA002"/>
    <x v="2"/>
    <x v="11"/>
    <n v="4300"/>
    <n v="580"/>
    <n v="4"/>
    <n v="17200"/>
    <s v="C009"/>
    <s v="スーパーONE"/>
    <s v="元様"/>
    <s v="城西"/>
    <s v="E0001"/>
    <s v="守屋　聖子"/>
    <s v="D004"/>
    <x v="1"/>
    <x v="2"/>
    <x v="0"/>
    <x v="1"/>
    <n v="9"/>
  </r>
  <r>
    <s v="S0246"/>
    <d v="2024-09-03T00:00:00"/>
    <s v="PA006"/>
    <x v="2"/>
    <x v="5"/>
    <n v="4000"/>
    <n v="500"/>
    <n v="54"/>
    <n v="216000"/>
    <s v="C012"/>
    <s v="スーパー三上"/>
    <s v="橘様"/>
    <s v="城南"/>
    <s v="E0014"/>
    <s v="岩間　安子"/>
    <s v="D001"/>
    <x v="2"/>
    <x v="3"/>
    <x v="0"/>
    <x v="1"/>
    <n v="9"/>
  </r>
  <r>
    <s v="S0247"/>
    <d v="2024-09-04T00:00:00"/>
    <s v="PD002"/>
    <x v="3"/>
    <x v="28"/>
    <n v="3600"/>
    <n v="500"/>
    <n v="17"/>
    <n v="61200"/>
    <s v="C002"/>
    <s v="橋本商店"/>
    <s v="橋本様"/>
    <s v="城東"/>
    <s v="E0015"/>
    <s v="沖田　雄太"/>
    <s v="D004"/>
    <x v="1"/>
    <x v="2"/>
    <x v="0"/>
    <x v="1"/>
    <n v="9"/>
  </r>
  <r>
    <s v="S0248"/>
    <d v="2024-09-05T00:00:00"/>
    <s v="PD003"/>
    <x v="3"/>
    <x v="4"/>
    <n v="3600"/>
    <n v="540"/>
    <n v="33"/>
    <n v="118800"/>
    <s v="C013"/>
    <s v="大阪商店"/>
    <s v="西城様"/>
    <s v="城南"/>
    <s v="E0010"/>
    <s v="河口　里香"/>
    <s v="D005"/>
    <x v="1"/>
    <x v="1"/>
    <x v="0"/>
    <x v="1"/>
    <n v="9"/>
  </r>
  <r>
    <s v="S0249"/>
    <d v="2024-09-05T00:00:00"/>
    <s v="PD002"/>
    <x v="3"/>
    <x v="28"/>
    <n v="3600"/>
    <n v="500"/>
    <n v="6"/>
    <n v="21600"/>
    <s v="C010"/>
    <s v="大石ストア"/>
    <s v="大石様"/>
    <s v="城西"/>
    <s v="E0020"/>
    <s v="杉本　敏子"/>
    <s v="D001"/>
    <x v="2"/>
    <x v="3"/>
    <x v="0"/>
    <x v="1"/>
    <n v="9"/>
  </r>
  <r>
    <s v="S0250"/>
    <d v="2024-09-05T00:00:00"/>
    <s v="PB008"/>
    <x v="1"/>
    <x v="10"/>
    <n v="3000"/>
    <n v="600"/>
    <n v="45"/>
    <n v="135000"/>
    <s v="C007"/>
    <s v="山崎スーパー"/>
    <s v="山崎様"/>
    <s v="城西"/>
    <s v="E0005"/>
    <s v="川西　泰雄"/>
    <s v="D003"/>
    <x v="0"/>
    <x v="0"/>
    <x v="0"/>
    <x v="1"/>
    <n v="9"/>
  </r>
  <r>
    <s v="S0251"/>
    <d v="2024-09-06T00:00:00"/>
    <s v="PB001"/>
    <x v="1"/>
    <x v="21"/>
    <n v="2760"/>
    <n v="500"/>
    <n v="27"/>
    <n v="74520"/>
    <s v="C006"/>
    <s v="大久ストア"/>
    <s v="斎藤様"/>
    <s v="城西"/>
    <s v="E0012"/>
    <s v="畠中　雅美"/>
    <s v="D004"/>
    <x v="1"/>
    <x v="2"/>
    <x v="0"/>
    <x v="1"/>
    <n v="9"/>
  </r>
  <r>
    <s v="S0252"/>
    <d v="2024-09-06T00:00:00"/>
    <s v="PB004"/>
    <x v="1"/>
    <x v="18"/>
    <n v="2800"/>
    <n v="500"/>
    <n v="54"/>
    <n v="151200"/>
    <s v="C001"/>
    <s v="飯田ストア"/>
    <s v="伊藤様"/>
    <s v="城東"/>
    <s v="E0011"/>
    <s v="島田　楓華"/>
    <s v="D005"/>
    <x v="1"/>
    <x v="1"/>
    <x v="0"/>
    <x v="1"/>
    <n v="9"/>
  </r>
  <r>
    <s v="S0253"/>
    <d v="2024-09-06T00:00:00"/>
    <s v="PE008"/>
    <x v="0"/>
    <x v="25"/>
    <n v="43200"/>
    <n v="10240"/>
    <n v="30"/>
    <n v="1296000"/>
    <s v="C002"/>
    <s v="橋本商店"/>
    <s v="橋本様"/>
    <s v="城東"/>
    <s v="E0006"/>
    <s v="今　哲"/>
    <s v="D003"/>
    <x v="0"/>
    <x v="0"/>
    <x v="0"/>
    <x v="1"/>
    <n v="9"/>
  </r>
  <r>
    <s v="S0254"/>
    <d v="2024-09-07T00:00:00"/>
    <s v="PE006"/>
    <x v="0"/>
    <x v="0"/>
    <n v="22000"/>
    <n v="4000"/>
    <n v="29"/>
    <n v="638000"/>
    <s v="C015"/>
    <s v="野原スーパー"/>
    <s v="伊藤様"/>
    <s v="城南"/>
    <s v="E0005"/>
    <s v="川西　泰雄"/>
    <s v="D003"/>
    <x v="0"/>
    <x v="0"/>
    <x v="0"/>
    <x v="1"/>
    <n v="9"/>
  </r>
  <r>
    <s v="S0255"/>
    <d v="2024-09-07T00:00:00"/>
    <s v="PB004"/>
    <x v="1"/>
    <x v="18"/>
    <n v="2800"/>
    <n v="500"/>
    <n v="29"/>
    <n v="81200"/>
    <s v="C018"/>
    <s v="立花商店"/>
    <s v="立花様"/>
    <s v="城北"/>
    <s v="E0008"/>
    <s v="高田　耕一"/>
    <s v="D005"/>
    <x v="1"/>
    <x v="1"/>
    <x v="0"/>
    <x v="1"/>
    <n v="9"/>
  </r>
  <r>
    <s v="S0256"/>
    <d v="2024-09-08T00:00:00"/>
    <s v="PB003"/>
    <x v="1"/>
    <x v="1"/>
    <n v="2400"/>
    <n v="430"/>
    <n v="17"/>
    <n v="40800"/>
    <s v="C018"/>
    <s v="立花商店"/>
    <s v="立花様"/>
    <s v="城北"/>
    <s v="E0013"/>
    <s v="木下　志帆"/>
    <s v="D003"/>
    <x v="0"/>
    <x v="0"/>
    <x v="0"/>
    <x v="1"/>
    <n v="9"/>
  </r>
  <r>
    <s v="S0257"/>
    <d v="2024-09-09T00:00:00"/>
    <s v="PC003"/>
    <x v="4"/>
    <x v="16"/>
    <n v="4000"/>
    <n v="500"/>
    <n v="34"/>
    <n v="136000"/>
    <s v="C007"/>
    <s v="山崎スーパー"/>
    <s v="山崎様"/>
    <s v="城西"/>
    <s v="E0017"/>
    <s v="相田　松夫"/>
    <s v="D002"/>
    <x v="0"/>
    <x v="4"/>
    <x v="0"/>
    <x v="1"/>
    <n v="9"/>
  </r>
  <r>
    <s v="S0258"/>
    <d v="2024-09-09T00:00:00"/>
    <s v="PD002"/>
    <x v="3"/>
    <x v="28"/>
    <n v="3600"/>
    <n v="500"/>
    <n v="45"/>
    <n v="162000"/>
    <s v="C010"/>
    <s v="大石ストア"/>
    <s v="大石様"/>
    <s v="城西"/>
    <s v="E0007"/>
    <s v="奥田　道雄"/>
    <s v="D005"/>
    <x v="1"/>
    <x v="1"/>
    <x v="0"/>
    <x v="1"/>
    <n v="9"/>
  </r>
  <r>
    <s v="S0259"/>
    <d v="2024-09-10T00:00:00"/>
    <s v="PA004"/>
    <x v="2"/>
    <x v="8"/>
    <n v="5360"/>
    <n v="1776"/>
    <n v="14"/>
    <n v="75040"/>
    <s v="C008"/>
    <s v="宝塚商店"/>
    <s v="宇野様"/>
    <s v="城西"/>
    <s v="E0016"/>
    <s v="木田　玲"/>
    <s v="D002"/>
    <x v="0"/>
    <x v="4"/>
    <x v="0"/>
    <x v="1"/>
    <n v="9"/>
  </r>
  <r>
    <s v="S0260"/>
    <d v="2024-09-12T00:00:00"/>
    <s v="PE007"/>
    <x v="0"/>
    <x v="22"/>
    <n v="72000"/>
    <n v="17776"/>
    <n v="10"/>
    <n v="720000"/>
    <s v="C009"/>
    <s v="スーパーONE"/>
    <s v="元様"/>
    <s v="城西"/>
    <s v="E0015"/>
    <s v="沖田　雄太"/>
    <s v="D004"/>
    <x v="1"/>
    <x v="2"/>
    <x v="0"/>
    <x v="1"/>
    <n v="9"/>
  </r>
  <r>
    <s v="S0261"/>
    <d v="2024-09-14T00:00:00"/>
    <s v="PA002"/>
    <x v="2"/>
    <x v="11"/>
    <n v="4300"/>
    <n v="580"/>
    <n v="44"/>
    <n v="189200"/>
    <s v="C002"/>
    <s v="橋本商店"/>
    <s v="橋本様"/>
    <s v="城東"/>
    <s v="E0002"/>
    <s v="笠井　福太郎"/>
    <s v="D005"/>
    <x v="1"/>
    <x v="1"/>
    <x v="0"/>
    <x v="1"/>
    <n v="9"/>
  </r>
  <r>
    <s v="S0262"/>
    <d v="2024-09-16T00:00:00"/>
    <s v="PB005"/>
    <x v="1"/>
    <x v="27"/>
    <n v="4000"/>
    <n v="760"/>
    <n v="41"/>
    <n v="164000"/>
    <s v="C019"/>
    <s v="高橋ストア"/>
    <s v="高橋様"/>
    <s v="城北"/>
    <s v="E0010"/>
    <s v="河口　里香"/>
    <s v="D005"/>
    <x v="1"/>
    <x v="1"/>
    <x v="0"/>
    <x v="1"/>
    <n v="9"/>
  </r>
  <r>
    <s v="S0263"/>
    <d v="2024-09-17T00:00:00"/>
    <s v="PA001"/>
    <x v="2"/>
    <x v="7"/>
    <n v="4000"/>
    <n v="600"/>
    <n v="5"/>
    <n v="20000"/>
    <s v="C015"/>
    <s v="野原スーパー"/>
    <s v="伊藤様"/>
    <s v="城南"/>
    <s v="E0009"/>
    <s v="矢部　雅美"/>
    <s v="D003"/>
    <x v="0"/>
    <x v="0"/>
    <x v="0"/>
    <x v="1"/>
    <n v="9"/>
  </r>
  <r>
    <s v="S0264"/>
    <d v="2024-09-18T00:00:00"/>
    <s v="PB006"/>
    <x v="1"/>
    <x v="24"/>
    <n v="4000"/>
    <n v="640"/>
    <n v="29"/>
    <n v="116000"/>
    <s v="C002"/>
    <s v="橋本商店"/>
    <s v="橋本様"/>
    <s v="城東"/>
    <s v="E0007"/>
    <s v="奥田　道雄"/>
    <s v="D005"/>
    <x v="1"/>
    <x v="1"/>
    <x v="0"/>
    <x v="1"/>
    <n v="9"/>
  </r>
  <r>
    <s v="S0265"/>
    <d v="2024-09-18T00:00:00"/>
    <s v="PB001"/>
    <x v="1"/>
    <x v="21"/>
    <n v="2760"/>
    <n v="500"/>
    <n v="39"/>
    <n v="107640"/>
    <s v="C018"/>
    <s v="立花商店"/>
    <s v="立花様"/>
    <s v="城北"/>
    <s v="E0016"/>
    <s v="木田　玲"/>
    <s v="D002"/>
    <x v="0"/>
    <x v="4"/>
    <x v="0"/>
    <x v="1"/>
    <n v="9"/>
  </r>
  <r>
    <s v="S0266"/>
    <d v="2024-09-18T00:00:00"/>
    <s v="PB001"/>
    <x v="1"/>
    <x v="21"/>
    <n v="2760"/>
    <n v="500"/>
    <n v="58"/>
    <n v="160080"/>
    <s v="C013"/>
    <s v="大阪商店"/>
    <s v="西城様"/>
    <s v="城南"/>
    <s v="E0007"/>
    <s v="奥田　道雄"/>
    <s v="D005"/>
    <x v="1"/>
    <x v="1"/>
    <x v="0"/>
    <x v="1"/>
    <n v="9"/>
  </r>
  <r>
    <s v="S0267"/>
    <d v="2024-09-19T00:00:00"/>
    <s v="PE003"/>
    <x v="0"/>
    <x v="6"/>
    <n v="40000"/>
    <n v="13776"/>
    <n v="39"/>
    <n v="1560000"/>
    <s v="C008"/>
    <s v="宝塚商店"/>
    <s v="宇野様"/>
    <s v="城西"/>
    <s v="E0001"/>
    <s v="守屋　聖子"/>
    <s v="D004"/>
    <x v="1"/>
    <x v="2"/>
    <x v="0"/>
    <x v="1"/>
    <n v="9"/>
  </r>
  <r>
    <s v="S0268"/>
    <d v="2024-09-19T00:00:00"/>
    <s v="PB002"/>
    <x v="1"/>
    <x v="13"/>
    <n v="2600"/>
    <n v="400"/>
    <n v="56"/>
    <n v="145600"/>
    <s v="C005"/>
    <s v="山本販売店"/>
    <s v="石井様"/>
    <s v="城東"/>
    <s v="E0012"/>
    <s v="畠中　雅美"/>
    <s v="D004"/>
    <x v="1"/>
    <x v="2"/>
    <x v="0"/>
    <x v="1"/>
    <n v="9"/>
  </r>
  <r>
    <s v="S0269"/>
    <d v="2024-09-20T00:00:00"/>
    <s v="PB005"/>
    <x v="1"/>
    <x v="27"/>
    <n v="4000"/>
    <n v="760"/>
    <n v="58"/>
    <n v="232000"/>
    <s v="C010"/>
    <s v="大石ストア"/>
    <s v="大石様"/>
    <s v="城西"/>
    <s v="E0001"/>
    <s v="守屋　聖子"/>
    <s v="D004"/>
    <x v="1"/>
    <x v="2"/>
    <x v="0"/>
    <x v="1"/>
    <n v="9"/>
  </r>
  <r>
    <s v="S0270"/>
    <d v="2024-09-21T00:00:00"/>
    <s v="PD004"/>
    <x v="3"/>
    <x v="3"/>
    <n v="3600"/>
    <n v="560"/>
    <n v="6"/>
    <n v="21600"/>
    <s v="C014"/>
    <s v="雨宮ストア"/>
    <s v="雨宮様"/>
    <s v="城南"/>
    <s v="E0002"/>
    <s v="笠井　福太郎"/>
    <s v="D005"/>
    <x v="1"/>
    <x v="1"/>
    <x v="0"/>
    <x v="1"/>
    <n v="9"/>
  </r>
  <r>
    <s v="S0271"/>
    <d v="2024-09-21T00:00:00"/>
    <s v="PB006"/>
    <x v="1"/>
    <x v="24"/>
    <n v="4000"/>
    <n v="640"/>
    <n v="3"/>
    <n v="12000"/>
    <s v="C016"/>
    <s v="石神商店"/>
    <s v="石神様"/>
    <s v="城北"/>
    <s v="E0012"/>
    <s v="畠中　雅美"/>
    <s v="D004"/>
    <x v="1"/>
    <x v="2"/>
    <x v="0"/>
    <x v="1"/>
    <n v="9"/>
  </r>
  <r>
    <s v="S0272"/>
    <d v="2024-09-22T00:00:00"/>
    <s v="PE006"/>
    <x v="0"/>
    <x v="0"/>
    <n v="22000"/>
    <n v="4000"/>
    <n v="11"/>
    <n v="242000"/>
    <s v="C014"/>
    <s v="雨宮ストア"/>
    <s v="雨宮様"/>
    <s v="城南"/>
    <s v="E0013"/>
    <s v="木下　志帆"/>
    <s v="D003"/>
    <x v="0"/>
    <x v="0"/>
    <x v="0"/>
    <x v="1"/>
    <n v="9"/>
  </r>
  <r>
    <s v="S0273"/>
    <d v="2024-09-22T00:00:00"/>
    <s v="PD004"/>
    <x v="3"/>
    <x v="3"/>
    <n v="3600"/>
    <n v="560"/>
    <n v="19"/>
    <n v="68400"/>
    <s v="C017"/>
    <s v="スーパー波留"/>
    <s v="新庄様"/>
    <s v="城北"/>
    <s v="E0016"/>
    <s v="木田　玲"/>
    <s v="D002"/>
    <x v="0"/>
    <x v="4"/>
    <x v="0"/>
    <x v="1"/>
    <n v="9"/>
  </r>
  <r>
    <s v="S0274"/>
    <d v="2024-09-23T00:00:00"/>
    <s v="PA003"/>
    <x v="2"/>
    <x v="2"/>
    <n v="5600"/>
    <n v="1180"/>
    <n v="59"/>
    <n v="330400"/>
    <s v="C011"/>
    <s v="スーパー大西"/>
    <s v="大西様"/>
    <s v="城南"/>
    <s v="E0019"/>
    <s v="保坂　正敏"/>
    <s v="D004"/>
    <x v="1"/>
    <x v="2"/>
    <x v="0"/>
    <x v="1"/>
    <n v="9"/>
  </r>
  <r>
    <s v="S0275"/>
    <d v="2024-09-23T00:00:00"/>
    <s v="PE003"/>
    <x v="0"/>
    <x v="6"/>
    <n v="40000"/>
    <n v="13776"/>
    <n v="57"/>
    <n v="2280000"/>
    <s v="C009"/>
    <s v="スーパーONE"/>
    <s v="元様"/>
    <s v="城西"/>
    <s v="E0017"/>
    <s v="相田　松夫"/>
    <s v="D002"/>
    <x v="0"/>
    <x v="4"/>
    <x v="0"/>
    <x v="1"/>
    <n v="9"/>
  </r>
  <r>
    <s v="S0276"/>
    <d v="2024-09-23T00:00:00"/>
    <s v="PB008"/>
    <x v="1"/>
    <x v="10"/>
    <n v="3000"/>
    <n v="600"/>
    <n v="41"/>
    <n v="123000"/>
    <s v="C015"/>
    <s v="野原スーパー"/>
    <s v="伊藤様"/>
    <s v="城南"/>
    <s v="E0011"/>
    <s v="島田　楓華"/>
    <s v="D005"/>
    <x v="1"/>
    <x v="1"/>
    <x v="0"/>
    <x v="1"/>
    <n v="9"/>
  </r>
  <r>
    <s v="S0277"/>
    <d v="2024-09-23T00:00:00"/>
    <s v="PE004"/>
    <x v="0"/>
    <x v="26"/>
    <n v="57776"/>
    <n v="18000"/>
    <n v="15"/>
    <n v="866640"/>
    <s v="C012"/>
    <s v="スーパー三上"/>
    <s v="橘様"/>
    <s v="城南"/>
    <s v="E0014"/>
    <s v="岩間　安子"/>
    <s v="D001"/>
    <x v="2"/>
    <x v="3"/>
    <x v="0"/>
    <x v="1"/>
    <n v="9"/>
  </r>
  <r>
    <s v="S0278"/>
    <d v="2024-09-23T00:00:00"/>
    <s v="PC003"/>
    <x v="4"/>
    <x v="16"/>
    <n v="4000"/>
    <n v="500"/>
    <n v="35"/>
    <n v="140000"/>
    <s v="C010"/>
    <s v="大石ストア"/>
    <s v="大石様"/>
    <s v="城西"/>
    <s v="E0008"/>
    <s v="高田　耕一"/>
    <s v="D005"/>
    <x v="1"/>
    <x v="1"/>
    <x v="0"/>
    <x v="1"/>
    <n v="9"/>
  </r>
  <r>
    <s v="S0279"/>
    <d v="2024-09-24T00:00:00"/>
    <s v="PD004"/>
    <x v="3"/>
    <x v="3"/>
    <n v="3600"/>
    <n v="560"/>
    <n v="35"/>
    <n v="126000"/>
    <s v="C011"/>
    <s v="スーパー大西"/>
    <s v="大西様"/>
    <s v="城南"/>
    <s v="E0012"/>
    <s v="畠中　雅美"/>
    <s v="D004"/>
    <x v="1"/>
    <x v="2"/>
    <x v="0"/>
    <x v="1"/>
    <n v="9"/>
  </r>
  <r>
    <s v="S0280"/>
    <d v="2024-09-24T00:00:00"/>
    <s v="PE003"/>
    <x v="0"/>
    <x v="6"/>
    <n v="40000"/>
    <n v="13776"/>
    <n v="46"/>
    <n v="1840000"/>
    <s v="C013"/>
    <s v="大阪商店"/>
    <s v="西城様"/>
    <s v="城南"/>
    <s v="E0009"/>
    <s v="矢部　雅美"/>
    <s v="D003"/>
    <x v="0"/>
    <x v="0"/>
    <x v="0"/>
    <x v="1"/>
    <n v="9"/>
  </r>
  <r>
    <s v="S0281"/>
    <d v="2024-09-25T00:00:00"/>
    <s v="PB004"/>
    <x v="1"/>
    <x v="18"/>
    <n v="2800"/>
    <n v="500"/>
    <n v="28"/>
    <n v="78400"/>
    <s v="C002"/>
    <s v="橋本商店"/>
    <s v="橋本様"/>
    <s v="城東"/>
    <s v="E0006"/>
    <s v="今　哲"/>
    <s v="D003"/>
    <x v="0"/>
    <x v="0"/>
    <x v="0"/>
    <x v="1"/>
    <n v="9"/>
  </r>
  <r>
    <s v="S0282"/>
    <d v="2024-09-26T00:00:00"/>
    <s v="PA002"/>
    <x v="2"/>
    <x v="11"/>
    <n v="4300"/>
    <n v="580"/>
    <n v="37"/>
    <n v="159100"/>
    <s v="C009"/>
    <s v="スーパーONE"/>
    <s v="元様"/>
    <s v="城西"/>
    <s v="E0020"/>
    <s v="杉本　敏子"/>
    <s v="D001"/>
    <x v="2"/>
    <x v="3"/>
    <x v="0"/>
    <x v="1"/>
    <n v="9"/>
  </r>
  <r>
    <s v="S0283"/>
    <d v="2024-09-27T00:00:00"/>
    <s v="PD004"/>
    <x v="3"/>
    <x v="3"/>
    <n v="3600"/>
    <n v="560"/>
    <n v="8"/>
    <n v="28800"/>
    <s v="C016"/>
    <s v="石神商店"/>
    <s v="石神様"/>
    <s v="城北"/>
    <s v="E0017"/>
    <s v="相田　松夫"/>
    <s v="D002"/>
    <x v="0"/>
    <x v="4"/>
    <x v="0"/>
    <x v="1"/>
    <n v="9"/>
  </r>
  <r>
    <s v="S0284"/>
    <d v="2024-09-27T00:00:00"/>
    <s v="PE008"/>
    <x v="0"/>
    <x v="25"/>
    <n v="43200"/>
    <n v="10240"/>
    <n v="51"/>
    <n v="2203200"/>
    <s v="C018"/>
    <s v="立花商店"/>
    <s v="立花様"/>
    <s v="城北"/>
    <s v="E0018"/>
    <s v="奥山　忠吉"/>
    <s v="D001"/>
    <x v="2"/>
    <x v="3"/>
    <x v="0"/>
    <x v="1"/>
    <n v="9"/>
  </r>
  <r>
    <s v="S0285"/>
    <d v="2024-10-01T00:00:00"/>
    <s v="PA001"/>
    <x v="2"/>
    <x v="7"/>
    <n v="4000"/>
    <n v="600"/>
    <n v="38"/>
    <n v="152000"/>
    <s v="C004"/>
    <s v="富士ストア"/>
    <s v="御手洗様"/>
    <s v="城東"/>
    <s v="E0009"/>
    <s v="矢部　雅美"/>
    <s v="D003"/>
    <x v="0"/>
    <x v="0"/>
    <x v="0"/>
    <x v="2"/>
    <n v="10"/>
  </r>
  <r>
    <s v="S0286"/>
    <d v="2024-10-02T00:00:00"/>
    <s v="PA001"/>
    <x v="2"/>
    <x v="7"/>
    <n v="4000"/>
    <n v="600"/>
    <n v="57"/>
    <n v="228000"/>
    <s v="C008"/>
    <s v="宝塚商店"/>
    <s v="宇野様"/>
    <s v="城西"/>
    <s v="E0006"/>
    <s v="今　哲"/>
    <s v="D003"/>
    <x v="0"/>
    <x v="0"/>
    <x v="0"/>
    <x v="2"/>
    <n v="10"/>
  </r>
  <r>
    <s v="S0287"/>
    <d v="2024-10-02T00:00:00"/>
    <s v="PC001"/>
    <x v="4"/>
    <x v="15"/>
    <n v="4000"/>
    <n v="400"/>
    <n v="53"/>
    <n v="212000"/>
    <s v="C014"/>
    <s v="雨宮ストア"/>
    <s v="雨宮様"/>
    <s v="城南"/>
    <s v="E0018"/>
    <s v="奥山　忠吉"/>
    <s v="D001"/>
    <x v="2"/>
    <x v="3"/>
    <x v="0"/>
    <x v="2"/>
    <n v="10"/>
  </r>
  <r>
    <s v="S0288"/>
    <d v="2024-10-02T00:00:00"/>
    <s v="PD004"/>
    <x v="3"/>
    <x v="3"/>
    <n v="3600"/>
    <n v="560"/>
    <n v="54"/>
    <n v="194400"/>
    <s v="C016"/>
    <s v="石神商店"/>
    <s v="石神様"/>
    <s v="城北"/>
    <s v="E0011"/>
    <s v="島田　楓華"/>
    <s v="D005"/>
    <x v="1"/>
    <x v="1"/>
    <x v="0"/>
    <x v="2"/>
    <n v="10"/>
  </r>
  <r>
    <s v="S0289"/>
    <d v="2024-10-03T00:00:00"/>
    <s v="PB001"/>
    <x v="1"/>
    <x v="21"/>
    <n v="2760"/>
    <n v="500"/>
    <n v="6"/>
    <n v="16560"/>
    <s v="C013"/>
    <s v="大阪商店"/>
    <s v="西城様"/>
    <s v="城南"/>
    <s v="E0012"/>
    <s v="畠中　雅美"/>
    <s v="D004"/>
    <x v="1"/>
    <x v="2"/>
    <x v="0"/>
    <x v="2"/>
    <n v="10"/>
  </r>
  <r>
    <s v="S0290"/>
    <d v="2024-10-04T00:00:00"/>
    <s v="PE005"/>
    <x v="0"/>
    <x v="19"/>
    <n v="24000"/>
    <n v="4000"/>
    <n v="15"/>
    <n v="360000"/>
    <s v="C006"/>
    <s v="大久ストア"/>
    <s v="斎藤様"/>
    <s v="城西"/>
    <s v="E0004"/>
    <s v="熊沢　加奈"/>
    <s v="D001"/>
    <x v="2"/>
    <x v="3"/>
    <x v="0"/>
    <x v="2"/>
    <n v="10"/>
  </r>
  <r>
    <s v="S0291"/>
    <d v="2024-10-04T00:00:00"/>
    <s v="PA003"/>
    <x v="2"/>
    <x v="2"/>
    <n v="5600"/>
    <n v="1180"/>
    <n v="24"/>
    <n v="134400"/>
    <s v="C003"/>
    <s v="鮫島スーパー"/>
    <s v="阿部様"/>
    <s v="城東"/>
    <s v="E0001"/>
    <s v="守屋　聖子"/>
    <s v="D004"/>
    <x v="1"/>
    <x v="2"/>
    <x v="0"/>
    <x v="2"/>
    <n v="10"/>
  </r>
  <r>
    <s v="S0292"/>
    <d v="2024-10-08T00:00:00"/>
    <s v="PB005"/>
    <x v="1"/>
    <x v="27"/>
    <n v="4000"/>
    <n v="760"/>
    <n v="40"/>
    <n v="160000"/>
    <s v="C010"/>
    <s v="大石ストア"/>
    <s v="大石様"/>
    <s v="城西"/>
    <s v="E0018"/>
    <s v="奥山　忠吉"/>
    <s v="D001"/>
    <x v="2"/>
    <x v="3"/>
    <x v="0"/>
    <x v="2"/>
    <n v="10"/>
  </r>
  <r>
    <s v="S0293"/>
    <d v="2024-10-10T00:00:00"/>
    <s v="PA005"/>
    <x v="2"/>
    <x v="17"/>
    <n v="6000"/>
    <n v="2540"/>
    <n v="44"/>
    <n v="264000"/>
    <s v="C015"/>
    <s v="野原スーパー"/>
    <s v="伊藤様"/>
    <s v="城南"/>
    <s v="E0005"/>
    <s v="川西　泰雄"/>
    <s v="D003"/>
    <x v="0"/>
    <x v="0"/>
    <x v="0"/>
    <x v="2"/>
    <n v="10"/>
  </r>
  <r>
    <s v="S0294"/>
    <d v="2024-10-10T00:00:00"/>
    <s v="PA003"/>
    <x v="2"/>
    <x v="2"/>
    <n v="5600"/>
    <n v="1180"/>
    <n v="54"/>
    <n v="302400"/>
    <s v="C010"/>
    <s v="大石ストア"/>
    <s v="大石様"/>
    <s v="城西"/>
    <s v="E0016"/>
    <s v="木田　玲"/>
    <s v="D002"/>
    <x v="0"/>
    <x v="4"/>
    <x v="0"/>
    <x v="2"/>
    <n v="10"/>
  </r>
  <r>
    <s v="S0295"/>
    <d v="2024-10-13T00:00:00"/>
    <s v="PE002"/>
    <x v="0"/>
    <x v="14"/>
    <n v="48000"/>
    <n v="16000"/>
    <n v="32"/>
    <n v="1536000"/>
    <s v="C019"/>
    <s v="高橋ストア"/>
    <s v="高橋様"/>
    <s v="城北"/>
    <s v="E0010"/>
    <s v="河口　里香"/>
    <s v="D005"/>
    <x v="1"/>
    <x v="1"/>
    <x v="0"/>
    <x v="2"/>
    <n v="10"/>
  </r>
  <r>
    <s v="S0296"/>
    <d v="2024-10-13T00:00:00"/>
    <s v="PB002"/>
    <x v="1"/>
    <x v="13"/>
    <n v="2600"/>
    <n v="400"/>
    <n v="28"/>
    <n v="72800"/>
    <s v="C007"/>
    <s v="山崎スーパー"/>
    <s v="山崎様"/>
    <s v="城西"/>
    <s v="E0017"/>
    <s v="相田　松夫"/>
    <s v="D002"/>
    <x v="0"/>
    <x v="4"/>
    <x v="0"/>
    <x v="2"/>
    <n v="10"/>
  </r>
  <r>
    <s v="S0297"/>
    <d v="2024-10-13T00:00:00"/>
    <s v="PE005"/>
    <x v="0"/>
    <x v="19"/>
    <n v="24000"/>
    <n v="4000"/>
    <n v="18"/>
    <n v="432000"/>
    <s v="C002"/>
    <s v="橋本商店"/>
    <s v="橋本様"/>
    <s v="城東"/>
    <s v="E0003"/>
    <s v="金野　栄蔵"/>
    <s v="D005"/>
    <x v="1"/>
    <x v="1"/>
    <x v="0"/>
    <x v="2"/>
    <n v="10"/>
  </r>
  <r>
    <s v="S0298"/>
    <d v="2024-10-15T00:00:00"/>
    <s v="PE004"/>
    <x v="0"/>
    <x v="26"/>
    <n v="57776"/>
    <n v="18000"/>
    <n v="10"/>
    <n v="577760"/>
    <s v="C015"/>
    <s v="野原スーパー"/>
    <s v="伊藤様"/>
    <s v="城南"/>
    <s v="E0004"/>
    <s v="熊沢　加奈"/>
    <s v="D001"/>
    <x v="2"/>
    <x v="3"/>
    <x v="0"/>
    <x v="2"/>
    <n v="10"/>
  </r>
  <r>
    <s v="S0299"/>
    <d v="2024-10-15T00:00:00"/>
    <s v="PB002"/>
    <x v="1"/>
    <x v="13"/>
    <n v="2600"/>
    <n v="400"/>
    <n v="53"/>
    <n v="137800"/>
    <s v="C017"/>
    <s v="スーパー波留"/>
    <s v="新庄様"/>
    <s v="城北"/>
    <s v="E0001"/>
    <s v="守屋　聖子"/>
    <s v="D004"/>
    <x v="1"/>
    <x v="2"/>
    <x v="0"/>
    <x v="2"/>
    <n v="10"/>
  </r>
  <r>
    <s v="S0300"/>
    <d v="2024-10-16T00:00:00"/>
    <s v="PB007"/>
    <x v="1"/>
    <x v="29"/>
    <n v="2600"/>
    <n v="400"/>
    <n v="20"/>
    <n v="52000"/>
    <s v="C006"/>
    <s v="大久ストア"/>
    <s v="斎藤様"/>
    <s v="城西"/>
    <s v="E0006"/>
    <s v="今　哲"/>
    <s v="D003"/>
    <x v="0"/>
    <x v="0"/>
    <x v="0"/>
    <x v="2"/>
    <n v="10"/>
  </r>
  <r>
    <s v="S0301"/>
    <d v="2024-10-16T00:00:00"/>
    <s v="PA006"/>
    <x v="2"/>
    <x v="5"/>
    <n v="4000"/>
    <n v="500"/>
    <n v="55"/>
    <n v="220000"/>
    <s v="C012"/>
    <s v="スーパー三上"/>
    <s v="橘様"/>
    <s v="城南"/>
    <s v="E0002"/>
    <s v="笠井　福太郎"/>
    <s v="D005"/>
    <x v="1"/>
    <x v="1"/>
    <x v="0"/>
    <x v="2"/>
    <n v="10"/>
  </r>
  <r>
    <s v="S0302"/>
    <d v="2024-10-17T00:00:00"/>
    <s v="PA006"/>
    <x v="2"/>
    <x v="5"/>
    <n v="4000"/>
    <n v="500"/>
    <n v="15"/>
    <n v="60000"/>
    <s v="C002"/>
    <s v="橋本商店"/>
    <s v="橋本様"/>
    <s v="城東"/>
    <s v="E0008"/>
    <s v="高田　耕一"/>
    <s v="D005"/>
    <x v="1"/>
    <x v="1"/>
    <x v="0"/>
    <x v="2"/>
    <n v="10"/>
  </r>
  <r>
    <s v="S0303"/>
    <d v="2024-10-18T00:00:00"/>
    <s v="PA004"/>
    <x v="2"/>
    <x v="8"/>
    <n v="5360"/>
    <n v="1776"/>
    <n v="52"/>
    <n v="278720"/>
    <s v="C011"/>
    <s v="スーパー大西"/>
    <s v="大西様"/>
    <s v="城南"/>
    <s v="E0007"/>
    <s v="奥田　道雄"/>
    <s v="D005"/>
    <x v="1"/>
    <x v="1"/>
    <x v="0"/>
    <x v="2"/>
    <n v="10"/>
  </r>
  <r>
    <s v="S0304"/>
    <d v="2024-10-18T00:00:00"/>
    <s v="PE001"/>
    <x v="0"/>
    <x v="23"/>
    <n v="9600"/>
    <n v="2466"/>
    <n v="37"/>
    <n v="355200"/>
    <s v="C013"/>
    <s v="大阪商店"/>
    <s v="西城様"/>
    <s v="城南"/>
    <s v="E0008"/>
    <s v="高田　耕一"/>
    <s v="D005"/>
    <x v="1"/>
    <x v="1"/>
    <x v="0"/>
    <x v="2"/>
    <n v="10"/>
  </r>
  <r>
    <s v="S0305"/>
    <d v="2024-10-19T00:00:00"/>
    <s v="PA002"/>
    <x v="2"/>
    <x v="11"/>
    <n v="4300"/>
    <n v="580"/>
    <n v="12"/>
    <n v="51600"/>
    <s v="C018"/>
    <s v="立花商店"/>
    <s v="立花様"/>
    <s v="城北"/>
    <s v="E0006"/>
    <s v="今　哲"/>
    <s v="D003"/>
    <x v="0"/>
    <x v="0"/>
    <x v="0"/>
    <x v="2"/>
    <n v="10"/>
  </r>
  <r>
    <s v="S0306"/>
    <d v="2024-10-19T00:00:00"/>
    <s v="PA005"/>
    <x v="2"/>
    <x v="17"/>
    <n v="6000"/>
    <n v="2540"/>
    <n v="46"/>
    <n v="276000"/>
    <s v="C002"/>
    <s v="橋本商店"/>
    <s v="橋本様"/>
    <s v="城東"/>
    <s v="E0012"/>
    <s v="畠中　雅美"/>
    <s v="D004"/>
    <x v="1"/>
    <x v="2"/>
    <x v="0"/>
    <x v="2"/>
    <n v="10"/>
  </r>
  <r>
    <s v="S0307"/>
    <d v="2024-10-22T00:00:00"/>
    <s v="PB005"/>
    <x v="1"/>
    <x v="27"/>
    <n v="4000"/>
    <n v="760"/>
    <n v="30"/>
    <n v="120000"/>
    <s v="C006"/>
    <s v="大久ストア"/>
    <s v="斎藤様"/>
    <s v="城西"/>
    <s v="E0012"/>
    <s v="畠中　雅美"/>
    <s v="D004"/>
    <x v="1"/>
    <x v="2"/>
    <x v="0"/>
    <x v="2"/>
    <n v="10"/>
  </r>
  <r>
    <s v="S0308"/>
    <d v="2024-10-22T00:00:00"/>
    <s v="PE001"/>
    <x v="0"/>
    <x v="23"/>
    <n v="9600"/>
    <n v="2466"/>
    <n v="9"/>
    <n v="86400"/>
    <s v="C006"/>
    <s v="大久ストア"/>
    <s v="斎藤様"/>
    <s v="城西"/>
    <s v="E0008"/>
    <s v="高田　耕一"/>
    <s v="D005"/>
    <x v="1"/>
    <x v="1"/>
    <x v="0"/>
    <x v="2"/>
    <n v="10"/>
  </r>
  <r>
    <s v="S0309"/>
    <d v="2024-10-23T00:00:00"/>
    <s v="PA006"/>
    <x v="2"/>
    <x v="5"/>
    <n v="4000"/>
    <n v="500"/>
    <n v="51"/>
    <n v="204000"/>
    <s v="C011"/>
    <s v="スーパー大西"/>
    <s v="大西様"/>
    <s v="城南"/>
    <s v="E0016"/>
    <s v="木田　玲"/>
    <s v="D002"/>
    <x v="0"/>
    <x v="4"/>
    <x v="0"/>
    <x v="2"/>
    <n v="10"/>
  </r>
  <r>
    <s v="S0310"/>
    <d v="2024-10-26T00:00:00"/>
    <s v="PD001"/>
    <x v="3"/>
    <x v="20"/>
    <n v="1600"/>
    <n v="400"/>
    <n v="55"/>
    <n v="88000"/>
    <s v="C005"/>
    <s v="山本販売店"/>
    <s v="石井様"/>
    <s v="城東"/>
    <s v="E0014"/>
    <s v="岩間　安子"/>
    <s v="D001"/>
    <x v="2"/>
    <x v="3"/>
    <x v="0"/>
    <x v="2"/>
    <n v="10"/>
  </r>
  <r>
    <s v="S0311"/>
    <d v="2024-10-26T00:00:00"/>
    <s v="PA005"/>
    <x v="2"/>
    <x v="17"/>
    <n v="6000"/>
    <n v="2540"/>
    <n v="23"/>
    <n v="138000"/>
    <s v="C018"/>
    <s v="立花商店"/>
    <s v="立花様"/>
    <s v="城北"/>
    <s v="E0020"/>
    <s v="杉本　敏子"/>
    <s v="D001"/>
    <x v="2"/>
    <x v="3"/>
    <x v="0"/>
    <x v="2"/>
    <n v="10"/>
  </r>
  <r>
    <s v="S0312"/>
    <d v="2024-10-26T00:00:00"/>
    <s v="PA003"/>
    <x v="2"/>
    <x v="2"/>
    <n v="5600"/>
    <n v="1180"/>
    <n v="43"/>
    <n v="240800"/>
    <s v="C005"/>
    <s v="山本販売店"/>
    <s v="石井様"/>
    <s v="城東"/>
    <s v="E0005"/>
    <s v="川西　泰雄"/>
    <s v="D003"/>
    <x v="0"/>
    <x v="0"/>
    <x v="0"/>
    <x v="2"/>
    <n v="10"/>
  </r>
  <r>
    <s v="S0313"/>
    <d v="2024-10-27T00:00:00"/>
    <s v="PA004"/>
    <x v="2"/>
    <x v="8"/>
    <n v="5360"/>
    <n v="1776"/>
    <n v="47"/>
    <n v="251920"/>
    <s v="C012"/>
    <s v="スーパー三上"/>
    <s v="橘様"/>
    <s v="城南"/>
    <s v="E0017"/>
    <s v="相田　松夫"/>
    <s v="D002"/>
    <x v="0"/>
    <x v="4"/>
    <x v="0"/>
    <x v="2"/>
    <n v="10"/>
  </r>
  <r>
    <s v="S0314"/>
    <d v="2024-10-28T00:00:00"/>
    <s v="PC002"/>
    <x v="4"/>
    <x v="9"/>
    <n v="4000"/>
    <n v="450"/>
    <n v="17"/>
    <n v="68000"/>
    <s v="C010"/>
    <s v="大石ストア"/>
    <s v="大石様"/>
    <s v="城西"/>
    <s v="E0003"/>
    <s v="金野　栄蔵"/>
    <s v="D005"/>
    <x v="1"/>
    <x v="1"/>
    <x v="0"/>
    <x v="2"/>
    <n v="10"/>
  </r>
  <r>
    <s v="S0315"/>
    <d v="2024-10-28T00:00:00"/>
    <s v="PD002"/>
    <x v="3"/>
    <x v="28"/>
    <n v="3600"/>
    <n v="500"/>
    <n v="9"/>
    <n v="32400"/>
    <s v="C014"/>
    <s v="雨宮ストア"/>
    <s v="雨宮様"/>
    <s v="城南"/>
    <s v="E0018"/>
    <s v="奥山　忠吉"/>
    <s v="D001"/>
    <x v="2"/>
    <x v="3"/>
    <x v="0"/>
    <x v="2"/>
    <n v="10"/>
  </r>
  <r>
    <s v="S0316"/>
    <d v="2024-10-29T00:00:00"/>
    <s v="PD004"/>
    <x v="3"/>
    <x v="3"/>
    <n v="3600"/>
    <n v="560"/>
    <n v="21"/>
    <n v="75600"/>
    <s v="C001"/>
    <s v="飯田ストア"/>
    <s v="伊藤様"/>
    <s v="城東"/>
    <s v="E0009"/>
    <s v="矢部　雅美"/>
    <s v="D003"/>
    <x v="0"/>
    <x v="0"/>
    <x v="0"/>
    <x v="2"/>
    <n v="10"/>
  </r>
  <r>
    <s v="S0317"/>
    <d v="2024-10-29T00:00:00"/>
    <s v="PE005"/>
    <x v="0"/>
    <x v="19"/>
    <n v="24000"/>
    <n v="4000"/>
    <n v="26"/>
    <n v="624000"/>
    <s v="C018"/>
    <s v="立花商店"/>
    <s v="立花様"/>
    <s v="城北"/>
    <s v="E0003"/>
    <s v="金野　栄蔵"/>
    <s v="D005"/>
    <x v="1"/>
    <x v="1"/>
    <x v="0"/>
    <x v="2"/>
    <n v="10"/>
  </r>
  <r>
    <s v="S0318"/>
    <d v="2024-10-29T00:00:00"/>
    <s v="PE002"/>
    <x v="0"/>
    <x v="14"/>
    <n v="48000"/>
    <n v="16000"/>
    <n v="38"/>
    <n v="1824000"/>
    <s v="C014"/>
    <s v="雨宮ストア"/>
    <s v="雨宮様"/>
    <s v="城南"/>
    <s v="E0004"/>
    <s v="熊沢　加奈"/>
    <s v="D001"/>
    <x v="2"/>
    <x v="3"/>
    <x v="0"/>
    <x v="2"/>
    <n v="10"/>
  </r>
  <r>
    <s v="S0319"/>
    <d v="2024-10-29T00:00:00"/>
    <s v="PA005"/>
    <x v="2"/>
    <x v="17"/>
    <n v="6000"/>
    <n v="2540"/>
    <n v="53"/>
    <n v="318000"/>
    <s v="C007"/>
    <s v="山崎スーパー"/>
    <s v="山崎様"/>
    <s v="城西"/>
    <s v="E0007"/>
    <s v="奥田　道雄"/>
    <s v="D005"/>
    <x v="1"/>
    <x v="1"/>
    <x v="0"/>
    <x v="2"/>
    <n v="10"/>
  </r>
  <r>
    <s v="S0320"/>
    <d v="2024-10-30T00:00:00"/>
    <s v="PE005"/>
    <x v="0"/>
    <x v="19"/>
    <n v="24000"/>
    <n v="4000"/>
    <n v="8"/>
    <n v="192000"/>
    <s v="C019"/>
    <s v="高橋ストア"/>
    <s v="高橋様"/>
    <s v="城北"/>
    <s v="E0019"/>
    <s v="保坂　正敏"/>
    <s v="D004"/>
    <x v="1"/>
    <x v="2"/>
    <x v="0"/>
    <x v="2"/>
    <n v="10"/>
  </r>
  <r>
    <s v="S0321"/>
    <d v="2024-10-30T00:00:00"/>
    <s v="PE006"/>
    <x v="0"/>
    <x v="0"/>
    <n v="22000"/>
    <n v="4000"/>
    <n v="45"/>
    <n v="990000"/>
    <s v="C006"/>
    <s v="大久ストア"/>
    <s v="斎藤様"/>
    <s v="城西"/>
    <s v="E0010"/>
    <s v="河口　里香"/>
    <s v="D005"/>
    <x v="1"/>
    <x v="1"/>
    <x v="0"/>
    <x v="2"/>
    <n v="10"/>
  </r>
  <r>
    <s v="S0322"/>
    <d v="2024-10-30T00:00:00"/>
    <s v="PB006"/>
    <x v="1"/>
    <x v="24"/>
    <n v="4000"/>
    <n v="640"/>
    <n v="36"/>
    <n v="144000"/>
    <s v="C007"/>
    <s v="山崎スーパー"/>
    <s v="山崎様"/>
    <s v="城西"/>
    <s v="E0011"/>
    <s v="島田　楓華"/>
    <s v="D005"/>
    <x v="1"/>
    <x v="1"/>
    <x v="0"/>
    <x v="2"/>
    <n v="10"/>
  </r>
  <r>
    <s v="S0323"/>
    <d v="2024-10-31T00:00:00"/>
    <s v="PA003"/>
    <x v="2"/>
    <x v="2"/>
    <n v="5600"/>
    <n v="1180"/>
    <n v="34"/>
    <n v="190400"/>
    <s v="C001"/>
    <s v="飯田ストア"/>
    <s v="伊藤様"/>
    <s v="城東"/>
    <s v="E0018"/>
    <s v="奥山　忠吉"/>
    <s v="D001"/>
    <x v="2"/>
    <x v="3"/>
    <x v="0"/>
    <x v="2"/>
    <n v="10"/>
  </r>
  <r>
    <s v="S0324"/>
    <d v="2024-10-31T00:00:00"/>
    <s v="PA002"/>
    <x v="2"/>
    <x v="11"/>
    <n v="4300"/>
    <n v="580"/>
    <n v="32"/>
    <n v="137600"/>
    <s v="C011"/>
    <s v="スーパー大西"/>
    <s v="大西様"/>
    <s v="城南"/>
    <s v="E0005"/>
    <s v="川西　泰雄"/>
    <s v="D003"/>
    <x v="0"/>
    <x v="0"/>
    <x v="0"/>
    <x v="2"/>
    <n v="10"/>
  </r>
  <r>
    <s v="S0325"/>
    <d v="2024-10-31T00:00:00"/>
    <s v="PE002"/>
    <x v="0"/>
    <x v="14"/>
    <n v="48000"/>
    <n v="16000"/>
    <n v="48"/>
    <n v="2304000"/>
    <s v="C004"/>
    <s v="富士ストア"/>
    <s v="御手洗様"/>
    <s v="城東"/>
    <s v="E0008"/>
    <s v="高田　耕一"/>
    <s v="D005"/>
    <x v="1"/>
    <x v="1"/>
    <x v="0"/>
    <x v="2"/>
    <n v="10"/>
  </r>
  <r>
    <s v="S0326"/>
    <d v="2024-10-31T00:00:00"/>
    <s v="PB008"/>
    <x v="1"/>
    <x v="10"/>
    <n v="3000"/>
    <n v="600"/>
    <n v="49"/>
    <n v="147000"/>
    <s v="C004"/>
    <s v="富士ストア"/>
    <s v="御手洗様"/>
    <s v="城東"/>
    <s v="E0013"/>
    <s v="木下　志帆"/>
    <s v="D003"/>
    <x v="0"/>
    <x v="0"/>
    <x v="0"/>
    <x v="2"/>
    <n v="10"/>
  </r>
  <r>
    <s v="S0327"/>
    <d v="2024-11-01T00:00:00"/>
    <s v="PD003"/>
    <x v="3"/>
    <x v="4"/>
    <n v="3600"/>
    <n v="540"/>
    <n v="60"/>
    <n v="216000"/>
    <s v="C016"/>
    <s v="石神商店"/>
    <s v="石神様"/>
    <s v="城北"/>
    <s v="E0010"/>
    <s v="河口　里香"/>
    <s v="D005"/>
    <x v="1"/>
    <x v="1"/>
    <x v="0"/>
    <x v="2"/>
    <n v="11"/>
  </r>
  <r>
    <s v="S0328"/>
    <d v="2024-11-01T00:00:00"/>
    <s v="PA003"/>
    <x v="2"/>
    <x v="2"/>
    <n v="5600"/>
    <n v="1180"/>
    <n v="52"/>
    <n v="291200"/>
    <s v="C012"/>
    <s v="スーパー三上"/>
    <s v="橘様"/>
    <s v="城南"/>
    <s v="E0002"/>
    <s v="笠井　福太郎"/>
    <s v="D005"/>
    <x v="1"/>
    <x v="1"/>
    <x v="0"/>
    <x v="2"/>
    <n v="11"/>
  </r>
  <r>
    <s v="S0329"/>
    <d v="2024-11-01T00:00:00"/>
    <s v="PE003"/>
    <x v="0"/>
    <x v="6"/>
    <n v="40000"/>
    <n v="13776"/>
    <n v="57"/>
    <n v="2280000"/>
    <s v="C018"/>
    <s v="立花商店"/>
    <s v="立花様"/>
    <s v="城北"/>
    <s v="E0016"/>
    <s v="木田　玲"/>
    <s v="D002"/>
    <x v="0"/>
    <x v="4"/>
    <x v="0"/>
    <x v="2"/>
    <n v="11"/>
  </r>
  <r>
    <s v="S0330"/>
    <d v="2024-11-01T00:00:00"/>
    <s v="PA002"/>
    <x v="2"/>
    <x v="11"/>
    <n v="4300"/>
    <n v="580"/>
    <n v="50"/>
    <n v="215000"/>
    <s v="C011"/>
    <s v="スーパー大西"/>
    <s v="大西様"/>
    <s v="城南"/>
    <s v="E0013"/>
    <s v="木下　志帆"/>
    <s v="D003"/>
    <x v="0"/>
    <x v="0"/>
    <x v="0"/>
    <x v="2"/>
    <n v="11"/>
  </r>
  <r>
    <s v="S0331"/>
    <d v="2024-11-01T00:00:00"/>
    <s v="PC001"/>
    <x v="4"/>
    <x v="15"/>
    <n v="4000"/>
    <n v="400"/>
    <n v="53"/>
    <n v="212000"/>
    <s v="C016"/>
    <s v="石神商店"/>
    <s v="石神様"/>
    <s v="城北"/>
    <s v="E0011"/>
    <s v="島田　楓華"/>
    <s v="D005"/>
    <x v="1"/>
    <x v="1"/>
    <x v="0"/>
    <x v="2"/>
    <n v="11"/>
  </r>
  <r>
    <s v="S0332"/>
    <d v="2024-11-02T00:00:00"/>
    <s v="PE004"/>
    <x v="0"/>
    <x v="26"/>
    <n v="57776"/>
    <n v="18000"/>
    <n v="16"/>
    <n v="924416"/>
    <s v="C016"/>
    <s v="石神商店"/>
    <s v="石神様"/>
    <s v="城北"/>
    <s v="E0007"/>
    <s v="奥田　道雄"/>
    <s v="D005"/>
    <x v="1"/>
    <x v="1"/>
    <x v="0"/>
    <x v="2"/>
    <n v="11"/>
  </r>
  <r>
    <s v="S0333"/>
    <d v="2024-11-02T00:00:00"/>
    <s v="PE001"/>
    <x v="0"/>
    <x v="23"/>
    <n v="9600"/>
    <n v="2466"/>
    <n v="16"/>
    <n v="153600"/>
    <s v="C018"/>
    <s v="立花商店"/>
    <s v="立花様"/>
    <s v="城北"/>
    <s v="E0006"/>
    <s v="今　哲"/>
    <s v="D003"/>
    <x v="0"/>
    <x v="0"/>
    <x v="0"/>
    <x v="2"/>
    <n v="11"/>
  </r>
  <r>
    <s v="S0334"/>
    <d v="2024-11-02T00:00:00"/>
    <s v="PB008"/>
    <x v="1"/>
    <x v="10"/>
    <n v="3000"/>
    <n v="600"/>
    <n v="3"/>
    <n v="9000"/>
    <s v="C012"/>
    <s v="スーパー三上"/>
    <s v="橘様"/>
    <s v="城南"/>
    <s v="E0008"/>
    <s v="高田　耕一"/>
    <s v="D005"/>
    <x v="1"/>
    <x v="1"/>
    <x v="0"/>
    <x v="2"/>
    <n v="11"/>
  </r>
  <r>
    <s v="S0335"/>
    <d v="2024-11-05T00:00:00"/>
    <s v="PE004"/>
    <x v="0"/>
    <x v="26"/>
    <n v="57776"/>
    <n v="18000"/>
    <n v="32"/>
    <n v="1848832"/>
    <s v="C002"/>
    <s v="橋本商店"/>
    <s v="橋本様"/>
    <s v="城東"/>
    <s v="E0005"/>
    <s v="川西　泰雄"/>
    <s v="D003"/>
    <x v="0"/>
    <x v="0"/>
    <x v="0"/>
    <x v="2"/>
    <n v="11"/>
  </r>
  <r>
    <s v="S0336"/>
    <d v="2024-11-05T00:00:00"/>
    <s v="PD001"/>
    <x v="3"/>
    <x v="20"/>
    <n v="1600"/>
    <n v="400"/>
    <n v="51"/>
    <n v="81600"/>
    <s v="C009"/>
    <s v="スーパーONE"/>
    <s v="元様"/>
    <s v="城西"/>
    <s v="E0005"/>
    <s v="川西　泰雄"/>
    <s v="D003"/>
    <x v="0"/>
    <x v="0"/>
    <x v="0"/>
    <x v="2"/>
    <n v="11"/>
  </r>
  <r>
    <s v="S0337"/>
    <d v="2024-11-05T00:00:00"/>
    <s v="PD001"/>
    <x v="3"/>
    <x v="20"/>
    <n v="1600"/>
    <n v="400"/>
    <n v="41"/>
    <n v="65600"/>
    <s v="C014"/>
    <s v="雨宮ストア"/>
    <s v="雨宮様"/>
    <s v="城南"/>
    <s v="E0005"/>
    <s v="川西　泰雄"/>
    <s v="D003"/>
    <x v="0"/>
    <x v="0"/>
    <x v="0"/>
    <x v="2"/>
    <n v="11"/>
  </r>
  <r>
    <s v="S0338"/>
    <d v="2024-11-05T00:00:00"/>
    <s v="PB002"/>
    <x v="1"/>
    <x v="13"/>
    <n v="2600"/>
    <n v="400"/>
    <n v="39"/>
    <n v="101400"/>
    <s v="C004"/>
    <s v="富士ストア"/>
    <s v="御手洗様"/>
    <s v="城東"/>
    <s v="E0004"/>
    <s v="熊沢　加奈"/>
    <s v="D001"/>
    <x v="2"/>
    <x v="3"/>
    <x v="0"/>
    <x v="2"/>
    <n v="11"/>
  </r>
  <r>
    <s v="S0339"/>
    <d v="2024-11-06T00:00:00"/>
    <s v="PE006"/>
    <x v="0"/>
    <x v="0"/>
    <n v="22000"/>
    <n v="4000"/>
    <n v="56"/>
    <n v="1232000"/>
    <s v="C019"/>
    <s v="高橋ストア"/>
    <s v="高橋様"/>
    <s v="城北"/>
    <s v="E0013"/>
    <s v="木下　志帆"/>
    <s v="D003"/>
    <x v="0"/>
    <x v="0"/>
    <x v="0"/>
    <x v="2"/>
    <n v="11"/>
  </r>
  <r>
    <s v="S0340"/>
    <d v="2024-11-06T00:00:00"/>
    <s v="PC001"/>
    <x v="4"/>
    <x v="15"/>
    <n v="4000"/>
    <n v="400"/>
    <n v="49"/>
    <n v="196000"/>
    <s v="C005"/>
    <s v="山本販売店"/>
    <s v="石井様"/>
    <s v="城東"/>
    <s v="E0018"/>
    <s v="奥山　忠吉"/>
    <s v="D001"/>
    <x v="2"/>
    <x v="3"/>
    <x v="0"/>
    <x v="2"/>
    <n v="11"/>
  </r>
  <r>
    <s v="S0341"/>
    <d v="2024-11-07T00:00:00"/>
    <s v="PA001"/>
    <x v="2"/>
    <x v="7"/>
    <n v="4000"/>
    <n v="600"/>
    <n v="35"/>
    <n v="140000"/>
    <s v="C016"/>
    <s v="石神商店"/>
    <s v="石神様"/>
    <s v="城北"/>
    <s v="E0001"/>
    <s v="守屋　聖子"/>
    <s v="D004"/>
    <x v="1"/>
    <x v="2"/>
    <x v="0"/>
    <x v="2"/>
    <n v="11"/>
  </r>
  <r>
    <s v="S0342"/>
    <d v="2024-11-08T00:00:00"/>
    <s v="PB005"/>
    <x v="1"/>
    <x v="27"/>
    <n v="4000"/>
    <n v="760"/>
    <n v="47"/>
    <n v="188000"/>
    <s v="C004"/>
    <s v="富士ストア"/>
    <s v="御手洗様"/>
    <s v="城東"/>
    <s v="E0014"/>
    <s v="岩間　安子"/>
    <s v="D001"/>
    <x v="2"/>
    <x v="3"/>
    <x v="0"/>
    <x v="2"/>
    <n v="11"/>
  </r>
  <r>
    <s v="S0343"/>
    <d v="2024-11-08T00:00:00"/>
    <s v="PA001"/>
    <x v="2"/>
    <x v="7"/>
    <n v="4000"/>
    <n v="600"/>
    <n v="13"/>
    <n v="52000"/>
    <s v="C014"/>
    <s v="雨宮ストア"/>
    <s v="雨宮様"/>
    <s v="城南"/>
    <s v="E0020"/>
    <s v="杉本　敏子"/>
    <s v="D001"/>
    <x v="2"/>
    <x v="3"/>
    <x v="0"/>
    <x v="2"/>
    <n v="11"/>
  </r>
  <r>
    <s v="S0344"/>
    <d v="2024-11-09T00:00:00"/>
    <s v="PA004"/>
    <x v="2"/>
    <x v="8"/>
    <n v="5360"/>
    <n v="1776"/>
    <n v="8"/>
    <n v="42880"/>
    <s v="C013"/>
    <s v="大阪商店"/>
    <s v="西城様"/>
    <s v="城南"/>
    <s v="E0020"/>
    <s v="杉本　敏子"/>
    <s v="D001"/>
    <x v="2"/>
    <x v="3"/>
    <x v="0"/>
    <x v="2"/>
    <n v="11"/>
  </r>
  <r>
    <s v="S0345"/>
    <d v="2024-11-09T00:00:00"/>
    <s v="PA001"/>
    <x v="2"/>
    <x v="7"/>
    <n v="4000"/>
    <n v="600"/>
    <n v="53"/>
    <n v="212000"/>
    <s v="C012"/>
    <s v="スーパー三上"/>
    <s v="橘様"/>
    <s v="城南"/>
    <s v="E0007"/>
    <s v="奥田　道雄"/>
    <s v="D005"/>
    <x v="1"/>
    <x v="1"/>
    <x v="0"/>
    <x v="2"/>
    <n v="11"/>
  </r>
  <r>
    <s v="S0346"/>
    <d v="2024-11-09T00:00:00"/>
    <s v="PC001"/>
    <x v="4"/>
    <x v="15"/>
    <n v="4000"/>
    <n v="400"/>
    <n v="40"/>
    <n v="160000"/>
    <s v="C001"/>
    <s v="飯田ストア"/>
    <s v="伊藤様"/>
    <s v="城東"/>
    <s v="E0001"/>
    <s v="守屋　聖子"/>
    <s v="D004"/>
    <x v="1"/>
    <x v="2"/>
    <x v="0"/>
    <x v="2"/>
    <n v="11"/>
  </r>
  <r>
    <s v="S0347"/>
    <d v="2024-11-10T00:00:00"/>
    <s v="PB006"/>
    <x v="1"/>
    <x v="24"/>
    <n v="4000"/>
    <n v="640"/>
    <n v="34"/>
    <n v="136000"/>
    <s v="C008"/>
    <s v="宝塚商店"/>
    <s v="宇野様"/>
    <s v="城西"/>
    <s v="E0014"/>
    <s v="岩間　安子"/>
    <s v="D001"/>
    <x v="2"/>
    <x v="3"/>
    <x v="0"/>
    <x v="2"/>
    <n v="11"/>
  </r>
  <r>
    <s v="S0348"/>
    <d v="2024-11-10T00:00:00"/>
    <s v="PE006"/>
    <x v="0"/>
    <x v="0"/>
    <n v="22000"/>
    <n v="4000"/>
    <n v="16"/>
    <n v="352000"/>
    <s v="C014"/>
    <s v="雨宮ストア"/>
    <s v="雨宮様"/>
    <s v="城南"/>
    <s v="E0001"/>
    <s v="守屋　聖子"/>
    <s v="D004"/>
    <x v="1"/>
    <x v="2"/>
    <x v="0"/>
    <x v="2"/>
    <n v="11"/>
  </r>
  <r>
    <s v="S0349"/>
    <d v="2024-11-11T00:00:00"/>
    <s v="PD004"/>
    <x v="3"/>
    <x v="3"/>
    <n v="3600"/>
    <n v="560"/>
    <n v="22"/>
    <n v="79200"/>
    <s v="C014"/>
    <s v="雨宮ストア"/>
    <s v="雨宮様"/>
    <s v="城南"/>
    <s v="E0013"/>
    <s v="木下　志帆"/>
    <s v="D003"/>
    <x v="0"/>
    <x v="0"/>
    <x v="0"/>
    <x v="2"/>
    <n v="11"/>
  </r>
  <r>
    <s v="S0350"/>
    <d v="2024-11-11T00:00:00"/>
    <s v="PB001"/>
    <x v="1"/>
    <x v="21"/>
    <n v="2760"/>
    <n v="500"/>
    <n v="33"/>
    <n v="91080"/>
    <s v="C002"/>
    <s v="橋本商店"/>
    <s v="橋本様"/>
    <s v="城東"/>
    <s v="E0016"/>
    <s v="木田　玲"/>
    <s v="D002"/>
    <x v="0"/>
    <x v="4"/>
    <x v="0"/>
    <x v="2"/>
    <n v="11"/>
  </r>
  <r>
    <s v="S0351"/>
    <d v="2024-11-11T00:00:00"/>
    <s v="PE001"/>
    <x v="0"/>
    <x v="23"/>
    <n v="9600"/>
    <n v="2466"/>
    <n v="54"/>
    <n v="518400"/>
    <s v="C006"/>
    <s v="大久ストア"/>
    <s v="斎藤様"/>
    <s v="城西"/>
    <s v="E0014"/>
    <s v="岩間　安子"/>
    <s v="D001"/>
    <x v="2"/>
    <x v="3"/>
    <x v="0"/>
    <x v="2"/>
    <n v="11"/>
  </r>
  <r>
    <s v="S0352"/>
    <d v="2024-11-12T00:00:00"/>
    <s v="PD003"/>
    <x v="3"/>
    <x v="4"/>
    <n v="3600"/>
    <n v="540"/>
    <n v="55"/>
    <n v="198000"/>
    <s v="C015"/>
    <s v="野原スーパー"/>
    <s v="伊藤様"/>
    <s v="城南"/>
    <s v="E0018"/>
    <s v="奥山　忠吉"/>
    <s v="D001"/>
    <x v="2"/>
    <x v="3"/>
    <x v="0"/>
    <x v="2"/>
    <n v="11"/>
  </r>
  <r>
    <s v="S0353"/>
    <d v="2024-11-13T00:00:00"/>
    <s v="PB004"/>
    <x v="1"/>
    <x v="18"/>
    <n v="2800"/>
    <n v="500"/>
    <n v="23"/>
    <n v="64400"/>
    <s v="C007"/>
    <s v="山崎スーパー"/>
    <s v="山崎様"/>
    <s v="城西"/>
    <s v="E0014"/>
    <s v="岩間　安子"/>
    <s v="D001"/>
    <x v="2"/>
    <x v="3"/>
    <x v="0"/>
    <x v="2"/>
    <n v="11"/>
  </r>
  <r>
    <s v="S0354"/>
    <d v="2024-11-14T00:00:00"/>
    <s v="PA004"/>
    <x v="2"/>
    <x v="8"/>
    <n v="5360"/>
    <n v="1776"/>
    <n v="45"/>
    <n v="241200"/>
    <s v="C007"/>
    <s v="山崎スーパー"/>
    <s v="山崎様"/>
    <s v="城西"/>
    <s v="E0013"/>
    <s v="木下　志帆"/>
    <s v="D003"/>
    <x v="0"/>
    <x v="0"/>
    <x v="0"/>
    <x v="2"/>
    <n v="11"/>
  </r>
  <r>
    <s v="S0355"/>
    <d v="2024-11-14T00:00:00"/>
    <s v="PE008"/>
    <x v="0"/>
    <x v="25"/>
    <n v="43200"/>
    <n v="10240"/>
    <n v="20"/>
    <n v="864000"/>
    <s v="C004"/>
    <s v="富士ストア"/>
    <s v="御手洗様"/>
    <s v="城東"/>
    <s v="E0018"/>
    <s v="奥山　忠吉"/>
    <s v="D001"/>
    <x v="2"/>
    <x v="3"/>
    <x v="0"/>
    <x v="2"/>
    <n v="11"/>
  </r>
  <r>
    <s v="S0356"/>
    <d v="2024-11-15T00:00:00"/>
    <s v="PD004"/>
    <x v="3"/>
    <x v="3"/>
    <n v="3600"/>
    <n v="560"/>
    <n v="6"/>
    <n v="21600"/>
    <s v="C014"/>
    <s v="雨宮ストア"/>
    <s v="雨宮様"/>
    <s v="城南"/>
    <s v="E0014"/>
    <s v="岩間　安子"/>
    <s v="D001"/>
    <x v="2"/>
    <x v="3"/>
    <x v="0"/>
    <x v="2"/>
    <n v="11"/>
  </r>
  <r>
    <s v="S0357"/>
    <d v="2024-11-16T00:00:00"/>
    <s v="PE002"/>
    <x v="0"/>
    <x v="14"/>
    <n v="48000"/>
    <n v="16000"/>
    <n v="9"/>
    <n v="432000"/>
    <s v="C017"/>
    <s v="スーパー波留"/>
    <s v="新庄様"/>
    <s v="城北"/>
    <s v="E0005"/>
    <s v="川西　泰雄"/>
    <s v="D003"/>
    <x v="0"/>
    <x v="0"/>
    <x v="0"/>
    <x v="2"/>
    <n v="11"/>
  </r>
  <r>
    <s v="S0358"/>
    <d v="2024-11-16T00:00:00"/>
    <s v="PE004"/>
    <x v="0"/>
    <x v="26"/>
    <n v="57776"/>
    <n v="18000"/>
    <n v="23"/>
    <n v="1328848"/>
    <s v="C008"/>
    <s v="宝塚商店"/>
    <s v="宇野様"/>
    <s v="城西"/>
    <s v="E0003"/>
    <s v="金野　栄蔵"/>
    <s v="D005"/>
    <x v="1"/>
    <x v="1"/>
    <x v="0"/>
    <x v="2"/>
    <n v="11"/>
  </r>
  <r>
    <s v="S0359"/>
    <d v="2024-11-16T00:00:00"/>
    <s v="PD004"/>
    <x v="3"/>
    <x v="3"/>
    <n v="3600"/>
    <n v="560"/>
    <n v="42"/>
    <n v="151200"/>
    <s v="C012"/>
    <s v="スーパー三上"/>
    <s v="橘様"/>
    <s v="城南"/>
    <s v="E0015"/>
    <s v="沖田　雄太"/>
    <s v="D004"/>
    <x v="1"/>
    <x v="2"/>
    <x v="0"/>
    <x v="2"/>
    <n v="11"/>
  </r>
  <r>
    <s v="S0360"/>
    <d v="2024-11-18T00:00:00"/>
    <s v="PC002"/>
    <x v="4"/>
    <x v="9"/>
    <n v="4000"/>
    <n v="450"/>
    <n v="17"/>
    <n v="68000"/>
    <s v="C012"/>
    <s v="スーパー三上"/>
    <s v="橘様"/>
    <s v="城南"/>
    <s v="E0001"/>
    <s v="守屋　聖子"/>
    <s v="D004"/>
    <x v="1"/>
    <x v="2"/>
    <x v="0"/>
    <x v="2"/>
    <n v="11"/>
  </r>
  <r>
    <s v="S0361"/>
    <d v="2024-11-19T00:00:00"/>
    <s v="PA005"/>
    <x v="2"/>
    <x v="17"/>
    <n v="6000"/>
    <n v="2540"/>
    <n v="24"/>
    <n v="144000"/>
    <s v="C008"/>
    <s v="宝塚商店"/>
    <s v="宇野様"/>
    <s v="城西"/>
    <s v="E0012"/>
    <s v="畠中　雅美"/>
    <s v="D004"/>
    <x v="1"/>
    <x v="2"/>
    <x v="0"/>
    <x v="2"/>
    <n v="11"/>
  </r>
  <r>
    <s v="S0362"/>
    <d v="2024-11-21T00:00:00"/>
    <s v="PE006"/>
    <x v="0"/>
    <x v="0"/>
    <n v="22000"/>
    <n v="4000"/>
    <n v="12"/>
    <n v="264000"/>
    <s v="C012"/>
    <s v="スーパー三上"/>
    <s v="橘様"/>
    <s v="城南"/>
    <s v="E0011"/>
    <s v="島田　楓華"/>
    <s v="D005"/>
    <x v="1"/>
    <x v="1"/>
    <x v="0"/>
    <x v="2"/>
    <n v="11"/>
  </r>
  <r>
    <s v="S0363"/>
    <d v="2024-11-22T00:00:00"/>
    <s v="PE006"/>
    <x v="0"/>
    <x v="0"/>
    <n v="22000"/>
    <n v="4000"/>
    <n v="28"/>
    <n v="616000"/>
    <s v="C004"/>
    <s v="富士ストア"/>
    <s v="御手洗様"/>
    <s v="城東"/>
    <s v="E0006"/>
    <s v="今　哲"/>
    <s v="D003"/>
    <x v="0"/>
    <x v="0"/>
    <x v="0"/>
    <x v="2"/>
    <n v="11"/>
  </r>
  <r>
    <s v="S0364"/>
    <d v="2024-11-23T00:00:00"/>
    <s v="PD003"/>
    <x v="3"/>
    <x v="4"/>
    <n v="3600"/>
    <n v="540"/>
    <n v="48"/>
    <n v="172800"/>
    <s v="C002"/>
    <s v="橋本商店"/>
    <s v="橋本様"/>
    <s v="城東"/>
    <s v="E0017"/>
    <s v="相田　松夫"/>
    <s v="D002"/>
    <x v="0"/>
    <x v="4"/>
    <x v="0"/>
    <x v="2"/>
    <n v="11"/>
  </r>
  <r>
    <s v="S0365"/>
    <d v="2024-11-23T00:00:00"/>
    <s v="PA003"/>
    <x v="2"/>
    <x v="2"/>
    <n v="5600"/>
    <n v="1180"/>
    <n v="32"/>
    <n v="179200"/>
    <s v="C001"/>
    <s v="飯田ストア"/>
    <s v="伊藤様"/>
    <s v="城東"/>
    <s v="E0017"/>
    <s v="相田　松夫"/>
    <s v="D002"/>
    <x v="0"/>
    <x v="4"/>
    <x v="0"/>
    <x v="2"/>
    <n v="11"/>
  </r>
  <r>
    <s v="S0366"/>
    <d v="2024-11-25T00:00:00"/>
    <s v="PC004"/>
    <x v="4"/>
    <x v="12"/>
    <n v="5000"/>
    <n v="666"/>
    <n v="12"/>
    <n v="60000"/>
    <s v="C005"/>
    <s v="山本販売店"/>
    <s v="石井様"/>
    <s v="城東"/>
    <s v="E0004"/>
    <s v="熊沢　加奈"/>
    <s v="D001"/>
    <x v="2"/>
    <x v="3"/>
    <x v="0"/>
    <x v="2"/>
    <n v="11"/>
  </r>
  <r>
    <s v="S0367"/>
    <d v="2024-11-25T00:00:00"/>
    <s v="PB008"/>
    <x v="1"/>
    <x v="10"/>
    <n v="3000"/>
    <n v="600"/>
    <n v="49"/>
    <n v="147000"/>
    <s v="C008"/>
    <s v="宝塚商店"/>
    <s v="宇野様"/>
    <s v="城西"/>
    <s v="E0005"/>
    <s v="川西　泰雄"/>
    <s v="D003"/>
    <x v="0"/>
    <x v="0"/>
    <x v="0"/>
    <x v="2"/>
    <n v="11"/>
  </r>
  <r>
    <s v="S0368"/>
    <d v="2024-11-27T00:00:00"/>
    <s v="PD003"/>
    <x v="3"/>
    <x v="4"/>
    <n v="3600"/>
    <n v="540"/>
    <n v="60"/>
    <n v="216000"/>
    <s v="C008"/>
    <s v="宝塚商店"/>
    <s v="宇野様"/>
    <s v="城西"/>
    <s v="E0014"/>
    <s v="岩間　安子"/>
    <s v="D001"/>
    <x v="2"/>
    <x v="3"/>
    <x v="0"/>
    <x v="2"/>
    <n v="11"/>
  </r>
  <r>
    <s v="S0369"/>
    <d v="2024-11-27T00:00:00"/>
    <s v="PC003"/>
    <x v="4"/>
    <x v="16"/>
    <n v="4000"/>
    <n v="500"/>
    <n v="9"/>
    <n v="36000"/>
    <s v="C009"/>
    <s v="スーパーONE"/>
    <s v="元様"/>
    <s v="城西"/>
    <s v="E0018"/>
    <s v="奥山　忠吉"/>
    <s v="D001"/>
    <x v="2"/>
    <x v="3"/>
    <x v="0"/>
    <x v="2"/>
    <n v="11"/>
  </r>
  <r>
    <s v="S0370"/>
    <d v="2024-11-27T00:00:00"/>
    <s v="PC002"/>
    <x v="4"/>
    <x v="9"/>
    <n v="4000"/>
    <n v="450"/>
    <n v="37"/>
    <n v="148000"/>
    <s v="C009"/>
    <s v="スーパーONE"/>
    <s v="元様"/>
    <s v="城西"/>
    <s v="E0009"/>
    <s v="矢部　雅美"/>
    <s v="D003"/>
    <x v="0"/>
    <x v="0"/>
    <x v="0"/>
    <x v="2"/>
    <n v="11"/>
  </r>
  <r>
    <s v="S0371"/>
    <d v="2024-11-28T00:00:00"/>
    <s v="PE003"/>
    <x v="0"/>
    <x v="6"/>
    <n v="40000"/>
    <n v="13776"/>
    <n v="6"/>
    <n v="240000"/>
    <s v="C005"/>
    <s v="山本販売店"/>
    <s v="石井様"/>
    <s v="城東"/>
    <s v="E0016"/>
    <s v="木田　玲"/>
    <s v="D002"/>
    <x v="0"/>
    <x v="4"/>
    <x v="0"/>
    <x v="2"/>
    <n v="11"/>
  </r>
  <r>
    <s v="S0372"/>
    <d v="2024-11-28T00:00:00"/>
    <s v="PD002"/>
    <x v="3"/>
    <x v="28"/>
    <n v="3600"/>
    <n v="500"/>
    <n v="10"/>
    <n v="36000"/>
    <s v="C018"/>
    <s v="立花商店"/>
    <s v="立花様"/>
    <s v="城北"/>
    <s v="E0004"/>
    <s v="熊沢　加奈"/>
    <s v="D001"/>
    <x v="2"/>
    <x v="3"/>
    <x v="0"/>
    <x v="2"/>
    <n v="11"/>
  </r>
  <r>
    <s v="S0373"/>
    <d v="2024-11-28T00:00:00"/>
    <s v="PA002"/>
    <x v="2"/>
    <x v="11"/>
    <n v="4300"/>
    <n v="580"/>
    <n v="43"/>
    <n v="184900"/>
    <s v="C003"/>
    <s v="鮫島スーパー"/>
    <s v="阿部様"/>
    <s v="城東"/>
    <s v="E0009"/>
    <s v="矢部　雅美"/>
    <s v="D003"/>
    <x v="0"/>
    <x v="0"/>
    <x v="0"/>
    <x v="2"/>
    <n v="11"/>
  </r>
  <r>
    <s v="S0374"/>
    <d v="2024-11-28T00:00:00"/>
    <s v="PA003"/>
    <x v="2"/>
    <x v="2"/>
    <n v="5600"/>
    <n v="1180"/>
    <n v="25"/>
    <n v="140000"/>
    <s v="C005"/>
    <s v="山本販売店"/>
    <s v="石井様"/>
    <s v="城東"/>
    <s v="E0018"/>
    <s v="奥山　忠吉"/>
    <s v="D001"/>
    <x v="2"/>
    <x v="3"/>
    <x v="0"/>
    <x v="2"/>
    <n v="11"/>
  </r>
  <r>
    <s v="S0375"/>
    <d v="2024-11-29T00:00:00"/>
    <s v="PD004"/>
    <x v="3"/>
    <x v="3"/>
    <n v="3600"/>
    <n v="560"/>
    <n v="41"/>
    <n v="147600"/>
    <s v="C005"/>
    <s v="山本販売店"/>
    <s v="石井様"/>
    <s v="城東"/>
    <s v="E0019"/>
    <s v="保坂　正敏"/>
    <s v="D004"/>
    <x v="1"/>
    <x v="2"/>
    <x v="0"/>
    <x v="2"/>
    <n v="11"/>
  </r>
  <r>
    <s v="S0376"/>
    <d v="2024-11-30T00:00:00"/>
    <s v="PA002"/>
    <x v="2"/>
    <x v="11"/>
    <n v="4300"/>
    <n v="580"/>
    <n v="41"/>
    <n v="176300"/>
    <s v="C015"/>
    <s v="野原スーパー"/>
    <s v="伊藤様"/>
    <s v="城南"/>
    <s v="E0017"/>
    <s v="相田　松夫"/>
    <s v="D002"/>
    <x v="0"/>
    <x v="4"/>
    <x v="0"/>
    <x v="2"/>
    <n v="11"/>
  </r>
  <r>
    <s v="S0377"/>
    <d v="2024-11-30T00:00:00"/>
    <s v="PB006"/>
    <x v="1"/>
    <x v="24"/>
    <n v="4000"/>
    <n v="640"/>
    <n v="14"/>
    <n v="56000"/>
    <s v="C013"/>
    <s v="大阪商店"/>
    <s v="西城様"/>
    <s v="城南"/>
    <s v="E0010"/>
    <s v="河口　里香"/>
    <s v="D005"/>
    <x v="1"/>
    <x v="1"/>
    <x v="0"/>
    <x v="2"/>
    <n v="11"/>
  </r>
  <r>
    <s v="S0378"/>
    <d v="2024-12-01T00:00:00"/>
    <s v="PA005"/>
    <x v="2"/>
    <x v="17"/>
    <n v="6000"/>
    <n v="2540"/>
    <n v="52"/>
    <n v="312000"/>
    <s v="C007"/>
    <s v="山崎スーパー"/>
    <s v="山崎様"/>
    <s v="城西"/>
    <s v="E0004"/>
    <s v="熊沢　加奈"/>
    <s v="D001"/>
    <x v="2"/>
    <x v="3"/>
    <x v="0"/>
    <x v="2"/>
    <n v="12"/>
  </r>
  <r>
    <s v="S0379"/>
    <d v="2024-12-02T00:00:00"/>
    <s v="PE007"/>
    <x v="0"/>
    <x v="22"/>
    <n v="72000"/>
    <n v="17776"/>
    <n v="7"/>
    <n v="504000"/>
    <s v="C014"/>
    <s v="雨宮ストア"/>
    <s v="雨宮様"/>
    <s v="城南"/>
    <s v="E0016"/>
    <s v="木田　玲"/>
    <s v="D002"/>
    <x v="0"/>
    <x v="4"/>
    <x v="0"/>
    <x v="2"/>
    <n v="12"/>
  </r>
  <r>
    <s v="S0380"/>
    <d v="2024-12-02T00:00:00"/>
    <s v="PB005"/>
    <x v="1"/>
    <x v="27"/>
    <n v="4000"/>
    <n v="760"/>
    <n v="60"/>
    <n v="240000"/>
    <s v="C011"/>
    <s v="スーパー大西"/>
    <s v="大西様"/>
    <s v="城南"/>
    <s v="E0005"/>
    <s v="川西　泰雄"/>
    <s v="D003"/>
    <x v="0"/>
    <x v="0"/>
    <x v="0"/>
    <x v="2"/>
    <n v="12"/>
  </r>
  <r>
    <s v="S0381"/>
    <d v="2024-12-02T00:00:00"/>
    <s v="PB005"/>
    <x v="1"/>
    <x v="27"/>
    <n v="4000"/>
    <n v="760"/>
    <n v="54"/>
    <n v="216000"/>
    <s v="C006"/>
    <s v="大久ストア"/>
    <s v="斎藤様"/>
    <s v="城西"/>
    <s v="E0004"/>
    <s v="熊沢　加奈"/>
    <s v="D001"/>
    <x v="2"/>
    <x v="3"/>
    <x v="0"/>
    <x v="2"/>
    <n v="12"/>
  </r>
  <r>
    <s v="S0382"/>
    <d v="2024-12-03T00:00:00"/>
    <s v="PB007"/>
    <x v="1"/>
    <x v="29"/>
    <n v="2600"/>
    <n v="400"/>
    <n v="26"/>
    <n v="67600"/>
    <s v="C010"/>
    <s v="大石ストア"/>
    <s v="大石様"/>
    <s v="城西"/>
    <s v="E0016"/>
    <s v="木田　玲"/>
    <s v="D002"/>
    <x v="0"/>
    <x v="4"/>
    <x v="0"/>
    <x v="2"/>
    <n v="12"/>
  </r>
  <r>
    <s v="S0383"/>
    <d v="2024-12-03T00:00:00"/>
    <s v="PA006"/>
    <x v="2"/>
    <x v="5"/>
    <n v="4000"/>
    <n v="500"/>
    <n v="15"/>
    <n v="60000"/>
    <s v="C005"/>
    <s v="山本販売店"/>
    <s v="石井様"/>
    <s v="城東"/>
    <s v="E0015"/>
    <s v="沖田　雄太"/>
    <s v="D004"/>
    <x v="1"/>
    <x v="2"/>
    <x v="0"/>
    <x v="2"/>
    <n v="12"/>
  </r>
  <r>
    <s v="S0384"/>
    <d v="2024-12-04T00:00:00"/>
    <s v="PA002"/>
    <x v="2"/>
    <x v="11"/>
    <n v="4300"/>
    <n v="580"/>
    <n v="25"/>
    <n v="107500"/>
    <s v="C005"/>
    <s v="山本販売店"/>
    <s v="石井様"/>
    <s v="城東"/>
    <s v="E0006"/>
    <s v="今　哲"/>
    <s v="D003"/>
    <x v="0"/>
    <x v="0"/>
    <x v="0"/>
    <x v="2"/>
    <n v="12"/>
  </r>
  <r>
    <s v="S0385"/>
    <d v="2024-12-05T00:00:00"/>
    <s v="PB004"/>
    <x v="1"/>
    <x v="18"/>
    <n v="2800"/>
    <n v="500"/>
    <n v="4"/>
    <n v="11200"/>
    <s v="C015"/>
    <s v="野原スーパー"/>
    <s v="伊藤様"/>
    <s v="城南"/>
    <s v="E0011"/>
    <s v="島田　楓華"/>
    <s v="D005"/>
    <x v="1"/>
    <x v="1"/>
    <x v="0"/>
    <x v="2"/>
    <n v="12"/>
  </r>
  <r>
    <s v="S0386"/>
    <d v="2024-12-06T00:00:00"/>
    <s v="PD004"/>
    <x v="3"/>
    <x v="3"/>
    <n v="3600"/>
    <n v="560"/>
    <n v="22"/>
    <n v="79200"/>
    <s v="C005"/>
    <s v="山本販売店"/>
    <s v="石井様"/>
    <s v="城東"/>
    <s v="E0004"/>
    <s v="熊沢　加奈"/>
    <s v="D001"/>
    <x v="2"/>
    <x v="3"/>
    <x v="0"/>
    <x v="2"/>
    <n v="12"/>
  </r>
  <r>
    <s v="S0387"/>
    <d v="2024-12-07T00:00:00"/>
    <s v="PE006"/>
    <x v="0"/>
    <x v="0"/>
    <n v="22000"/>
    <n v="4000"/>
    <n v="15"/>
    <n v="330000"/>
    <s v="C015"/>
    <s v="野原スーパー"/>
    <s v="伊藤様"/>
    <s v="城南"/>
    <s v="E0010"/>
    <s v="河口　里香"/>
    <s v="D005"/>
    <x v="1"/>
    <x v="1"/>
    <x v="0"/>
    <x v="2"/>
    <n v="12"/>
  </r>
  <r>
    <s v="S0388"/>
    <d v="2024-12-08T00:00:00"/>
    <s v="PA002"/>
    <x v="2"/>
    <x v="11"/>
    <n v="4300"/>
    <n v="580"/>
    <n v="7"/>
    <n v="30100"/>
    <s v="C017"/>
    <s v="スーパー波留"/>
    <s v="新庄様"/>
    <s v="城北"/>
    <s v="E0019"/>
    <s v="保坂　正敏"/>
    <s v="D004"/>
    <x v="1"/>
    <x v="2"/>
    <x v="0"/>
    <x v="2"/>
    <n v="12"/>
  </r>
  <r>
    <s v="S0389"/>
    <d v="2024-12-09T00:00:00"/>
    <s v="PC003"/>
    <x v="4"/>
    <x v="16"/>
    <n v="4000"/>
    <n v="500"/>
    <n v="11"/>
    <n v="44000"/>
    <s v="C003"/>
    <s v="鮫島スーパー"/>
    <s v="阿部様"/>
    <s v="城東"/>
    <s v="E0001"/>
    <s v="守屋　聖子"/>
    <s v="D004"/>
    <x v="1"/>
    <x v="2"/>
    <x v="0"/>
    <x v="2"/>
    <n v="12"/>
  </r>
  <r>
    <s v="S0390"/>
    <d v="2024-12-14T00:00:00"/>
    <s v="PB008"/>
    <x v="1"/>
    <x v="10"/>
    <n v="3000"/>
    <n v="600"/>
    <n v="60"/>
    <n v="180000"/>
    <s v="C005"/>
    <s v="山本販売店"/>
    <s v="石井様"/>
    <s v="城東"/>
    <s v="E0008"/>
    <s v="高田　耕一"/>
    <s v="D005"/>
    <x v="1"/>
    <x v="1"/>
    <x v="0"/>
    <x v="2"/>
    <n v="12"/>
  </r>
  <r>
    <s v="S0391"/>
    <d v="2024-12-14T00:00:00"/>
    <s v="PB001"/>
    <x v="1"/>
    <x v="21"/>
    <n v="2760"/>
    <n v="500"/>
    <n v="10"/>
    <n v="27600"/>
    <s v="C013"/>
    <s v="大阪商店"/>
    <s v="西城様"/>
    <s v="城南"/>
    <s v="E0001"/>
    <s v="守屋　聖子"/>
    <s v="D004"/>
    <x v="1"/>
    <x v="2"/>
    <x v="0"/>
    <x v="2"/>
    <n v="12"/>
  </r>
  <r>
    <s v="S0392"/>
    <d v="2024-12-14T00:00:00"/>
    <s v="PA003"/>
    <x v="2"/>
    <x v="2"/>
    <n v="5600"/>
    <n v="1180"/>
    <n v="41"/>
    <n v="229600"/>
    <s v="C020"/>
    <s v="丸山ストア"/>
    <s v="松井様"/>
    <s v="城北"/>
    <s v="E0008"/>
    <s v="高田　耕一"/>
    <s v="D005"/>
    <x v="1"/>
    <x v="1"/>
    <x v="0"/>
    <x v="2"/>
    <n v="12"/>
  </r>
  <r>
    <s v="S0393"/>
    <d v="2024-12-15T00:00:00"/>
    <s v="PB006"/>
    <x v="1"/>
    <x v="24"/>
    <n v="4000"/>
    <n v="640"/>
    <n v="59"/>
    <n v="236000"/>
    <s v="C012"/>
    <s v="スーパー三上"/>
    <s v="橘様"/>
    <s v="城南"/>
    <s v="E0008"/>
    <s v="高田　耕一"/>
    <s v="D005"/>
    <x v="1"/>
    <x v="1"/>
    <x v="0"/>
    <x v="2"/>
    <n v="12"/>
  </r>
  <r>
    <s v="S0394"/>
    <d v="2024-12-15T00:00:00"/>
    <s v="PA003"/>
    <x v="2"/>
    <x v="2"/>
    <n v="5600"/>
    <n v="1180"/>
    <n v="13"/>
    <n v="72800"/>
    <s v="C008"/>
    <s v="宝塚商店"/>
    <s v="宇野様"/>
    <s v="城西"/>
    <s v="E0018"/>
    <s v="奥山　忠吉"/>
    <s v="D001"/>
    <x v="2"/>
    <x v="3"/>
    <x v="0"/>
    <x v="2"/>
    <n v="12"/>
  </r>
  <r>
    <s v="S0395"/>
    <d v="2024-12-16T00:00:00"/>
    <s v="PD003"/>
    <x v="3"/>
    <x v="4"/>
    <n v="3600"/>
    <n v="540"/>
    <n v="45"/>
    <n v="162000"/>
    <s v="C001"/>
    <s v="飯田ストア"/>
    <s v="伊藤様"/>
    <s v="城東"/>
    <s v="E0001"/>
    <s v="守屋　聖子"/>
    <s v="D004"/>
    <x v="1"/>
    <x v="2"/>
    <x v="0"/>
    <x v="2"/>
    <n v="12"/>
  </r>
  <r>
    <s v="S0396"/>
    <d v="2024-12-16T00:00:00"/>
    <s v="PE003"/>
    <x v="0"/>
    <x v="6"/>
    <n v="40000"/>
    <n v="13776"/>
    <n v="46"/>
    <n v="1840000"/>
    <s v="C011"/>
    <s v="スーパー大西"/>
    <s v="大西様"/>
    <s v="城南"/>
    <s v="E0003"/>
    <s v="金野　栄蔵"/>
    <s v="D005"/>
    <x v="1"/>
    <x v="1"/>
    <x v="0"/>
    <x v="2"/>
    <n v="12"/>
  </r>
  <r>
    <s v="S0397"/>
    <d v="2024-12-20T00:00:00"/>
    <s v="PE003"/>
    <x v="0"/>
    <x v="6"/>
    <n v="40000"/>
    <n v="13776"/>
    <n v="22"/>
    <n v="880000"/>
    <s v="C005"/>
    <s v="山本販売店"/>
    <s v="石井様"/>
    <s v="城東"/>
    <s v="E0013"/>
    <s v="木下　志帆"/>
    <s v="D003"/>
    <x v="0"/>
    <x v="0"/>
    <x v="0"/>
    <x v="2"/>
    <n v="12"/>
  </r>
  <r>
    <s v="S0398"/>
    <d v="2024-12-20T00:00:00"/>
    <s v="PA001"/>
    <x v="2"/>
    <x v="7"/>
    <n v="4000"/>
    <n v="600"/>
    <n v="7"/>
    <n v="28000"/>
    <s v="C017"/>
    <s v="スーパー波留"/>
    <s v="新庄様"/>
    <s v="城北"/>
    <s v="E0007"/>
    <s v="奥田　道雄"/>
    <s v="D005"/>
    <x v="1"/>
    <x v="1"/>
    <x v="0"/>
    <x v="2"/>
    <n v="12"/>
  </r>
  <r>
    <s v="S0399"/>
    <d v="2024-12-21T00:00:00"/>
    <s v="PB007"/>
    <x v="1"/>
    <x v="29"/>
    <n v="2600"/>
    <n v="400"/>
    <n v="4"/>
    <n v="10400"/>
    <s v="C011"/>
    <s v="スーパー大西"/>
    <s v="大西様"/>
    <s v="城南"/>
    <s v="E0007"/>
    <s v="奥田　道雄"/>
    <s v="D005"/>
    <x v="1"/>
    <x v="1"/>
    <x v="0"/>
    <x v="2"/>
    <n v="12"/>
  </r>
  <r>
    <s v="S0400"/>
    <d v="2024-12-22T00:00:00"/>
    <s v="PD003"/>
    <x v="3"/>
    <x v="4"/>
    <n v="3600"/>
    <n v="540"/>
    <n v="55"/>
    <n v="198000"/>
    <s v="C012"/>
    <s v="スーパー三上"/>
    <s v="橘様"/>
    <s v="城南"/>
    <s v="E0009"/>
    <s v="矢部　雅美"/>
    <s v="D003"/>
    <x v="0"/>
    <x v="0"/>
    <x v="0"/>
    <x v="2"/>
    <n v="12"/>
  </r>
  <r>
    <s v="S0401"/>
    <d v="2024-12-23T00:00:00"/>
    <s v="PE004"/>
    <x v="0"/>
    <x v="26"/>
    <n v="57776"/>
    <n v="18000"/>
    <n v="48"/>
    <n v="2773248"/>
    <s v="C016"/>
    <s v="石神商店"/>
    <s v="石神様"/>
    <s v="城北"/>
    <s v="E0020"/>
    <s v="杉本　敏子"/>
    <s v="D001"/>
    <x v="2"/>
    <x v="3"/>
    <x v="0"/>
    <x v="2"/>
    <n v="12"/>
  </r>
  <r>
    <s v="S0402"/>
    <d v="2024-12-24T00:00:00"/>
    <s v="PD001"/>
    <x v="3"/>
    <x v="20"/>
    <n v="1600"/>
    <n v="400"/>
    <n v="55"/>
    <n v="88000"/>
    <s v="C016"/>
    <s v="石神商店"/>
    <s v="石神様"/>
    <s v="城北"/>
    <s v="E0005"/>
    <s v="川西　泰雄"/>
    <s v="D003"/>
    <x v="0"/>
    <x v="0"/>
    <x v="0"/>
    <x v="2"/>
    <n v="12"/>
  </r>
  <r>
    <s v="S0403"/>
    <d v="2024-12-24T00:00:00"/>
    <s v="PB005"/>
    <x v="1"/>
    <x v="27"/>
    <n v="4000"/>
    <n v="760"/>
    <n v="4"/>
    <n v="16000"/>
    <s v="C004"/>
    <s v="富士ストア"/>
    <s v="御手洗様"/>
    <s v="城東"/>
    <s v="E0018"/>
    <s v="奥山　忠吉"/>
    <s v="D001"/>
    <x v="2"/>
    <x v="3"/>
    <x v="0"/>
    <x v="2"/>
    <n v="12"/>
  </r>
  <r>
    <s v="S0404"/>
    <d v="2024-12-25T00:00:00"/>
    <s v="PA002"/>
    <x v="2"/>
    <x v="11"/>
    <n v="4300"/>
    <n v="580"/>
    <n v="50"/>
    <n v="215000"/>
    <s v="C011"/>
    <s v="スーパー大西"/>
    <s v="大西様"/>
    <s v="城南"/>
    <s v="E0012"/>
    <s v="畠中　雅美"/>
    <s v="D004"/>
    <x v="1"/>
    <x v="2"/>
    <x v="0"/>
    <x v="2"/>
    <n v="12"/>
  </r>
  <r>
    <s v="S0405"/>
    <d v="2024-12-25T00:00:00"/>
    <s v="PB004"/>
    <x v="1"/>
    <x v="18"/>
    <n v="2800"/>
    <n v="500"/>
    <n v="45"/>
    <n v="126000"/>
    <s v="C002"/>
    <s v="橋本商店"/>
    <s v="橋本様"/>
    <s v="城東"/>
    <s v="E0009"/>
    <s v="矢部　雅美"/>
    <s v="D003"/>
    <x v="0"/>
    <x v="0"/>
    <x v="0"/>
    <x v="2"/>
    <n v="12"/>
  </r>
  <r>
    <s v="S0406"/>
    <d v="2024-12-25T00:00:00"/>
    <s v="PB006"/>
    <x v="1"/>
    <x v="24"/>
    <n v="4000"/>
    <n v="640"/>
    <n v="31"/>
    <n v="124000"/>
    <s v="C019"/>
    <s v="高橋ストア"/>
    <s v="高橋様"/>
    <s v="城北"/>
    <s v="E0005"/>
    <s v="川西　泰雄"/>
    <s v="D003"/>
    <x v="0"/>
    <x v="0"/>
    <x v="0"/>
    <x v="2"/>
    <n v="12"/>
  </r>
  <r>
    <s v="S0407"/>
    <d v="2024-12-26T00:00:00"/>
    <s v="PC002"/>
    <x v="4"/>
    <x v="9"/>
    <n v="4000"/>
    <n v="450"/>
    <n v="28"/>
    <n v="112000"/>
    <s v="C018"/>
    <s v="立花商店"/>
    <s v="立花様"/>
    <s v="城北"/>
    <s v="E0012"/>
    <s v="畠中　雅美"/>
    <s v="D004"/>
    <x v="1"/>
    <x v="2"/>
    <x v="0"/>
    <x v="2"/>
    <n v="12"/>
  </r>
  <r>
    <s v="S0408"/>
    <d v="2024-12-26T00:00:00"/>
    <s v="PE008"/>
    <x v="0"/>
    <x v="25"/>
    <n v="43200"/>
    <n v="10240"/>
    <n v="37"/>
    <n v="1598400"/>
    <s v="C014"/>
    <s v="雨宮ストア"/>
    <s v="雨宮様"/>
    <s v="城南"/>
    <s v="E0009"/>
    <s v="矢部　雅美"/>
    <s v="D003"/>
    <x v="0"/>
    <x v="0"/>
    <x v="0"/>
    <x v="2"/>
    <n v="12"/>
  </r>
  <r>
    <s v="S0409"/>
    <d v="2024-12-27T00:00:00"/>
    <s v="PB008"/>
    <x v="1"/>
    <x v="10"/>
    <n v="3000"/>
    <n v="600"/>
    <n v="3"/>
    <n v="9000"/>
    <s v="C013"/>
    <s v="大阪商店"/>
    <s v="西城様"/>
    <s v="城南"/>
    <s v="E0005"/>
    <s v="川西　泰雄"/>
    <s v="D003"/>
    <x v="0"/>
    <x v="0"/>
    <x v="0"/>
    <x v="2"/>
    <n v="12"/>
  </r>
  <r>
    <s v="S0410"/>
    <d v="2024-12-27T00:00:00"/>
    <s v="PC002"/>
    <x v="4"/>
    <x v="9"/>
    <n v="4000"/>
    <n v="450"/>
    <n v="27"/>
    <n v="108000"/>
    <s v="C014"/>
    <s v="雨宮ストア"/>
    <s v="雨宮様"/>
    <s v="城南"/>
    <s v="E0007"/>
    <s v="奥田　道雄"/>
    <s v="D005"/>
    <x v="1"/>
    <x v="1"/>
    <x v="0"/>
    <x v="2"/>
    <n v="12"/>
  </r>
  <r>
    <s v="S0411"/>
    <d v="2024-12-28T00:00:00"/>
    <s v="PE007"/>
    <x v="0"/>
    <x v="22"/>
    <n v="72000"/>
    <n v="17776"/>
    <n v="53"/>
    <n v="3816000"/>
    <s v="C004"/>
    <s v="富士ストア"/>
    <s v="御手洗様"/>
    <s v="城東"/>
    <s v="E0013"/>
    <s v="木下　志帆"/>
    <s v="D003"/>
    <x v="0"/>
    <x v="0"/>
    <x v="0"/>
    <x v="2"/>
    <n v="12"/>
  </r>
  <r>
    <s v="S0412"/>
    <d v="2024-12-31T00:00:00"/>
    <s v="PB003"/>
    <x v="1"/>
    <x v="1"/>
    <n v="2400"/>
    <n v="430"/>
    <n v="6"/>
    <n v="14400"/>
    <s v="C004"/>
    <s v="富士ストア"/>
    <s v="御手洗様"/>
    <s v="城東"/>
    <s v="E0018"/>
    <s v="奥山　忠吉"/>
    <s v="D001"/>
    <x v="2"/>
    <x v="3"/>
    <x v="0"/>
    <x v="2"/>
    <n v="12"/>
  </r>
  <r>
    <s v="S0413"/>
    <d v="2025-01-01T00:00:00"/>
    <s v="PA003"/>
    <x v="2"/>
    <x v="2"/>
    <n v="5600"/>
    <n v="1180"/>
    <n v="27"/>
    <n v="151200"/>
    <s v="C015"/>
    <s v="野原スーパー"/>
    <s v="伊藤様"/>
    <s v="城南"/>
    <s v="E0001"/>
    <s v="守屋　聖子"/>
    <s v="D004"/>
    <x v="1"/>
    <x v="2"/>
    <x v="0"/>
    <x v="3"/>
    <n v="1"/>
  </r>
  <r>
    <s v="S0414"/>
    <d v="2025-01-01T00:00:00"/>
    <s v="PB002"/>
    <x v="1"/>
    <x v="13"/>
    <n v="2600"/>
    <n v="400"/>
    <n v="29"/>
    <n v="75400"/>
    <s v="C001"/>
    <s v="飯田ストア"/>
    <s v="伊藤様"/>
    <s v="城東"/>
    <s v="E0008"/>
    <s v="高田　耕一"/>
    <s v="D005"/>
    <x v="1"/>
    <x v="1"/>
    <x v="0"/>
    <x v="3"/>
    <n v="1"/>
  </r>
  <r>
    <s v="S0415"/>
    <d v="2025-01-01T00:00:00"/>
    <s v="PE001"/>
    <x v="0"/>
    <x v="23"/>
    <n v="9600"/>
    <n v="2466"/>
    <n v="42"/>
    <n v="403200"/>
    <s v="C003"/>
    <s v="鮫島スーパー"/>
    <s v="阿部様"/>
    <s v="城東"/>
    <s v="E0020"/>
    <s v="杉本　敏子"/>
    <s v="D001"/>
    <x v="2"/>
    <x v="3"/>
    <x v="0"/>
    <x v="3"/>
    <n v="1"/>
  </r>
  <r>
    <s v="S0416"/>
    <d v="2025-01-03T00:00:00"/>
    <s v="PB003"/>
    <x v="1"/>
    <x v="1"/>
    <n v="2400"/>
    <n v="430"/>
    <n v="17"/>
    <n v="40800"/>
    <s v="C015"/>
    <s v="野原スーパー"/>
    <s v="伊藤様"/>
    <s v="城南"/>
    <s v="E0010"/>
    <s v="河口　里香"/>
    <s v="D005"/>
    <x v="1"/>
    <x v="1"/>
    <x v="0"/>
    <x v="3"/>
    <n v="1"/>
  </r>
  <r>
    <s v="S0417"/>
    <d v="2025-01-03T00:00:00"/>
    <s v="PA001"/>
    <x v="2"/>
    <x v="7"/>
    <n v="4000"/>
    <n v="600"/>
    <n v="52"/>
    <n v="208000"/>
    <s v="C013"/>
    <s v="大阪商店"/>
    <s v="西城様"/>
    <s v="城南"/>
    <s v="E0018"/>
    <s v="奥山　忠吉"/>
    <s v="D001"/>
    <x v="2"/>
    <x v="3"/>
    <x v="0"/>
    <x v="3"/>
    <n v="1"/>
  </r>
  <r>
    <s v="S0418"/>
    <d v="2025-01-03T00:00:00"/>
    <s v="PE003"/>
    <x v="0"/>
    <x v="6"/>
    <n v="40000"/>
    <n v="13776"/>
    <n v="4"/>
    <n v="160000"/>
    <s v="C014"/>
    <s v="雨宮ストア"/>
    <s v="雨宮様"/>
    <s v="城南"/>
    <s v="E0015"/>
    <s v="沖田　雄太"/>
    <s v="D004"/>
    <x v="1"/>
    <x v="2"/>
    <x v="0"/>
    <x v="3"/>
    <n v="1"/>
  </r>
  <r>
    <s v="S0419"/>
    <d v="2025-01-03T00:00:00"/>
    <s v="PB008"/>
    <x v="1"/>
    <x v="10"/>
    <n v="3000"/>
    <n v="600"/>
    <n v="10"/>
    <n v="30000"/>
    <s v="C017"/>
    <s v="スーパー波留"/>
    <s v="新庄様"/>
    <s v="城北"/>
    <s v="E0014"/>
    <s v="岩間　安子"/>
    <s v="D001"/>
    <x v="2"/>
    <x v="3"/>
    <x v="0"/>
    <x v="3"/>
    <n v="1"/>
  </r>
  <r>
    <s v="S0420"/>
    <d v="2025-01-05T00:00:00"/>
    <s v="PE004"/>
    <x v="0"/>
    <x v="26"/>
    <n v="57776"/>
    <n v="18000"/>
    <n v="9"/>
    <n v="519984"/>
    <s v="C001"/>
    <s v="飯田ストア"/>
    <s v="伊藤様"/>
    <s v="城東"/>
    <s v="E0018"/>
    <s v="奥山　忠吉"/>
    <s v="D001"/>
    <x v="2"/>
    <x v="3"/>
    <x v="0"/>
    <x v="3"/>
    <n v="1"/>
  </r>
  <r>
    <s v="S0421"/>
    <d v="2025-01-06T00:00:00"/>
    <s v="PE003"/>
    <x v="0"/>
    <x v="6"/>
    <n v="40000"/>
    <n v="13776"/>
    <n v="54"/>
    <n v="2160000"/>
    <s v="C001"/>
    <s v="飯田ストア"/>
    <s v="伊藤様"/>
    <s v="城東"/>
    <s v="E0006"/>
    <s v="今　哲"/>
    <s v="D003"/>
    <x v="0"/>
    <x v="0"/>
    <x v="0"/>
    <x v="3"/>
    <n v="1"/>
  </r>
  <r>
    <s v="S0422"/>
    <d v="2025-01-07T00:00:00"/>
    <s v="PB004"/>
    <x v="1"/>
    <x v="18"/>
    <n v="2800"/>
    <n v="500"/>
    <n v="57"/>
    <n v="159600"/>
    <s v="C001"/>
    <s v="飯田ストア"/>
    <s v="伊藤様"/>
    <s v="城東"/>
    <s v="E0012"/>
    <s v="畠中　雅美"/>
    <s v="D004"/>
    <x v="1"/>
    <x v="2"/>
    <x v="0"/>
    <x v="3"/>
    <n v="1"/>
  </r>
  <r>
    <s v="S0423"/>
    <d v="2025-01-07T00:00:00"/>
    <s v="PA004"/>
    <x v="2"/>
    <x v="8"/>
    <n v="5360"/>
    <n v="1776"/>
    <n v="48"/>
    <n v="257280"/>
    <s v="C019"/>
    <s v="高橋ストア"/>
    <s v="高橋様"/>
    <s v="城北"/>
    <s v="E0016"/>
    <s v="木田　玲"/>
    <s v="D002"/>
    <x v="0"/>
    <x v="4"/>
    <x v="0"/>
    <x v="3"/>
    <n v="1"/>
  </r>
  <r>
    <s v="S0424"/>
    <d v="2025-01-07T00:00:00"/>
    <s v="PA003"/>
    <x v="2"/>
    <x v="2"/>
    <n v="5600"/>
    <n v="1180"/>
    <n v="57"/>
    <n v="319200"/>
    <s v="C004"/>
    <s v="富士ストア"/>
    <s v="御手洗様"/>
    <s v="城東"/>
    <s v="E0017"/>
    <s v="相田　松夫"/>
    <s v="D002"/>
    <x v="0"/>
    <x v="4"/>
    <x v="0"/>
    <x v="3"/>
    <n v="1"/>
  </r>
  <r>
    <s v="S0425"/>
    <d v="2025-01-09T00:00:00"/>
    <s v="PB001"/>
    <x v="1"/>
    <x v="21"/>
    <n v="2760"/>
    <n v="500"/>
    <n v="60"/>
    <n v="165600"/>
    <s v="C001"/>
    <s v="飯田ストア"/>
    <s v="伊藤様"/>
    <s v="城東"/>
    <s v="E0019"/>
    <s v="保坂　正敏"/>
    <s v="D004"/>
    <x v="1"/>
    <x v="2"/>
    <x v="0"/>
    <x v="3"/>
    <n v="1"/>
  </r>
  <r>
    <s v="S0426"/>
    <d v="2025-01-09T00:00:00"/>
    <s v="PE002"/>
    <x v="0"/>
    <x v="14"/>
    <n v="48000"/>
    <n v="16000"/>
    <n v="36"/>
    <n v="1728000"/>
    <s v="C011"/>
    <s v="スーパー大西"/>
    <s v="大西様"/>
    <s v="城南"/>
    <s v="E0011"/>
    <s v="島田　楓華"/>
    <s v="D005"/>
    <x v="1"/>
    <x v="1"/>
    <x v="0"/>
    <x v="3"/>
    <n v="1"/>
  </r>
  <r>
    <s v="S0427"/>
    <d v="2025-01-10T00:00:00"/>
    <s v="PA004"/>
    <x v="2"/>
    <x v="8"/>
    <n v="5360"/>
    <n v="1776"/>
    <n v="46"/>
    <n v="246560"/>
    <s v="C009"/>
    <s v="スーパーONE"/>
    <s v="元様"/>
    <s v="城西"/>
    <s v="E0003"/>
    <s v="金野　栄蔵"/>
    <s v="D005"/>
    <x v="1"/>
    <x v="1"/>
    <x v="0"/>
    <x v="3"/>
    <n v="1"/>
  </r>
  <r>
    <s v="S0428"/>
    <d v="2025-01-11T00:00:00"/>
    <s v="PA002"/>
    <x v="2"/>
    <x v="11"/>
    <n v="4300"/>
    <n v="580"/>
    <n v="26"/>
    <n v="111800"/>
    <s v="C008"/>
    <s v="宝塚商店"/>
    <s v="宇野様"/>
    <s v="城西"/>
    <s v="E0002"/>
    <s v="笠井　福太郎"/>
    <s v="D005"/>
    <x v="1"/>
    <x v="1"/>
    <x v="0"/>
    <x v="3"/>
    <n v="1"/>
  </r>
  <r>
    <s v="S0429"/>
    <d v="2025-01-13T00:00:00"/>
    <s v="PA002"/>
    <x v="2"/>
    <x v="11"/>
    <n v="4300"/>
    <n v="580"/>
    <n v="46"/>
    <n v="197800"/>
    <s v="C017"/>
    <s v="スーパー波留"/>
    <s v="新庄様"/>
    <s v="城北"/>
    <s v="E0008"/>
    <s v="高田　耕一"/>
    <s v="D005"/>
    <x v="1"/>
    <x v="1"/>
    <x v="0"/>
    <x v="3"/>
    <n v="1"/>
  </r>
  <r>
    <s v="S0430"/>
    <d v="2025-01-14T00:00:00"/>
    <s v="PA006"/>
    <x v="2"/>
    <x v="5"/>
    <n v="4000"/>
    <n v="500"/>
    <n v="52"/>
    <n v="208000"/>
    <s v="C016"/>
    <s v="石神商店"/>
    <s v="石神様"/>
    <s v="城北"/>
    <s v="E0019"/>
    <s v="保坂　正敏"/>
    <s v="D004"/>
    <x v="1"/>
    <x v="2"/>
    <x v="0"/>
    <x v="3"/>
    <n v="1"/>
  </r>
  <r>
    <s v="S0431"/>
    <d v="2025-01-15T00:00:00"/>
    <s v="PE002"/>
    <x v="0"/>
    <x v="14"/>
    <n v="48000"/>
    <n v="16000"/>
    <n v="27"/>
    <n v="1296000"/>
    <s v="C004"/>
    <s v="富士ストア"/>
    <s v="御手洗様"/>
    <s v="城東"/>
    <s v="E0010"/>
    <s v="河口　里香"/>
    <s v="D005"/>
    <x v="1"/>
    <x v="1"/>
    <x v="0"/>
    <x v="3"/>
    <n v="1"/>
  </r>
  <r>
    <s v="S0432"/>
    <d v="2025-01-15T00:00:00"/>
    <s v="PB004"/>
    <x v="1"/>
    <x v="18"/>
    <n v="2800"/>
    <n v="500"/>
    <n v="27"/>
    <n v="75600"/>
    <s v="C004"/>
    <s v="富士ストア"/>
    <s v="御手洗様"/>
    <s v="城東"/>
    <s v="E0005"/>
    <s v="川西　泰雄"/>
    <s v="D003"/>
    <x v="0"/>
    <x v="0"/>
    <x v="0"/>
    <x v="3"/>
    <n v="1"/>
  </r>
  <r>
    <s v="S0433"/>
    <d v="2025-01-16T00:00:00"/>
    <s v="PB007"/>
    <x v="1"/>
    <x v="29"/>
    <n v="2600"/>
    <n v="400"/>
    <n v="34"/>
    <n v="88400"/>
    <s v="C003"/>
    <s v="鮫島スーパー"/>
    <s v="阿部様"/>
    <s v="城東"/>
    <s v="E0003"/>
    <s v="金野　栄蔵"/>
    <s v="D005"/>
    <x v="1"/>
    <x v="1"/>
    <x v="0"/>
    <x v="3"/>
    <n v="1"/>
  </r>
  <r>
    <s v="S0434"/>
    <d v="2025-01-17T00:00:00"/>
    <s v="PC004"/>
    <x v="4"/>
    <x v="12"/>
    <n v="5000"/>
    <n v="666"/>
    <n v="9"/>
    <n v="45000"/>
    <s v="C011"/>
    <s v="スーパー大西"/>
    <s v="大西様"/>
    <s v="城南"/>
    <s v="E0009"/>
    <s v="矢部　雅美"/>
    <s v="D003"/>
    <x v="0"/>
    <x v="0"/>
    <x v="0"/>
    <x v="3"/>
    <n v="1"/>
  </r>
  <r>
    <s v="S0435"/>
    <d v="2025-01-18T00:00:00"/>
    <s v="PD001"/>
    <x v="3"/>
    <x v="20"/>
    <n v="1600"/>
    <n v="400"/>
    <n v="25"/>
    <n v="40000"/>
    <s v="C005"/>
    <s v="山本販売店"/>
    <s v="石井様"/>
    <s v="城東"/>
    <s v="E0001"/>
    <s v="守屋　聖子"/>
    <s v="D004"/>
    <x v="1"/>
    <x v="2"/>
    <x v="0"/>
    <x v="3"/>
    <n v="1"/>
  </r>
  <r>
    <s v="S0436"/>
    <d v="2025-01-19T00:00:00"/>
    <s v="PB002"/>
    <x v="1"/>
    <x v="13"/>
    <n v="2600"/>
    <n v="400"/>
    <n v="4"/>
    <n v="10400"/>
    <s v="C008"/>
    <s v="宝塚商店"/>
    <s v="宇野様"/>
    <s v="城西"/>
    <s v="E0016"/>
    <s v="木田　玲"/>
    <s v="D002"/>
    <x v="0"/>
    <x v="4"/>
    <x v="0"/>
    <x v="3"/>
    <n v="1"/>
  </r>
  <r>
    <s v="S0437"/>
    <d v="2025-01-19T00:00:00"/>
    <s v="PB001"/>
    <x v="1"/>
    <x v="21"/>
    <n v="2760"/>
    <n v="500"/>
    <n v="18"/>
    <n v="49680"/>
    <s v="C016"/>
    <s v="石神商店"/>
    <s v="石神様"/>
    <s v="城北"/>
    <s v="E0016"/>
    <s v="木田　玲"/>
    <s v="D002"/>
    <x v="0"/>
    <x v="4"/>
    <x v="0"/>
    <x v="3"/>
    <n v="1"/>
  </r>
  <r>
    <s v="S0438"/>
    <d v="2025-01-19T00:00:00"/>
    <s v="PD004"/>
    <x v="3"/>
    <x v="3"/>
    <n v="3600"/>
    <n v="560"/>
    <n v="15"/>
    <n v="54000"/>
    <s v="C010"/>
    <s v="大石ストア"/>
    <s v="大石様"/>
    <s v="城西"/>
    <s v="E0016"/>
    <s v="木田　玲"/>
    <s v="D002"/>
    <x v="0"/>
    <x v="4"/>
    <x v="0"/>
    <x v="3"/>
    <n v="1"/>
  </r>
  <r>
    <s v="S0439"/>
    <d v="2025-01-20T00:00:00"/>
    <s v="PD002"/>
    <x v="3"/>
    <x v="28"/>
    <n v="3600"/>
    <n v="500"/>
    <n v="39"/>
    <n v="140400"/>
    <s v="C011"/>
    <s v="スーパー大西"/>
    <s v="大西様"/>
    <s v="城南"/>
    <s v="E0011"/>
    <s v="島田　楓華"/>
    <s v="D005"/>
    <x v="1"/>
    <x v="1"/>
    <x v="0"/>
    <x v="3"/>
    <n v="1"/>
  </r>
  <r>
    <s v="S0440"/>
    <d v="2025-01-20T00:00:00"/>
    <s v="PA005"/>
    <x v="2"/>
    <x v="17"/>
    <n v="6000"/>
    <n v="2540"/>
    <n v="40"/>
    <n v="240000"/>
    <s v="C012"/>
    <s v="スーパー三上"/>
    <s v="橘様"/>
    <s v="城南"/>
    <s v="E0003"/>
    <s v="金野　栄蔵"/>
    <s v="D005"/>
    <x v="1"/>
    <x v="1"/>
    <x v="0"/>
    <x v="3"/>
    <n v="1"/>
  </r>
  <r>
    <s v="S0441"/>
    <d v="2025-01-21T00:00:00"/>
    <s v="PE008"/>
    <x v="0"/>
    <x v="25"/>
    <n v="43200"/>
    <n v="10240"/>
    <n v="42"/>
    <n v="1814400"/>
    <s v="C017"/>
    <s v="スーパー波留"/>
    <s v="新庄様"/>
    <s v="城北"/>
    <s v="E0002"/>
    <s v="笠井　福太郎"/>
    <s v="D005"/>
    <x v="1"/>
    <x v="1"/>
    <x v="0"/>
    <x v="3"/>
    <n v="1"/>
  </r>
  <r>
    <s v="S0442"/>
    <d v="2025-01-22T00:00:00"/>
    <s v="PD003"/>
    <x v="3"/>
    <x v="4"/>
    <n v="3600"/>
    <n v="540"/>
    <n v="4"/>
    <n v="14400"/>
    <s v="C019"/>
    <s v="高橋ストア"/>
    <s v="高橋様"/>
    <s v="城北"/>
    <s v="E0008"/>
    <s v="高田　耕一"/>
    <s v="D005"/>
    <x v="1"/>
    <x v="1"/>
    <x v="0"/>
    <x v="3"/>
    <n v="1"/>
  </r>
  <r>
    <s v="S0443"/>
    <d v="2025-01-23T00:00:00"/>
    <s v="PE005"/>
    <x v="0"/>
    <x v="19"/>
    <n v="24000"/>
    <n v="4000"/>
    <n v="59"/>
    <n v="1416000"/>
    <s v="C016"/>
    <s v="石神商店"/>
    <s v="石神様"/>
    <s v="城北"/>
    <s v="E0003"/>
    <s v="金野　栄蔵"/>
    <s v="D005"/>
    <x v="1"/>
    <x v="1"/>
    <x v="0"/>
    <x v="3"/>
    <n v="1"/>
  </r>
  <r>
    <s v="S0444"/>
    <d v="2025-01-24T00:00:00"/>
    <s v="PD003"/>
    <x v="3"/>
    <x v="4"/>
    <n v="3600"/>
    <n v="540"/>
    <n v="4"/>
    <n v="14400"/>
    <s v="C011"/>
    <s v="スーパー大西"/>
    <s v="大西様"/>
    <s v="城南"/>
    <s v="E0004"/>
    <s v="熊沢　加奈"/>
    <s v="D001"/>
    <x v="2"/>
    <x v="3"/>
    <x v="0"/>
    <x v="3"/>
    <n v="1"/>
  </r>
  <r>
    <s v="S0445"/>
    <d v="2025-01-24T00:00:00"/>
    <s v="PC002"/>
    <x v="4"/>
    <x v="9"/>
    <n v="4000"/>
    <n v="450"/>
    <n v="54"/>
    <n v="216000"/>
    <s v="C002"/>
    <s v="橋本商店"/>
    <s v="橋本様"/>
    <s v="城東"/>
    <s v="E0004"/>
    <s v="熊沢　加奈"/>
    <s v="D001"/>
    <x v="2"/>
    <x v="3"/>
    <x v="0"/>
    <x v="3"/>
    <n v="1"/>
  </r>
  <r>
    <s v="S0446"/>
    <d v="2025-01-24T00:00:00"/>
    <s v="PB004"/>
    <x v="1"/>
    <x v="18"/>
    <n v="2800"/>
    <n v="500"/>
    <n v="55"/>
    <n v="154000"/>
    <s v="C015"/>
    <s v="野原スーパー"/>
    <s v="伊藤様"/>
    <s v="城南"/>
    <s v="E0013"/>
    <s v="木下　志帆"/>
    <s v="D003"/>
    <x v="0"/>
    <x v="0"/>
    <x v="0"/>
    <x v="3"/>
    <n v="1"/>
  </r>
  <r>
    <s v="S0447"/>
    <d v="2025-01-27T00:00:00"/>
    <s v="PB002"/>
    <x v="1"/>
    <x v="13"/>
    <n v="2600"/>
    <n v="400"/>
    <n v="44"/>
    <n v="114400"/>
    <s v="C020"/>
    <s v="丸山ストア"/>
    <s v="松井様"/>
    <s v="城北"/>
    <s v="E0002"/>
    <s v="笠井　福太郎"/>
    <s v="D005"/>
    <x v="1"/>
    <x v="1"/>
    <x v="0"/>
    <x v="3"/>
    <n v="1"/>
  </r>
  <r>
    <s v="S0448"/>
    <d v="2025-01-27T00:00:00"/>
    <s v="PD001"/>
    <x v="3"/>
    <x v="20"/>
    <n v="1600"/>
    <n v="400"/>
    <n v="3"/>
    <n v="4800"/>
    <s v="C005"/>
    <s v="山本販売店"/>
    <s v="石井様"/>
    <s v="城東"/>
    <s v="E0001"/>
    <s v="守屋　聖子"/>
    <s v="D004"/>
    <x v="1"/>
    <x v="2"/>
    <x v="0"/>
    <x v="3"/>
    <n v="1"/>
  </r>
  <r>
    <s v="S0449"/>
    <d v="2025-01-28T00:00:00"/>
    <s v="PB002"/>
    <x v="1"/>
    <x v="13"/>
    <n v="2600"/>
    <n v="400"/>
    <n v="14"/>
    <n v="36400"/>
    <s v="C009"/>
    <s v="スーパーONE"/>
    <s v="元様"/>
    <s v="城西"/>
    <s v="E0002"/>
    <s v="笠井　福太郎"/>
    <s v="D005"/>
    <x v="1"/>
    <x v="1"/>
    <x v="0"/>
    <x v="3"/>
    <n v="1"/>
  </r>
  <r>
    <s v="S0450"/>
    <d v="2025-01-28T00:00:00"/>
    <s v="PB007"/>
    <x v="1"/>
    <x v="29"/>
    <n v="2600"/>
    <n v="400"/>
    <n v="21"/>
    <n v="54600"/>
    <s v="C016"/>
    <s v="石神商店"/>
    <s v="石神様"/>
    <s v="城北"/>
    <s v="E0001"/>
    <s v="守屋　聖子"/>
    <s v="D004"/>
    <x v="1"/>
    <x v="2"/>
    <x v="0"/>
    <x v="3"/>
    <n v="1"/>
  </r>
  <r>
    <s v="S0451"/>
    <d v="2025-01-29T00:00:00"/>
    <s v="PA001"/>
    <x v="2"/>
    <x v="7"/>
    <n v="4000"/>
    <n v="600"/>
    <n v="37"/>
    <n v="148000"/>
    <s v="C004"/>
    <s v="富士ストア"/>
    <s v="御手洗様"/>
    <s v="城東"/>
    <s v="E0010"/>
    <s v="河口　里香"/>
    <s v="D005"/>
    <x v="1"/>
    <x v="1"/>
    <x v="0"/>
    <x v="3"/>
    <n v="1"/>
  </r>
  <r>
    <s v="S0452"/>
    <d v="2025-01-31T00:00:00"/>
    <s v="PE004"/>
    <x v="0"/>
    <x v="26"/>
    <n v="57776"/>
    <n v="18000"/>
    <n v="20"/>
    <n v="1155520"/>
    <s v="C018"/>
    <s v="立花商店"/>
    <s v="立花様"/>
    <s v="城北"/>
    <s v="E0006"/>
    <s v="今　哲"/>
    <s v="D003"/>
    <x v="0"/>
    <x v="0"/>
    <x v="0"/>
    <x v="3"/>
    <n v="1"/>
  </r>
  <r>
    <s v="S0453"/>
    <d v="2025-01-31T00:00:00"/>
    <s v="PE005"/>
    <x v="0"/>
    <x v="19"/>
    <n v="24000"/>
    <n v="4000"/>
    <n v="22"/>
    <n v="528000"/>
    <s v="C014"/>
    <s v="雨宮ストア"/>
    <s v="雨宮様"/>
    <s v="城南"/>
    <s v="E0018"/>
    <s v="奥山　忠吉"/>
    <s v="D001"/>
    <x v="2"/>
    <x v="3"/>
    <x v="0"/>
    <x v="3"/>
    <n v="1"/>
  </r>
  <r>
    <s v="S0454"/>
    <d v="2025-01-31T00:00:00"/>
    <s v="PC001"/>
    <x v="4"/>
    <x v="15"/>
    <n v="4000"/>
    <n v="400"/>
    <n v="51"/>
    <n v="204000"/>
    <s v="C017"/>
    <s v="スーパー波留"/>
    <s v="新庄様"/>
    <s v="城北"/>
    <s v="E0018"/>
    <s v="奥山　忠吉"/>
    <s v="D001"/>
    <x v="2"/>
    <x v="3"/>
    <x v="0"/>
    <x v="3"/>
    <n v="1"/>
  </r>
  <r>
    <s v="S0455"/>
    <d v="2025-01-31T00:00:00"/>
    <s v="PE005"/>
    <x v="0"/>
    <x v="19"/>
    <n v="24000"/>
    <n v="4000"/>
    <n v="5"/>
    <n v="120000"/>
    <s v="C015"/>
    <s v="野原スーパー"/>
    <s v="伊藤様"/>
    <s v="城南"/>
    <s v="E0011"/>
    <s v="島田　楓華"/>
    <s v="D005"/>
    <x v="1"/>
    <x v="1"/>
    <x v="0"/>
    <x v="3"/>
    <n v="1"/>
  </r>
  <r>
    <s v="S0456"/>
    <d v="2025-02-01T00:00:00"/>
    <s v="PB008"/>
    <x v="1"/>
    <x v="10"/>
    <n v="3000"/>
    <n v="600"/>
    <n v="37"/>
    <n v="111000"/>
    <s v="C013"/>
    <s v="大阪商店"/>
    <s v="西城様"/>
    <s v="城南"/>
    <s v="E0012"/>
    <s v="畠中　雅美"/>
    <s v="D004"/>
    <x v="1"/>
    <x v="2"/>
    <x v="0"/>
    <x v="3"/>
    <n v="2"/>
  </r>
  <r>
    <s v="S0457"/>
    <d v="2025-02-02T00:00:00"/>
    <s v="PB007"/>
    <x v="1"/>
    <x v="29"/>
    <n v="2600"/>
    <n v="400"/>
    <n v="50"/>
    <n v="130000"/>
    <s v="C019"/>
    <s v="高橋ストア"/>
    <s v="高橋様"/>
    <s v="城北"/>
    <s v="E0001"/>
    <s v="守屋　聖子"/>
    <s v="D004"/>
    <x v="1"/>
    <x v="2"/>
    <x v="0"/>
    <x v="3"/>
    <n v="2"/>
  </r>
  <r>
    <s v="S0458"/>
    <d v="2025-02-04T00:00:00"/>
    <s v="PD001"/>
    <x v="3"/>
    <x v="20"/>
    <n v="1600"/>
    <n v="400"/>
    <n v="32"/>
    <n v="51200"/>
    <s v="C017"/>
    <s v="スーパー波留"/>
    <s v="新庄様"/>
    <s v="城北"/>
    <s v="E0013"/>
    <s v="木下　志帆"/>
    <s v="D003"/>
    <x v="0"/>
    <x v="0"/>
    <x v="0"/>
    <x v="3"/>
    <n v="2"/>
  </r>
  <r>
    <s v="S0459"/>
    <d v="2025-02-04T00:00:00"/>
    <s v="PE001"/>
    <x v="0"/>
    <x v="23"/>
    <n v="9600"/>
    <n v="2466"/>
    <n v="10"/>
    <n v="96000"/>
    <s v="C001"/>
    <s v="飯田ストア"/>
    <s v="伊藤様"/>
    <s v="城東"/>
    <s v="E0012"/>
    <s v="畠中　雅美"/>
    <s v="D004"/>
    <x v="1"/>
    <x v="2"/>
    <x v="0"/>
    <x v="3"/>
    <n v="2"/>
  </r>
  <r>
    <s v="S0460"/>
    <d v="2025-02-04T00:00:00"/>
    <s v="PA002"/>
    <x v="2"/>
    <x v="11"/>
    <n v="4300"/>
    <n v="580"/>
    <n v="59"/>
    <n v="253700"/>
    <s v="C009"/>
    <s v="スーパーONE"/>
    <s v="元様"/>
    <s v="城西"/>
    <s v="E0011"/>
    <s v="島田　楓華"/>
    <s v="D005"/>
    <x v="1"/>
    <x v="1"/>
    <x v="0"/>
    <x v="3"/>
    <n v="2"/>
  </r>
  <r>
    <s v="S0461"/>
    <d v="2025-02-06T00:00:00"/>
    <s v="PA004"/>
    <x v="2"/>
    <x v="8"/>
    <n v="5360"/>
    <n v="1776"/>
    <n v="40"/>
    <n v="214400"/>
    <s v="C015"/>
    <s v="野原スーパー"/>
    <s v="伊藤様"/>
    <s v="城南"/>
    <s v="E0016"/>
    <s v="木田　玲"/>
    <s v="D002"/>
    <x v="0"/>
    <x v="4"/>
    <x v="0"/>
    <x v="3"/>
    <n v="2"/>
  </r>
  <r>
    <s v="S0462"/>
    <d v="2025-02-06T00:00:00"/>
    <s v="PE001"/>
    <x v="0"/>
    <x v="23"/>
    <n v="9600"/>
    <n v="2466"/>
    <n v="22"/>
    <n v="211200"/>
    <s v="C001"/>
    <s v="飯田ストア"/>
    <s v="伊藤様"/>
    <s v="城東"/>
    <s v="E0016"/>
    <s v="木田　玲"/>
    <s v="D002"/>
    <x v="0"/>
    <x v="4"/>
    <x v="0"/>
    <x v="3"/>
    <n v="2"/>
  </r>
  <r>
    <s v="S0463"/>
    <d v="2025-02-06T00:00:00"/>
    <s v="PB002"/>
    <x v="1"/>
    <x v="13"/>
    <n v="2600"/>
    <n v="400"/>
    <n v="54"/>
    <n v="140400"/>
    <s v="C007"/>
    <s v="山崎スーパー"/>
    <s v="山崎様"/>
    <s v="城西"/>
    <s v="E0003"/>
    <s v="金野　栄蔵"/>
    <s v="D005"/>
    <x v="1"/>
    <x v="1"/>
    <x v="0"/>
    <x v="3"/>
    <n v="2"/>
  </r>
  <r>
    <s v="S0464"/>
    <d v="2025-02-07T00:00:00"/>
    <s v="PA002"/>
    <x v="2"/>
    <x v="11"/>
    <n v="4300"/>
    <n v="580"/>
    <n v="12"/>
    <n v="51600"/>
    <s v="C014"/>
    <s v="雨宮ストア"/>
    <s v="雨宮様"/>
    <s v="城南"/>
    <s v="E0016"/>
    <s v="木田　玲"/>
    <s v="D002"/>
    <x v="0"/>
    <x v="4"/>
    <x v="0"/>
    <x v="3"/>
    <n v="2"/>
  </r>
  <r>
    <s v="S0465"/>
    <d v="2025-02-07T00:00:00"/>
    <s v="PC001"/>
    <x v="4"/>
    <x v="15"/>
    <n v="4000"/>
    <n v="400"/>
    <n v="51"/>
    <n v="204000"/>
    <s v="C002"/>
    <s v="橋本商店"/>
    <s v="橋本様"/>
    <s v="城東"/>
    <s v="E0017"/>
    <s v="相田　松夫"/>
    <s v="D002"/>
    <x v="0"/>
    <x v="4"/>
    <x v="0"/>
    <x v="3"/>
    <n v="2"/>
  </r>
  <r>
    <s v="S0466"/>
    <d v="2025-02-07T00:00:00"/>
    <s v="PD001"/>
    <x v="3"/>
    <x v="20"/>
    <n v="1600"/>
    <n v="400"/>
    <n v="7"/>
    <n v="11200"/>
    <s v="C002"/>
    <s v="橋本商店"/>
    <s v="橋本様"/>
    <s v="城東"/>
    <s v="E0003"/>
    <s v="金野　栄蔵"/>
    <s v="D005"/>
    <x v="1"/>
    <x v="1"/>
    <x v="0"/>
    <x v="3"/>
    <n v="2"/>
  </r>
  <r>
    <s v="S0467"/>
    <d v="2025-02-08T00:00:00"/>
    <s v="PA006"/>
    <x v="2"/>
    <x v="5"/>
    <n v="4000"/>
    <n v="500"/>
    <n v="46"/>
    <n v="184000"/>
    <s v="C014"/>
    <s v="雨宮ストア"/>
    <s v="雨宮様"/>
    <s v="城南"/>
    <s v="E0010"/>
    <s v="河口　里香"/>
    <s v="D005"/>
    <x v="1"/>
    <x v="1"/>
    <x v="0"/>
    <x v="3"/>
    <n v="2"/>
  </r>
  <r>
    <s v="S0468"/>
    <d v="2025-02-08T00:00:00"/>
    <s v="PD002"/>
    <x v="3"/>
    <x v="28"/>
    <n v="3600"/>
    <n v="500"/>
    <n v="14"/>
    <n v="50400"/>
    <s v="C017"/>
    <s v="スーパー波留"/>
    <s v="新庄様"/>
    <s v="城北"/>
    <s v="E0004"/>
    <s v="熊沢　加奈"/>
    <s v="D001"/>
    <x v="2"/>
    <x v="3"/>
    <x v="0"/>
    <x v="3"/>
    <n v="2"/>
  </r>
  <r>
    <s v="S0469"/>
    <d v="2025-02-08T00:00:00"/>
    <s v="PE001"/>
    <x v="0"/>
    <x v="23"/>
    <n v="9600"/>
    <n v="2466"/>
    <n v="55"/>
    <n v="528000"/>
    <s v="C018"/>
    <s v="立花商店"/>
    <s v="立花様"/>
    <s v="城北"/>
    <s v="E0004"/>
    <s v="熊沢　加奈"/>
    <s v="D001"/>
    <x v="2"/>
    <x v="3"/>
    <x v="0"/>
    <x v="3"/>
    <n v="2"/>
  </r>
  <r>
    <s v="S0470"/>
    <d v="2025-02-08T00:00:00"/>
    <s v="PD001"/>
    <x v="3"/>
    <x v="20"/>
    <n v="1600"/>
    <n v="400"/>
    <n v="58"/>
    <n v="92800"/>
    <s v="C008"/>
    <s v="宝塚商店"/>
    <s v="宇野様"/>
    <s v="城西"/>
    <s v="E0017"/>
    <s v="相田　松夫"/>
    <s v="D002"/>
    <x v="0"/>
    <x v="4"/>
    <x v="0"/>
    <x v="3"/>
    <n v="2"/>
  </r>
  <r>
    <s v="S0471"/>
    <d v="2025-02-08T00:00:00"/>
    <s v="PD003"/>
    <x v="3"/>
    <x v="4"/>
    <n v="3600"/>
    <n v="540"/>
    <n v="43"/>
    <n v="154800"/>
    <s v="C007"/>
    <s v="山崎スーパー"/>
    <s v="山崎様"/>
    <s v="城西"/>
    <s v="E0018"/>
    <s v="奥山　忠吉"/>
    <s v="D001"/>
    <x v="2"/>
    <x v="3"/>
    <x v="0"/>
    <x v="3"/>
    <n v="2"/>
  </r>
  <r>
    <s v="S0472"/>
    <d v="2025-02-09T00:00:00"/>
    <s v="PB003"/>
    <x v="1"/>
    <x v="1"/>
    <n v="2400"/>
    <n v="430"/>
    <n v="16"/>
    <n v="38400"/>
    <s v="C004"/>
    <s v="富士ストア"/>
    <s v="御手洗様"/>
    <s v="城東"/>
    <s v="E0020"/>
    <s v="杉本　敏子"/>
    <s v="D001"/>
    <x v="2"/>
    <x v="3"/>
    <x v="0"/>
    <x v="3"/>
    <n v="2"/>
  </r>
  <r>
    <s v="S0473"/>
    <d v="2025-02-09T00:00:00"/>
    <s v="PB007"/>
    <x v="1"/>
    <x v="29"/>
    <n v="2600"/>
    <n v="400"/>
    <n v="34"/>
    <n v="88400"/>
    <s v="C015"/>
    <s v="野原スーパー"/>
    <s v="伊藤様"/>
    <s v="城南"/>
    <s v="E0004"/>
    <s v="熊沢　加奈"/>
    <s v="D001"/>
    <x v="2"/>
    <x v="3"/>
    <x v="0"/>
    <x v="3"/>
    <n v="2"/>
  </r>
  <r>
    <s v="S0474"/>
    <d v="2025-02-12T00:00:00"/>
    <s v="PB007"/>
    <x v="1"/>
    <x v="29"/>
    <n v="2600"/>
    <n v="400"/>
    <n v="31"/>
    <n v="80600"/>
    <s v="C020"/>
    <s v="丸山ストア"/>
    <s v="松井様"/>
    <s v="城北"/>
    <s v="E0020"/>
    <s v="杉本　敏子"/>
    <s v="D001"/>
    <x v="2"/>
    <x v="3"/>
    <x v="0"/>
    <x v="3"/>
    <n v="2"/>
  </r>
  <r>
    <s v="S0475"/>
    <d v="2025-02-13T00:00:00"/>
    <s v="PB007"/>
    <x v="1"/>
    <x v="29"/>
    <n v="2600"/>
    <n v="400"/>
    <n v="42"/>
    <n v="109200"/>
    <s v="C007"/>
    <s v="山崎スーパー"/>
    <s v="山崎様"/>
    <s v="城西"/>
    <s v="E0020"/>
    <s v="杉本　敏子"/>
    <s v="D001"/>
    <x v="2"/>
    <x v="3"/>
    <x v="0"/>
    <x v="3"/>
    <n v="2"/>
  </r>
  <r>
    <s v="S0476"/>
    <d v="2025-02-13T00:00:00"/>
    <s v="PA005"/>
    <x v="2"/>
    <x v="17"/>
    <n v="6000"/>
    <n v="2540"/>
    <n v="52"/>
    <n v="312000"/>
    <s v="C017"/>
    <s v="スーパー波留"/>
    <s v="新庄様"/>
    <s v="城北"/>
    <s v="E0012"/>
    <s v="畠中　雅美"/>
    <s v="D004"/>
    <x v="1"/>
    <x v="2"/>
    <x v="0"/>
    <x v="3"/>
    <n v="2"/>
  </r>
  <r>
    <s v="S0477"/>
    <d v="2025-02-15T00:00:00"/>
    <s v="PE007"/>
    <x v="0"/>
    <x v="22"/>
    <n v="72000"/>
    <n v="17776"/>
    <n v="23"/>
    <n v="1656000"/>
    <s v="C008"/>
    <s v="宝塚商店"/>
    <s v="宇野様"/>
    <s v="城西"/>
    <s v="E0019"/>
    <s v="保坂　正敏"/>
    <s v="D004"/>
    <x v="1"/>
    <x v="2"/>
    <x v="0"/>
    <x v="3"/>
    <n v="2"/>
  </r>
  <r>
    <s v="S0478"/>
    <d v="2025-02-16T00:00:00"/>
    <s v="PD001"/>
    <x v="3"/>
    <x v="20"/>
    <n v="1600"/>
    <n v="400"/>
    <n v="16"/>
    <n v="25600"/>
    <s v="C008"/>
    <s v="宝塚商店"/>
    <s v="宇野様"/>
    <s v="城西"/>
    <s v="E0009"/>
    <s v="矢部　雅美"/>
    <s v="D003"/>
    <x v="0"/>
    <x v="0"/>
    <x v="0"/>
    <x v="3"/>
    <n v="2"/>
  </r>
  <r>
    <s v="S0479"/>
    <d v="2025-02-16T00:00:00"/>
    <s v="PB008"/>
    <x v="1"/>
    <x v="10"/>
    <n v="3000"/>
    <n v="600"/>
    <n v="60"/>
    <n v="180000"/>
    <s v="C019"/>
    <s v="高橋ストア"/>
    <s v="高橋様"/>
    <s v="城北"/>
    <s v="E0013"/>
    <s v="木下　志帆"/>
    <s v="D003"/>
    <x v="0"/>
    <x v="0"/>
    <x v="0"/>
    <x v="3"/>
    <n v="2"/>
  </r>
  <r>
    <s v="S0480"/>
    <d v="2025-02-16T00:00:00"/>
    <s v="PE004"/>
    <x v="0"/>
    <x v="26"/>
    <n v="57776"/>
    <n v="18000"/>
    <n v="43"/>
    <n v="2484368"/>
    <s v="C001"/>
    <s v="飯田ストア"/>
    <s v="伊藤様"/>
    <s v="城東"/>
    <s v="E0014"/>
    <s v="岩間　安子"/>
    <s v="D001"/>
    <x v="2"/>
    <x v="3"/>
    <x v="0"/>
    <x v="3"/>
    <n v="2"/>
  </r>
  <r>
    <s v="S0481"/>
    <d v="2025-02-16T00:00:00"/>
    <s v="PA002"/>
    <x v="2"/>
    <x v="11"/>
    <n v="4300"/>
    <n v="580"/>
    <n v="26"/>
    <n v="111800"/>
    <s v="C012"/>
    <s v="スーパー三上"/>
    <s v="橘様"/>
    <s v="城南"/>
    <s v="E0018"/>
    <s v="奥山　忠吉"/>
    <s v="D001"/>
    <x v="2"/>
    <x v="3"/>
    <x v="0"/>
    <x v="3"/>
    <n v="2"/>
  </r>
  <r>
    <s v="S0482"/>
    <d v="2025-02-17T00:00:00"/>
    <s v="PD004"/>
    <x v="3"/>
    <x v="3"/>
    <n v="3600"/>
    <n v="560"/>
    <n v="29"/>
    <n v="104400"/>
    <s v="C010"/>
    <s v="大石ストア"/>
    <s v="大石様"/>
    <s v="城西"/>
    <s v="E0019"/>
    <s v="保坂　正敏"/>
    <s v="D004"/>
    <x v="1"/>
    <x v="2"/>
    <x v="0"/>
    <x v="3"/>
    <n v="2"/>
  </r>
  <r>
    <s v="S0483"/>
    <d v="2025-02-18T00:00:00"/>
    <s v="PC002"/>
    <x v="4"/>
    <x v="9"/>
    <n v="4000"/>
    <n v="450"/>
    <n v="19"/>
    <n v="76000"/>
    <s v="C010"/>
    <s v="大石ストア"/>
    <s v="大石様"/>
    <s v="城西"/>
    <s v="E0003"/>
    <s v="金野　栄蔵"/>
    <s v="D005"/>
    <x v="1"/>
    <x v="1"/>
    <x v="0"/>
    <x v="3"/>
    <n v="2"/>
  </r>
  <r>
    <s v="S0484"/>
    <d v="2025-02-19T00:00:00"/>
    <s v="PE006"/>
    <x v="0"/>
    <x v="0"/>
    <n v="22000"/>
    <n v="4000"/>
    <n v="18"/>
    <n v="396000"/>
    <s v="C013"/>
    <s v="大阪商店"/>
    <s v="西城様"/>
    <s v="城南"/>
    <s v="E0012"/>
    <s v="畠中　雅美"/>
    <s v="D004"/>
    <x v="1"/>
    <x v="2"/>
    <x v="0"/>
    <x v="3"/>
    <n v="2"/>
  </r>
  <r>
    <s v="S0485"/>
    <d v="2025-02-19T00:00:00"/>
    <s v="PE004"/>
    <x v="0"/>
    <x v="26"/>
    <n v="57776"/>
    <n v="18000"/>
    <n v="5"/>
    <n v="288880"/>
    <s v="C016"/>
    <s v="石神商店"/>
    <s v="石神様"/>
    <s v="城北"/>
    <s v="E0013"/>
    <s v="木下　志帆"/>
    <s v="D003"/>
    <x v="0"/>
    <x v="0"/>
    <x v="0"/>
    <x v="3"/>
    <n v="2"/>
  </r>
  <r>
    <s v="S0486"/>
    <d v="2025-02-21T00:00:00"/>
    <s v="PE005"/>
    <x v="0"/>
    <x v="19"/>
    <n v="24000"/>
    <n v="4000"/>
    <n v="32"/>
    <n v="768000"/>
    <s v="C008"/>
    <s v="宝塚商店"/>
    <s v="宇野様"/>
    <s v="城西"/>
    <s v="E0012"/>
    <s v="畠中　雅美"/>
    <s v="D004"/>
    <x v="1"/>
    <x v="2"/>
    <x v="0"/>
    <x v="3"/>
    <n v="2"/>
  </r>
  <r>
    <s v="S0487"/>
    <d v="2025-02-21T00:00:00"/>
    <s v="PB007"/>
    <x v="1"/>
    <x v="29"/>
    <n v="2600"/>
    <n v="400"/>
    <n v="41"/>
    <n v="106600"/>
    <s v="C014"/>
    <s v="雨宮ストア"/>
    <s v="雨宮様"/>
    <s v="城南"/>
    <s v="E0015"/>
    <s v="沖田　雄太"/>
    <s v="D004"/>
    <x v="1"/>
    <x v="2"/>
    <x v="0"/>
    <x v="3"/>
    <n v="2"/>
  </r>
  <r>
    <s v="S0488"/>
    <d v="2025-02-23T00:00:00"/>
    <s v="PB006"/>
    <x v="1"/>
    <x v="24"/>
    <n v="4000"/>
    <n v="640"/>
    <n v="38"/>
    <n v="152000"/>
    <s v="C002"/>
    <s v="橋本商店"/>
    <s v="橋本様"/>
    <s v="城東"/>
    <s v="E0020"/>
    <s v="杉本　敏子"/>
    <s v="D001"/>
    <x v="2"/>
    <x v="3"/>
    <x v="0"/>
    <x v="3"/>
    <n v="2"/>
  </r>
  <r>
    <s v="S0489"/>
    <d v="2025-02-23T00:00:00"/>
    <s v="PD001"/>
    <x v="3"/>
    <x v="20"/>
    <n v="1600"/>
    <n v="400"/>
    <n v="53"/>
    <n v="84800"/>
    <s v="C005"/>
    <s v="山本販売店"/>
    <s v="石井様"/>
    <s v="城東"/>
    <s v="E0011"/>
    <s v="島田　楓華"/>
    <s v="D005"/>
    <x v="1"/>
    <x v="1"/>
    <x v="0"/>
    <x v="3"/>
    <n v="2"/>
  </r>
  <r>
    <s v="S0490"/>
    <d v="2025-02-24T00:00:00"/>
    <s v="PE005"/>
    <x v="0"/>
    <x v="19"/>
    <n v="24000"/>
    <n v="4000"/>
    <n v="12"/>
    <n v="288000"/>
    <s v="C012"/>
    <s v="スーパー三上"/>
    <s v="橘様"/>
    <s v="城南"/>
    <s v="E0017"/>
    <s v="相田　松夫"/>
    <s v="D002"/>
    <x v="0"/>
    <x v="4"/>
    <x v="0"/>
    <x v="3"/>
    <n v="2"/>
  </r>
  <r>
    <s v="S0491"/>
    <d v="2025-02-25T00:00:00"/>
    <s v="PB001"/>
    <x v="1"/>
    <x v="21"/>
    <n v="2760"/>
    <n v="500"/>
    <n v="26"/>
    <n v="71760"/>
    <s v="C008"/>
    <s v="宝塚商店"/>
    <s v="宇野様"/>
    <s v="城西"/>
    <s v="E0004"/>
    <s v="熊沢　加奈"/>
    <s v="D001"/>
    <x v="2"/>
    <x v="3"/>
    <x v="0"/>
    <x v="3"/>
    <n v="2"/>
  </r>
  <r>
    <s v="S0492"/>
    <d v="2025-02-26T00:00:00"/>
    <s v="PE003"/>
    <x v="0"/>
    <x v="6"/>
    <n v="40000"/>
    <n v="13776"/>
    <n v="55"/>
    <n v="2200000"/>
    <s v="C011"/>
    <s v="スーパー大西"/>
    <s v="大西様"/>
    <s v="城南"/>
    <s v="E0014"/>
    <s v="岩間　安子"/>
    <s v="D001"/>
    <x v="2"/>
    <x v="3"/>
    <x v="0"/>
    <x v="3"/>
    <n v="2"/>
  </r>
  <r>
    <s v="S0493"/>
    <d v="2025-02-26T00:00:00"/>
    <s v="PB001"/>
    <x v="1"/>
    <x v="21"/>
    <n v="2760"/>
    <n v="500"/>
    <n v="15"/>
    <n v="41400"/>
    <s v="C011"/>
    <s v="スーパー大西"/>
    <s v="大西様"/>
    <s v="城南"/>
    <s v="E0017"/>
    <s v="相田　松夫"/>
    <s v="D002"/>
    <x v="0"/>
    <x v="4"/>
    <x v="0"/>
    <x v="3"/>
    <n v="2"/>
  </r>
  <r>
    <s v="S0494"/>
    <d v="2025-02-26T00:00:00"/>
    <s v="PB003"/>
    <x v="1"/>
    <x v="1"/>
    <n v="2400"/>
    <n v="430"/>
    <n v="24"/>
    <n v="57600"/>
    <s v="C018"/>
    <s v="立花商店"/>
    <s v="立花様"/>
    <s v="城北"/>
    <s v="E0011"/>
    <s v="島田　楓華"/>
    <s v="D005"/>
    <x v="1"/>
    <x v="1"/>
    <x v="0"/>
    <x v="3"/>
    <n v="2"/>
  </r>
  <r>
    <s v="S0495"/>
    <d v="2025-03-01T00:00:00"/>
    <s v="PA006"/>
    <x v="2"/>
    <x v="5"/>
    <n v="4000"/>
    <n v="500"/>
    <n v="30"/>
    <n v="120000"/>
    <s v="C002"/>
    <s v="橋本商店"/>
    <s v="橋本様"/>
    <s v="城東"/>
    <s v="E0016"/>
    <s v="木田　玲"/>
    <s v="D002"/>
    <x v="0"/>
    <x v="4"/>
    <x v="0"/>
    <x v="3"/>
    <n v="3"/>
  </r>
  <r>
    <s v="S0496"/>
    <d v="2025-03-02T00:00:00"/>
    <s v="PB006"/>
    <x v="1"/>
    <x v="24"/>
    <n v="4000"/>
    <n v="640"/>
    <n v="32"/>
    <n v="128000"/>
    <s v="C015"/>
    <s v="野原スーパー"/>
    <s v="伊藤様"/>
    <s v="城南"/>
    <s v="E0006"/>
    <s v="今　哲"/>
    <s v="D003"/>
    <x v="0"/>
    <x v="0"/>
    <x v="0"/>
    <x v="3"/>
    <n v="3"/>
  </r>
  <r>
    <s v="S0497"/>
    <d v="2025-03-02T00:00:00"/>
    <s v="PB005"/>
    <x v="1"/>
    <x v="27"/>
    <n v="4000"/>
    <n v="760"/>
    <n v="10"/>
    <n v="40000"/>
    <s v="C010"/>
    <s v="大石ストア"/>
    <s v="大石様"/>
    <s v="城西"/>
    <s v="E0019"/>
    <s v="保坂　正敏"/>
    <s v="D004"/>
    <x v="1"/>
    <x v="2"/>
    <x v="0"/>
    <x v="3"/>
    <n v="3"/>
  </r>
  <r>
    <s v="S0498"/>
    <d v="2025-03-03T00:00:00"/>
    <s v="PB003"/>
    <x v="1"/>
    <x v="1"/>
    <n v="2400"/>
    <n v="430"/>
    <n v="44"/>
    <n v="105600"/>
    <s v="C003"/>
    <s v="鮫島スーパー"/>
    <s v="阿部様"/>
    <s v="城東"/>
    <s v="E0009"/>
    <s v="矢部　雅美"/>
    <s v="D003"/>
    <x v="0"/>
    <x v="0"/>
    <x v="0"/>
    <x v="3"/>
    <n v="3"/>
  </r>
  <r>
    <s v="S0499"/>
    <d v="2025-03-03T00:00:00"/>
    <s v="PB004"/>
    <x v="1"/>
    <x v="18"/>
    <n v="2800"/>
    <n v="500"/>
    <n v="5"/>
    <n v="14000"/>
    <s v="C020"/>
    <s v="丸山ストア"/>
    <s v="松井様"/>
    <s v="城北"/>
    <s v="E0006"/>
    <s v="今　哲"/>
    <s v="D003"/>
    <x v="0"/>
    <x v="0"/>
    <x v="0"/>
    <x v="3"/>
    <n v="3"/>
  </r>
  <r>
    <s v="S0500"/>
    <d v="2025-03-04T00:00:00"/>
    <s v="PB004"/>
    <x v="1"/>
    <x v="18"/>
    <n v="2800"/>
    <n v="500"/>
    <n v="49"/>
    <n v="137200"/>
    <s v="C016"/>
    <s v="石神商店"/>
    <s v="石神様"/>
    <s v="城北"/>
    <s v="E0012"/>
    <s v="畠中　雅美"/>
    <s v="D004"/>
    <x v="1"/>
    <x v="2"/>
    <x v="0"/>
    <x v="3"/>
    <n v="3"/>
  </r>
  <r>
    <s v="S0501"/>
    <d v="2025-03-05T00:00:00"/>
    <s v="PE005"/>
    <x v="0"/>
    <x v="19"/>
    <n v="24000"/>
    <n v="4000"/>
    <n v="42"/>
    <n v="1008000"/>
    <s v="C014"/>
    <s v="雨宮ストア"/>
    <s v="雨宮様"/>
    <s v="城南"/>
    <s v="E0020"/>
    <s v="杉本　敏子"/>
    <s v="D001"/>
    <x v="2"/>
    <x v="3"/>
    <x v="0"/>
    <x v="3"/>
    <n v="3"/>
  </r>
  <r>
    <s v="S0502"/>
    <d v="2025-03-06T00:00:00"/>
    <s v="PE002"/>
    <x v="0"/>
    <x v="14"/>
    <n v="48000"/>
    <n v="16000"/>
    <n v="47"/>
    <n v="2256000"/>
    <s v="C014"/>
    <s v="雨宮ストア"/>
    <s v="雨宮様"/>
    <s v="城南"/>
    <s v="E0017"/>
    <s v="相田　松夫"/>
    <s v="D002"/>
    <x v="0"/>
    <x v="4"/>
    <x v="0"/>
    <x v="3"/>
    <n v="3"/>
  </r>
  <r>
    <s v="S0503"/>
    <d v="2025-03-07T00:00:00"/>
    <s v="PD004"/>
    <x v="3"/>
    <x v="3"/>
    <n v="3600"/>
    <n v="560"/>
    <n v="13"/>
    <n v="46800"/>
    <s v="C013"/>
    <s v="大阪商店"/>
    <s v="西城様"/>
    <s v="城南"/>
    <s v="E0008"/>
    <s v="高田　耕一"/>
    <s v="D005"/>
    <x v="1"/>
    <x v="1"/>
    <x v="0"/>
    <x v="3"/>
    <n v="3"/>
  </r>
  <r>
    <s v="S0504"/>
    <d v="2025-03-07T00:00:00"/>
    <s v="PE003"/>
    <x v="0"/>
    <x v="6"/>
    <n v="40000"/>
    <n v="13776"/>
    <n v="31"/>
    <n v="1240000"/>
    <s v="C003"/>
    <s v="鮫島スーパー"/>
    <s v="阿部様"/>
    <s v="城東"/>
    <s v="E0015"/>
    <s v="沖田　雄太"/>
    <s v="D004"/>
    <x v="1"/>
    <x v="2"/>
    <x v="0"/>
    <x v="3"/>
    <n v="3"/>
  </r>
  <r>
    <s v="S0505"/>
    <d v="2025-03-07T00:00:00"/>
    <s v="PB008"/>
    <x v="1"/>
    <x v="10"/>
    <n v="3000"/>
    <n v="600"/>
    <n v="60"/>
    <n v="180000"/>
    <s v="C014"/>
    <s v="雨宮ストア"/>
    <s v="雨宮様"/>
    <s v="城南"/>
    <s v="E0016"/>
    <s v="木田　玲"/>
    <s v="D002"/>
    <x v="0"/>
    <x v="4"/>
    <x v="0"/>
    <x v="3"/>
    <n v="3"/>
  </r>
  <r>
    <s v="S0506"/>
    <d v="2025-03-09T00:00:00"/>
    <s v="PE002"/>
    <x v="0"/>
    <x v="14"/>
    <n v="48000"/>
    <n v="16000"/>
    <n v="17"/>
    <n v="816000"/>
    <s v="C008"/>
    <s v="宝塚商店"/>
    <s v="宇野様"/>
    <s v="城西"/>
    <s v="E0003"/>
    <s v="金野　栄蔵"/>
    <s v="D005"/>
    <x v="1"/>
    <x v="1"/>
    <x v="0"/>
    <x v="3"/>
    <n v="3"/>
  </r>
  <r>
    <s v="S0507"/>
    <d v="2025-03-09T00:00:00"/>
    <s v="PB006"/>
    <x v="1"/>
    <x v="24"/>
    <n v="4000"/>
    <n v="640"/>
    <n v="6"/>
    <n v="24000"/>
    <s v="C014"/>
    <s v="雨宮ストア"/>
    <s v="雨宮様"/>
    <s v="城南"/>
    <s v="E0010"/>
    <s v="河口　里香"/>
    <s v="D005"/>
    <x v="1"/>
    <x v="1"/>
    <x v="0"/>
    <x v="3"/>
    <n v="3"/>
  </r>
  <r>
    <s v="S0508"/>
    <d v="2025-03-09T00:00:00"/>
    <s v="PB007"/>
    <x v="1"/>
    <x v="29"/>
    <n v="2600"/>
    <n v="400"/>
    <n v="29"/>
    <n v="75400"/>
    <s v="C019"/>
    <s v="高橋ストア"/>
    <s v="高橋様"/>
    <s v="城北"/>
    <s v="E0009"/>
    <s v="矢部　雅美"/>
    <s v="D003"/>
    <x v="0"/>
    <x v="0"/>
    <x v="0"/>
    <x v="3"/>
    <n v="3"/>
  </r>
  <r>
    <s v="S0509"/>
    <d v="2025-03-11T00:00:00"/>
    <s v="PD004"/>
    <x v="3"/>
    <x v="3"/>
    <n v="3600"/>
    <n v="560"/>
    <n v="49"/>
    <n v="176400"/>
    <s v="C013"/>
    <s v="大阪商店"/>
    <s v="西城様"/>
    <s v="城南"/>
    <s v="E0004"/>
    <s v="熊沢　加奈"/>
    <s v="D001"/>
    <x v="2"/>
    <x v="3"/>
    <x v="0"/>
    <x v="3"/>
    <n v="3"/>
  </r>
  <r>
    <s v="S0510"/>
    <d v="2025-03-12T00:00:00"/>
    <s v="PB002"/>
    <x v="1"/>
    <x v="13"/>
    <n v="2600"/>
    <n v="400"/>
    <n v="39"/>
    <n v="101400"/>
    <s v="C013"/>
    <s v="大阪商店"/>
    <s v="西城様"/>
    <s v="城南"/>
    <s v="E0009"/>
    <s v="矢部　雅美"/>
    <s v="D003"/>
    <x v="0"/>
    <x v="0"/>
    <x v="0"/>
    <x v="3"/>
    <n v="3"/>
  </r>
  <r>
    <s v="S0511"/>
    <d v="2025-03-15T00:00:00"/>
    <s v="PE007"/>
    <x v="0"/>
    <x v="22"/>
    <n v="72000"/>
    <n v="17776"/>
    <n v="52"/>
    <n v="3744000"/>
    <s v="C010"/>
    <s v="大石ストア"/>
    <s v="大石様"/>
    <s v="城西"/>
    <s v="E0013"/>
    <s v="木下　志帆"/>
    <s v="D003"/>
    <x v="0"/>
    <x v="0"/>
    <x v="0"/>
    <x v="3"/>
    <n v="3"/>
  </r>
  <r>
    <s v="S0512"/>
    <d v="2025-03-15T00:00:00"/>
    <s v="PB008"/>
    <x v="1"/>
    <x v="10"/>
    <n v="3000"/>
    <n v="600"/>
    <n v="32"/>
    <n v="96000"/>
    <s v="C018"/>
    <s v="立花商店"/>
    <s v="立花様"/>
    <s v="城北"/>
    <s v="E0015"/>
    <s v="沖田　雄太"/>
    <s v="D004"/>
    <x v="1"/>
    <x v="2"/>
    <x v="0"/>
    <x v="3"/>
    <n v="3"/>
  </r>
  <r>
    <s v="S0513"/>
    <d v="2025-03-15T00:00:00"/>
    <s v="PA005"/>
    <x v="2"/>
    <x v="17"/>
    <n v="6000"/>
    <n v="2540"/>
    <n v="16"/>
    <n v="96000"/>
    <s v="C020"/>
    <s v="丸山ストア"/>
    <s v="松井様"/>
    <s v="城北"/>
    <s v="E0015"/>
    <s v="沖田　雄太"/>
    <s v="D004"/>
    <x v="1"/>
    <x v="2"/>
    <x v="0"/>
    <x v="3"/>
    <n v="3"/>
  </r>
  <r>
    <s v="S0514"/>
    <d v="2025-03-16T00:00:00"/>
    <s v="PA005"/>
    <x v="2"/>
    <x v="17"/>
    <n v="6000"/>
    <n v="2540"/>
    <n v="9"/>
    <n v="54000"/>
    <s v="C001"/>
    <s v="飯田ストア"/>
    <s v="伊藤様"/>
    <s v="城東"/>
    <s v="E0002"/>
    <s v="笠井　福太郎"/>
    <s v="D005"/>
    <x v="1"/>
    <x v="1"/>
    <x v="0"/>
    <x v="3"/>
    <n v="3"/>
  </r>
  <r>
    <s v="S0515"/>
    <d v="2025-03-17T00:00:00"/>
    <s v="PD003"/>
    <x v="3"/>
    <x v="4"/>
    <n v="3600"/>
    <n v="540"/>
    <n v="36"/>
    <n v="129600"/>
    <s v="C011"/>
    <s v="スーパー大西"/>
    <s v="大西様"/>
    <s v="城南"/>
    <s v="E0020"/>
    <s v="杉本　敏子"/>
    <s v="D001"/>
    <x v="2"/>
    <x v="3"/>
    <x v="0"/>
    <x v="3"/>
    <n v="3"/>
  </r>
  <r>
    <s v="S0516"/>
    <d v="2025-03-17T00:00:00"/>
    <s v="PA006"/>
    <x v="2"/>
    <x v="5"/>
    <n v="4000"/>
    <n v="500"/>
    <n v="43"/>
    <n v="172000"/>
    <s v="C016"/>
    <s v="石神商店"/>
    <s v="石神様"/>
    <s v="城北"/>
    <s v="E0013"/>
    <s v="木下　志帆"/>
    <s v="D003"/>
    <x v="0"/>
    <x v="0"/>
    <x v="0"/>
    <x v="3"/>
    <n v="3"/>
  </r>
  <r>
    <s v="S0517"/>
    <d v="2025-03-18T00:00:00"/>
    <s v="PD004"/>
    <x v="3"/>
    <x v="3"/>
    <n v="3600"/>
    <n v="560"/>
    <n v="45"/>
    <n v="162000"/>
    <s v="C009"/>
    <s v="スーパーONE"/>
    <s v="元様"/>
    <s v="城西"/>
    <s v="E0007"/>
    <s v="奥田　道雄"/>
    <s v="D005"/>
    <x v="1"/>
    <x v="1"/>
    <x v="0"/>
    <x v="3"/>
    <n v="3"/>
  </r>
  <r>
    <s v="S0518"/>
    <d v="2025-03-19T00:00:00"/>
    <s v="PB007"/>
    <x v="1"/>
    <x v="29"/>
    <n v="2600"/>
    <n v="400"/>
    <n v="29"/>
    <n v="75400"/>
    <s v="C010"/>
    <s v="大石ストア"/>
    <s v="大石様"/>
    <s v="城西"/>
    <s v="E0004"/>
    <s v="熊沢　加奈"/>
    <s v="D001"/>
    <x v="2"/>
    <x v="3"/>
    <x v="0"/>
    <x v="3"/>
    <n v="3"/>
  </r>
  <r>
    <s v="S0519"/>
    <d v="2025-03-19T00:00:00"/>
    <s v="PB008"/>
    <x v="1"/>
    <x v="10"/>
    <n v="3000"/>
    <n v="600"/>
    <n v="16"/>
    <n v="48000"/>
    <s v="C017"/>
    <s v="スーパー波留"/>
    <s v="新庄様"/>
    <s v="城北"/>
    <s v="E0002"/>
    <s v="笠井　福太郎"/>
    <s v="D005"/>
    <x v="1"/>
    <x v="1"/>
    <x v="0"/>
    <x v="3"/>
    <n v="3"/>
  </r>
  <r>
    <s v="S0520"/>
    <d v="2025-03-19T00:00:00"/>
    <s v="PB006"/>
    <x v="1"/>
    <x v="24"/>
    <n v="4000"/>
    <n v="640"/>
    <n v="20"/>
    <n v="80000"/>
    <s v="C020"/>
    <s v="丸山ストア"/>
    <s v="松井様"/>
    <s v="城北"/>
    <s v="E0019"/>
    <s v="保坂　正敏"/>
    <s v="D004"/>
    <x v="1"/>
    <x v="2"/>
    <x v="0"/>
    <x v="3"/>
    <n v="3"/>
  </r>
  <r>
    <s v="S0521"/>
    <d v="2025-03-19T00:00:00"/>
    <s v="PB005"/>
    <x v="1"/>
    <x v="27"/>
    <n v="4000"/>
    <n v="760"/>
    <n v="11"/>
    <n v="44000"/>
    <s v="C004"/>
    <s v="富士ストア"/>
    <s v="御手洗様"/>
    <s v="城東"/>
    <s v="E0008"/>
    <s v="高田　耕一"/>
    <s v="D005"/>
    <x v="1"/>
    <x v="1"/>
    <x v="0"/>
    <x v="3"/>
    <n v="3"/>
  </r>
  <r>
    <s v="S0522"/>
    <d v="2025-03-21T00:00:00"/>
    <s v="PD004"/>
    <x v="3"/>
    <x v="3"/>
    <n v="3600"/>
    <n v="560"/>
    <n v="50"/>
    <n v="180000"/>
    <s v="C001"/>
    <s v="飯田ストア"/>
    <s v="伊藤様"/>
    <s v="城東"/>
    <s v="E0006"/>
    <s v="今　哲"/>
    <s v="D003"/>
    <x v="0"/>
    <x v="0"/>
    <x v="0"/>
    <x v="3"/>
    <n v="3"/>
  </r>
  <r>
    <s v="S0523"/>
    <d v="2025-03-22T00:00:00"/>
    <s v="PB003"/>
    <x v="1"/>
    <x v="1"/>
    <n v="2400"/>
    <n v="430"/>
    <n v="26"/>
    <n v="62400"/>
    <s v="C011"/>
    <s v="スーパー大西"/>
    <s v="大西様"/>
    <s v="城南"/>
    <s v="E0014"/>
    <s v="岩間　安子"/>
    <s v="D001"/>
    <x v="2"/>
    <x v="3"/>
    <x v="0"/>
    <x v="3"/>
    <n v="3"/>
  </r>
  <r>
    <s v="S0524"/>
    <d v="2025-03-22T00:00:00"/>
    <s v="PB002"/>
    <x v="1"/>
    <x v="13"/>
    <n v="2600"/>
    <n v="400"/>
    <n v="35"/>
    <n v="91000"/>
    <s v="C007"/>
    <s v="山崎スーパー"/>
    <s v="山崎様"/>
    <s v="城西"/>
    <s v="E0004"/>
    <s v="熊沢　加奈"/>
    <s v="D001"/>
    <x v="2"/>
    <x v="3"/>
    <x v="0"/>
    <x v="3"/>
    <n v="3"/>
  </r>
  <r>
    <s v="S0525"/>
    <d v="2025-03-22T00:00:00"/>
    <s v="PE006"/>
    <x v="0"/>
    <x v="0"/>
    <n v="22000"/>
    <n v="4000"/>
    <n v="12"/>
    <n v="264000"/>
    <s v="C012"/>
    <s v="スーパー三上"/>
    <s v="橘様"/>
    <s v="城南"/>
    <s v="E0004"/>
    <s v="熊沢　加奈"/>
    <s v="D001"/>
    <x v="2"/>
    <x v="3"/>
    <x v="0"/>
    <x v="3"/>
    <n v="3"/>
  </r>
  <r>
    <s v="S0526"/>
    <d v="2025-03-22T00:00:00"/>
    <s v="PE008"/>
    <x v="0"/>
    <x v="25"/>
    <n v="43200"/>
    <n v="10240"/>
    <n v="33"/>
    <n v="1425600"/>
    <s v="C005"/>
    <s v="山本販売店"/>
    <s v="石井様"/>
    <s v="城東"/>
    <s v="E0020"/>
    <s v="杉本　敏子"/>
    <s v="D001"/>
    <x v="2"/>
    <x v="3"/>
    <x v="0"/>
    <x v="3"/>
    <n v="3"/>
  </r>
  <r>
    <s v="S0527"/>
    <d v="2025-03-24T00:00:00"/>
    <s v="PC004"/>
    <x v="4"/>
    <x v="12"/>
    <n v="5000"/>
    <n v="666"/>
    <n v="56"/>
    <n v="280000"/>
    <s v="C017"/>
    <s v="スーパー波留"/>
    <s v="新庄様"/>
    <s v="城北"/>
    <s v="E0008"/>
    <s v="高田　耕一"/>
    <s v="D005"/>
    <x v="1"/>
    <x v="1"/>
    <x v="0"/>
    <x v="3"/>
    <n v="3"/>
  </r>
  <r>
    <s v="S0528"/>
    <d v="2025-03-24T00:00:00"/>
    <s v="PC002"/>
    <x v="4"/>
    <x v="9"/>
    <n v="4000"/>
    <n v="450"/>
    <n v="47"/>
    <n v="188000"/>
    <s v="C013"/>
    <s v="大阪商店"/>
    <s v="西城様"/>
    <s v="城南"/>
    <s v="E0014"/>
    <s v="岩間　安子"/>
    <s v="D001"/>
    <x v="2"/>
    <x v="3"/>
    <x v="0"/>
    <x v="3"/>
    <n v="3"/>
  </r>
  <r>
    <s v="S0529"/>
    <d v="2025-03-25T00:00:00"/>
    <s v="PC002"/>
    <x v="4"/>
    <x v="9"/>
    <n v="4000"/>
    <n v="450"/>
    <n v="12"/>
    <n v="48000"/>
    <s v="C002"/>
    <s v="橋本商店"/>
    <s v="橋本様"/>
    <s v="城東"/>
    <s v="E0002"/>
    <s v="笠井　福太郎"/>
    <s v="D005"/>
    <x v="1"/>
    <x v="1"/>
    <x v="0"/>
    <x v="3"/>
    <n v="3"/>
  </r>
  <r>
    <s v="S0530"/>
    <d v="2025-03-28T00:00:00"/>
    <s v="PE005"/>
    <x v="0"/>
    <x v="19"/>
    <n v="24000"/>
    <n v="4000"/>
    <n v="30"/>
    <n v="720000"/>
    <s v="C001"/>
    <s v="飯田ストア"/>
    <s v="伊藤様"/>
    <s v="城東"/>
    <s v="E0004"/>
    <s v="熊沢　加奈"/>
    <s v="D001"/>
    <x v="2"/>
    <x v="3"/>
    <x v="0"/>
    <x v="3"/>
    <n v="3"/>
  </r>
  <r>
    <s v="S0531"/>
    <d v="2025-03-28T00:00:00"/>
    <s v="PC002"/>
    <x v="4"/>
    <x v="9"/>
    <n v="4000"/>
    <n v="450"/>
    <n v="33"/>
    <n v="132000"/>
    <s v="C017"/>
    <s v="スーパー波留"/>
    <s v="新庄様"/>
    <s v="城北"/>
    <s v="E0018"/>
    <s v="奥山　忠吉"/>
    <s v="D001"/>
    <x v="2"/>
    <x v="3"/>
    <x v="0"/>
    <x v="3"/>
    <n v="3"/>
  </r>
  <r>
    <s v="S0532"/>
    <d v="2025-03-30T00:00:00"/>
    <s v="PD002"/>
    <x v="3"/>
    <x v="28"/>
    <n v="3600"/>
    <n v="500"/>
    <n v="42"/>
    <n v="151200"/>
    <s v="C004"/>
    <s v="富士ストア"/>
    <s v="御手洗様"/>
    <s v="城東"/>
    <s v="E0007"/>
    <s v="奥田　道雄"/>
    <s v="D005"/>
    <x v="1"/>
    <x v="1"/>
    <x v="0"/>
    <x v="3"/>
    <n v="3"/>
  </r>
  <r>
    <s v="S0533"/>
    <d v="2025-03-30T00:00:00"/>
    <s v="PB006"/>
    <x v="1"/>
    <x v="24"/>
    <n v="4000"/>
    <n v="640"/>
    <n v="32"/>
    <n v="128000"/>
    <s v="C015"/>
    <s v="野原スーパー"/>
    <s v="伊藤様"/>
    <s v="城南"/>
    <s v="E0014"/>
    <s v="岩間　安子"/>
    <s v="D001"/>
    <x v="2"/>
    <x v="3"/>
    <x v="0"/>
    <x v="3"/>
    <n v="3"/>
  </r>
  <r>
    <s v="S0534"/>
    <d v="2025-03-30T00:00:00"/>
    <s v="PE008"/>
    <x v="0"/>
    <x v="25"/>
    <n v="43200"/>
    <n v="10240"/>
    <n v="31"/>
    <n v="1339200"/>
    <s v="C008"/>
    <s v="宝塚商店"/>
    <s v="宇野様"/>
    <s v="城西"/>
    <s v="E0012"/>
    <s v="畠中　雅美"/>
    <s v="D004"/>
    <x v="1"/>
    <x v="2"/>
    <x v="0"/>
    <x v="3"/>
    <n v="3"/>
  </r>
  <r>
    <s v="S0535"/>
    <d v="2025-03-31T00:00:00"/>
    <s v="PB008"/>
    <x v="1"/>
    <x v="10"/>
    <n v="3000"/>
    <n v="600"/>
    <n v="39"/>
    <n v="117000"/>
    <s v="C020"/>
    <s v="丸山ストア"/>
    <s v="松井様"/>
    <s v="城北"/>
    <s v="E0014"/>
    <s v="岩間　安子"/>
    <s v="D001"/>
    <x v="2"/>
    <x v="3"/>
    <x v="0"/>
    <x v="3"/>
    <n v="3"/>
  </r>
  <r>
    <s v="S0536"/>
    <d v="2025-04-01T00:00:00"/>
    <s v="PA006"/>
    <x v="2"/>
    <x v="5"/>
    <n v="4000"/>
    <n v="500"/>
    <n v="24"/>
    <n v="96000"/>
    <s v="C011"/>
    <s v="スーパー大西"/>
    <s v="大西様"/>
    <s v="城南"/>
    <s v="E0004"/>
    <s v="熊沢　加奈"/>
    <s v="D001"/>
    <x v="2"/>
    <x v="3"/>
    <x v="1"/>
    <x v="0"/>
    <n v="4"/>
  </r>
  <r>
    <s v="S0537"/>
    <d v="2025-04-01T00:00:00"/>
    <s v="PE006"/>
    <x v="0"/>
    <x v="0"/>
    <n v="22000"/>
    <n v="4000"/>
    <n v="7"/>
    <n v="154000"/>
    <s v="C018"/>
    <s v="立花商店"/>
    <s v="立花様"/>
    <s v="城北"/>
    <s v="E0007"/>
    <s v="奥田　道雄"/>
    <s v="D005"/>
    <x v="1"/>
    <x v="1"/>
    <x v="1"/>
    <x v="0"/>
    <n v="4"/>
  </r>
  <r>
    <s v="S0538"/>
    <d v="2025-04-03T00:00:00"/>
    <s v="PE008"/>
    <x v="0"/>
    <x v="25"/>
    <n v="43200"/>
    <n v="10240"/>
    <n v="50"/>
    <n v="2160000"/>
    <s v="C006"/>
    <s v="大久ストア"/>
    <s v="斎藤様"/>
    <s v="城西"/>
    <s v="E0007"/>
    <s v="奥田　道雄"/>
    <s v="D005"/>
    <x v="1"/>
    <x v="1"/>
    <x v="1"/>
    <x v="0"/>
    <n v="4"/>
  </r>
  <r>
    <s v="S0539"/>
    <d v="2025-04-04T00:00:00"/>
    <s v="PA001"/>
    <x v="2"/>
    <x v="7"/>
    <n v="4000"/>
    <n v="600"/>
    <n v="51"/>
    <n v="204000"/>
    <s v="C017"/>
    <s v="スーパー波留"/>
    <s v="新庄様"/>
    <s v="城北"/>
    <s v="E0014"/>
    <s v="岩間　安子"/>
    <s v="D001"/>
    <x v="2"/>
    <x v="3"/>
    <x v="1"/>
    <x v="0"/>
    <n v="4"/>
  </r>
  <r>
    <s v="S0540"/>
    <d v="2025-04-04T00:00:00"/>
    <s v="PE008"/>
    <x v="0"/>
    <x v="25"/>
    <n v="43200"/>
    <n v="10240"/>
    <n v="49"/>
    <n v="2116800"/>
    <s v="C019"/>
    <s v="高橋ストア"/>
    <s v="高橋様"/>
    <s v="城北"/>
    <s v="E0007"/>
    <s v="奥田　道雄"/>
    <s v="D005"/>
    <x v="1"/>
    <x v="1"/>
    <x v="1"/>
    <x v="0"/>
    <n v="4"/>
  </r>
  <r>
    <s v="S0541"/>
    <d v="2025-04-05T00:00:00"/>
    <s v="PE002"/>
    <x v="0"/>
    <x v="14"/>
    <n v="48000"/>
    <n v="16000"/>
    <n v="13"/>
    <n v="624000"/>
    <s v="C020"/>
    <s v="丸山ストア"/>
    <s v="松井様"/>
    <s v="城北"/>
    <s v="E0006"/>
    <s v="今　哲"/>
    <s v="D003"/>
    <x v="0"/>
    <x v="0"/>
    <x v="1"/>
    <x v="0"/>
    <n v="4"/>
  </r>
  <r>
    <s v="S0542"/>
    <d v="2025-04-05T00:00:00"/>
    <s v="PA003"/>
    <x v="2"/>
    <x v="2"/>
    <n v="5600"/>
    <n v="1180"/>
    <n v="17"/>
    <n v="95200"/>
    <s v="C013"/>
    <s v="大阪商店"/>
    <s v="西城様"/>
    <s v="城南"/>
    <s v="E0017"/>
    <s v="相田　松夫"/>
    <s v="D002"/>
    <x v="0"/>
    <x v="4"/>
    <x v="1"/>
    <x v="0"/>
    <n v="4"/>
  </r>
  <r>
    <s v="S0543"/>
    <d v="2025-04-08T00:00:00"/>
    <s v="PC002"/>
    <x v="4"/>
    <x v="9"/>
    <n v="4000"/>
    <n v="450"/>
    <n v="27"/>
    <n v="108000"/>
    <s v="C001"/>
    <s v="飯田ストア"/>
    <s v="伊藤様"/>
    <s v="城東"/>
    <s v="E0020"/>
    <s v="杉本　敏子"/>
    <s v="D001"/>
    <x v="2"/>
    <x v="3"/>
    <x v="1"/>
    <x v="0"/>
    <n v="4"/>
  </r>
  <r>
    <s v="S0544"/>
    <d v="2025-04-08T00:00:00"/>
    <s v="PB003"/>
    <x v="1"/>
    <x v="1"/>
    <n v="2400"/>
    <n v="430"/>
    <n v="16"/>
    <n v="38400"/>
    <s v="C012"/>
    <s v="スーパー三上"/>
    <s v="橘様"/>
    <s v="城南"/>
    <s v="E0010"/>
    <s v="河口　里香"/>
    <s v="D005"/>
    <x v="1"/>
    <x v="1"/>
    <x v="1"/>
    <x v="0"/>
    <n v="4"/>
  </r>
  <r>
    <s v="S0545"/>
    <d v="2025-04-09T00:00:00"/>
    <s v="PB001"/>
    <x v="1"/>
    <x v="21"/>
    <n v="2760"/>
    <n v="500"/>
    <n v="35"/>
    <n v="96600"/>
    <s v="C003"/>
    <s v="鮫島スーパー"/>
    <s v="阿部様"/>
    <s v="城東"/>
    <s v="E0019"/>
    <s v="保坂　正敏"/>
    <s v="D004"/>
    <x v="1"/>
    <x v="2"/>
    <x v="1"/>
    <x v="0"/>
    <n v="4"/>
  </r>
  <r>
    <s v="S0546"/>
    <d v="2025-04-10T00:00:00"/>
    <s v="PE006"/>
    <x v="0"/>
    <x v="0"/>
    <n v="22000"/>
    <n v="4000"/>
    <n v="17"/>
    <n v="374000"/>
    <s v="C009"/>
    <s v="スーパーONE"/>
    <s v="元様"/>
    <s v="城西"/>
    <s v="E0014"/>
    <s v="岩間　安子"/>
    <s v="D001"/>
    <x v="2"/>
    <x v="3"/>
    <x v="1"/>
    <x v="0"/>
    <n v="4"/>
  </r>
  <r>
    <s v="S0547"/>
    <d v="2025-04-10T00:00:00"/>
    <s v="PB005"/>
    <x v="1"/>
    <x v="27"/>
    <n v="4000"/>
    <n v="760"/>
    <n v="39"/>
    <n v="156000"/>
    <s v="C013"/>
    <s v="大阪商店"/>
    <s v="西城様"/>
    <s v="城南"/>
    <s v="E0010"/>
    <s v="河口　里香"/>
    <s v="D005"/>
    <x v="1"/>
    <x v="1"/>
    <x v="1"/>
    <x v="0"/>
    <n v="4"/>
  </r>
  <r>
    <s v="S0548"/>
    <d v="2025-04-11T00:00:00"/>
    <s v="PE001"/>
    <x v="0"/>
    <x v="23"/>
    <n v="9600"/>
    <n v="2466"/>
    <n v="49"/>
    <n v="470400"/>
    <s v="C003"/>
    <s v="鮫島スーパー"/>
    <s v="阿部様"/>
    <s v="城東"/>
    <s v="E0012"/>
    <s v="畠中　雅美"/>
    <s v="D004"/>
    <x v="1"/>
    <x v="2"/>
    <x v="1"/>
    <x v="0"/>
    <n v="4"/>
  </r>
  <r>
    <s v="S0549"/>
    <d v="2025-04-12T00:00:00"/>
    <s v="PE007"/>
    <x v="0"/>
    <x v="22"/>
    <n v="72000"/>
    <n v="17776"/>
    <n v="22"/>
    <n v="1584000"/>
    <s v="C001"/>
    <s v="飯田ストア"/>
    <s v="伊藤様"/>
    <s v="城東"/>
    <s v="E0010"/>
    <s v="河口　里香"/>
    <s v="D005"/>
    <x v="1"/>
    <x v="1"/>
    <x v="1"/>
    <x v="0"/>
    <n v="4"/>
  </r>
  <r>
    <s v="S0550"/>
    <d v="2025-04-12T00:00:00"/>
    <s v="PA004"/>
    <x v="2"/>
    <x v="8"/>
    <n v="5360"/>
    <n v="1776"/>
    <n v="45"/>
    <n v="241200"/>
    <s v="C015"/>
    <s v="野原スーパー"/>
    <s v="伊藤様"/>
    <s v="城南"/>
    <s v="E0010"/>
    <s v="河口　里香"/>
    <s v="D005"/>
    <x v="1"/>
    <x v="1"/>
    <x v="1"/>
    <x v="0"/>
    <n v="4"/>
  </r>
  <r>
    <s v="S0551"/>
    <d v="2025-04-13T00:00:00"/>
    <s v="PE001"/>
    <x v="0"/>
    <x v="23"/>
    <n v="9600"/>
    <n v="2466"/>
    <n v="27"/>
    <n v="259200"/>
    <s v="C013"/>
    <s v="大阪商店"/>
    <s v="西城様"/>
    <s v="城南"/>
    <s v="E0018"/>
    <s v="奥山　忠吉"/>
    <s v="D001"/>
    <x v="2"/>
    <x v="3"/>
    <x v="1"/>
    <x v="0"/>
    <n v="4"/>
  </r>
  <r>
    <s v="S0552"/>
    <d v="2025-04-14T00:00:00"/>
    <s v="PE004"/>
    <x v="0"/>
    <x v="26"/>
    <n v="57776"/>
    <n v="18000"/>
    <n v="19"/>
    <n v="1097744"/>
    <s v="C001"/>
    <s v="飯田ストア"/>
    <s v="伊藤様"/>
    <s v="城東"/>
    <s v="E0008"/>
    <s v="高田　耕一"/>
    <s v="D005"/>
    <x v="1"/>
    <x v="1"/>
    <x v="1"/>
    <x v="0"/>
    <n v="4"/>
  </r>
  <r>
    <s v="S0553"/>
    <d v="2025-04-15T00:00:00"/>
    <s v="PA006"/>
    <x v="2"/>
    <x v="5"/>
    <n v="4000"/>
    <n v="500"/>
    <n v="58"/>
    <n v="232000"/>
    <s v="C015"/>
    <s v="野原スーパー"/>
    <s v="伊藤様"/>
    <s v="城南"/>
    <s v="E0004"/>
    <s v="熊沢　加奈"/>
    <s v="D001"/>
    <x v="2"/>
    <x v="3"/>
    <x v="1"/>
    <x v="0"/>
    <n v="4"/>
  </r>
  <r>
    <s v="S0554"/>
    <d v="2025-04-16T00:00:00"/>
    <s v="PC001"/>
    <x v="4"/>
    <x v="15"/>
    <n v="4000"/>
    <n v="400"/>
    <n v="18"/>
    <n v="72000"/>
    <s v="C007"/>
    <s v="山崎スーパー"/>
    <s v="山崎様"/>
    <s v="城西"/>
    <s v="E0003"/>
    <s v="金野　栄蔵"/>
    <s v="D005"/>
    <x v="1"/>
    <x v="1"/>
    <x v="1"/>
    <x v="0"/>
    <n v="4"/>
  </r>
  <r>
    <s v="S0555"/>
    <d v="2025-04-17T00:00:00"/>
    <s v="PC001"/>
    <x v="4"/>
    <x v="15"/>
    <n v="4000"/>
    <n v="400"/>
    <n v="48"/>
    <n v="192000"/>
    <s v="C013"/>
    <s v="大阪商店"/>
    <s v="西城様"/>
    <s v="城南"/>
    <s v="E0018"/>
    <s v="奥山　忠吉"/>
    <s v="D001"/>
    <x v="2"/>
    <x v="3"/>
    <x v="1"/>
    <x v="0"/>
    <n v="4"/>
  </r>
  <r>
    <s v="S0556"/>
    <d v="2025-04-17T00:00:00"/>
    <s v="PE004"/>
    <x v="0"/>
    <x v="26"/>
    <n v="57776"/>
    <n v="18000"/>
    <n v="60"/>
    <n v="3466560"/>
    <s v="C009"/>
    <s v="スーパーONE"/>
    <s v="元様"/>
    <s v="城西"/>
    <s v="E0012"/>
    <s v="畠中　雅美"/>
    <s v="D004"/>
    <x v="1"/>
    <x v="2"/>
    <x v="1"/>
    <x v="0"/>
    <n v="4"/>
  </r>
  <r>
    <s v="S0557"/>
    <d v="2025-04-18T00:00:00"/>
    <s v="PE005"/>
    <x v="0"/>
    <x v="19"/>
    <n v="24000"/>
    <n v="4000"/>
    <n v="16"/>
    <n v="384000"/>
    <s v="C005"/>
    <s v="山本販売店"/>
    <s v="石井様"/>
    <s v="城東"/>
    <s v="E0006"/>
    <s v="今　哲"/>
    <s v="D003"/>
    <x v="0"/>
    <x v="0"/>
    <x v="1"/>
    <x v="0"/>
    <n v="4"/>
  </r>
  <r>
    <s v="S0558"/>
    <d v="2025-04-18T00:00:00"/>
    <s v="PB002"/>
    <x v="1"/>
    <x v="13"/>
    <n v="2600"/>
    <n v="400"/>
    <n v="8"/>
    <n v="20800"/>
    <s v="C009"/>
    <s v="スーパーONE"/>
    <s v="元様"/>
    <s v="城西"/>
    <s v="E0007"/>
    <s v="奥田　道雄"/>
    <s v="D005"/>
    <x v="1"/>
    <x v="1"/>
    <x v="1"/>
    <x v="0"/>
    <n v="4"/>
  </r>
  <r>
    <s v="S0559"/>
    <d v="2025-04-19T00:00:00"/>
    <s v="PC001"/>
    <x v="4"/>
    <x v="15"/>
    <n v="4000"/>
    <n v="400"/>
    <n v="20"/>
    <n v="80000"/>
    <s v="C003"/>
    <s v="鮫島スーパー"/>
    <s v="阿部様"/>
    <s v="城東"/>
    <s v="E0007"/>
    <s v="奥田　道雄"/>
    <s v="D005"/>
    <x v="1"/>
    <x v="1"/>
    <x v="1"/>
    <x v="0"/>
    <n v="4"/>
  </r>
  <r>
    <s v="S0560"/>
    <d v="2025-04-20T00:00:00"/>
    <s v="PD004"/>
    <x v="3"/>
    <x v="3"/>
    <n v="3600"/>
    <n v="560"/>
    <n v="9"/>
    <n v="32400"/>
    <s v="C010"/>
    <s v="大石ストア"/>
    <s v="大石様"/>
    <s v="城西"/>
    <s v="E0020"/>
    <s v="杉本　敏子"/>
    <s v="D001"/>
    <x v="2"/>
    <x v="3"/>
    <x v="1"/>
    <x v="0"/>
    <n v="4"/>
  </r>
  <r>
    <s v="S0561"/>
    <d v="2025-04-21T00:00:00"/>
    <s v="PB008"/>
    <x v="1"/>
    <x v="10"/>
    <n v="3000"/>
    <n v="600"/>
    <n v="46"/>
    <n v="138000"/>
    <s v="C015"/>
    <s v="野原スーパー"/>
    <s v="伊藤様"/>
    <s v="城南"/>
    <s v="E0002"/>
    <s v="笠井　福太郎"/>
    <s v="D005"/>
    <x v="1"/>
    <x v="1"/>
    <x v="1"/>
    <x v="0"/>
    <n v="4"/>
  </r>
  <r>
    <s v="S0562"/>
    <d v="2025-04-21T00:00:00"/>
    <s v="PB002"/>
    <x v="1"/>
    <x v="13"/>
    <n v="2600"/>
    <n v="400"/>
    <n v="17"/>
    <n v="44200"/>
    <s v="C009"/>
    <s v="スーパーONE"/>
    <s v="元様"/>
    <s v="城西"/>
    <s v="E0020"/>
    <s v="杉本　敏子"/>
    <s v="D001"/>
    <x v="2"/>
    <x v="3"/>
    <x v="1"/>
    <x v="0"/>
    <n v="4"/>
  </r>
  <r>
    <s v="S0563"/>
    <d v="2025-04-22T00:00:00"/>
    <s v="PB007"/>
    <x v="1"/>
    <x v="29"/>
    <n v="2600"/>
    <n v="400"/>
    <n v="60"/>
    <n v="156000"/>
    <s v="C008"/>
    <s v="宝塚商店"/>
    <s v="宇野様"/>
    <s v="城西"/>
    <s v="E0018"/>
    <s v="奥山　忠吉"/>
    <s v="D001"/>
    <x v="2"/>
    <x v="3"/>
    <x v="1"/>
    <x v="0"/>
    <n v="4"/>
  </r>
  <r>
    <s v="S0564"/>
    <d v="2025-04-22T00:00:00"/>
    <s v="PE002"/>
    <x v="0"/>
    <x v="14"/>
    <n v="48000"/>
    <n v="16000"/>
    <n v="21"/>
    <n v="1008000"/>
    <s v="C005"/>
    <s v="山本販売店"/>
    <s v="石井様"/>
    <s v="城東"/>
    <s v="E0005"/>
    <s v="川西　泰雄"/>
    <s v="D003"/>
    <x v="0"/>
    <x v="0"/>
    <x v="1"/>
    <x v="0"/>
    <n v="4"/>
  </r>
  <r>
    <s v="S0565"/>
    <d v="2025-04-22T00:00:00"/>
    <s v="PD004"/>
    <x v="3"/>
    <x v="3"/>
    <n v="3600"/>
    <n v="560"/>
    <n v="44"/>
    <n v="158400"/>
    <s v="C019"/>
    <s v="高橋ストア"/>
    <s v="高橋様"/>
    <s v="城北"/>
    <s v="E0011"/>
    <s v="島田　楓華"/>
    <s v="D005"/>
    <x v="1"/>
    <x v="1"/>
    <x v="1"/>
    <x v="0"/>
    <n v="4"/>
  </r>
  <r>
    <s v="S0566"/>
    <d v="2025-04-22T00:00:00"/>
    <s v="PE004"/>
    <x v="0"/>
    <x v="26"/>
    <n v="57776"/>
    <n v="18000"/>
    <n v="16"/>
    <n v="924416"/>
    <s v="C020"/>
    <s v="丸山ストア"/>
    <s v="松井様"/>
    <s v="城北"/>
    <s v="E0008"/>
    <s v="高田　耕一"/>
    <s v="D005"/>
    <x v="1"/>
    <x v="1"/>
    <x v="1"/>
    <x v="0"/>
    <n v="4"/>
  </r>
  <r>
    <s v="S0567"/>
    <d v="2025-04-23T00:00:00"/>
    <s v="PA005"/>
    <x v="2"/>
    <x v="17"/>
    <n v="6000"/>
    <n v="2540"/>
    <n v="60"/>
    <n v="360000"/>
    <s v="C018"/>
    <s v="立花商店"/>
    <s v="立花様"/>
    <s v="城北"/>
    <s v="E0001"/>
    <s v="守屋　聖子"/>
    <s v="D004"/>
    <x v="1"/>
    <x v="2"/>
    <x v="1"/>
    <x v="0"/>
    <n v="4"/>
  </r>
  <r>
    <s v="S0568"/>
    <d v="2025-04-23T00:00:00"/>
    <s v="PB008"/>
    <x v="1"/>
    <x v="10"/>
    <n v="3000"/>
    <n v="600"/>
    <n v="3"/>
    <n v="9000"/>
    <s v="C012"/>
    <s v="スーパー三上"/>
    <s v="橘様"/>
    <s v="城南"/>
    <s v="E0011"/>
    <s v="島田　楓華"/>
    <s v="D005"/>
    <x v="1"/>
    <x v="1"/>
    <x v="1"/>
    <x v="0"/>
    <n v="4"/>
  </r>
  <r>
    <s v="S0569"/>
    <d v="2025-04-23T00:00:00"/>
    <s v="PB007"/>
    <x v="1"/>
    <x v="29"/>
    <n v="2600"/>
    <n v="400"/>
    <n v="19"/>
    <n v="49400"/>
    <s v="C014"/>
    <s v="雨宮ストア"/>
    <s v="雨宮様"/>
    <s v="城南"/>
    <s v="E0003"/>
    <s v="金野　栄蔵"/>
    <s v="D005"/>
    <x v="1"/>
    <x v="1"/>
    <x v="1"/>
    <x v="0"/>
    <n v="4"/>
  </r>
  <r>
    <s v="S0570"/>
    <d v="2025-04-24T00:00:00"/>
    <s v="PE007"/>
    <x v="0"/>
    <x v="22"/>
    <n v="72000"/>
    <n v="17776"/>
    <n v="8"/>
    <n v="576000"/>
    <s v="C005"/>
    <s v="山本販売店"/>
    <s v="石井様"/>
    <s v="城東"/>
    <s v="E0008"/>
    <s v="高田　耕一"/>
    <s v="D005"/>
    <x v="1"/>
    <x v="1"/>
    <x v="1"/>
    <x v="0"/>
    <n v="4"/>
  </r>
  <r>
    <s v="S0571"/>
    <d v="2025-04-24T00:00:00"/>
    <s v="PC001"/>
    <x v="4"/>
    <x v="15"/>
    <n v="4000"/>
    <n v="400"/>
    <n v="32"/>
    <n v="128000"/>
    <s v="C011"/>
    <s v="スーパー大西"/>
    <s v="大西様"/>
    <s v="城南"/>
    <s v="E0015"/>
    <s v="沖田　雄太"/>
    <s v="D004"/>
    <x v="1"/>
    <x v="2"/>
    <x v="1"/>
    <x v="0"/>
    <n v="4"/>
  </r>
  <r>
    <s v="S0572"/>
    <d v="2025-04-25T00:00:00"/>
    <s v="PB008"/>
    <x v="1"/>
    <x v="10"/>
    <n v="3000"/>
    <n v="600"/>
    <n v="7"/>
    <n v="21000"/>
    <s v="C002"/>
    <s v="橋本商店"/>
    <s v="橋本様"/>
    <s v="城東"/>
    <s v="E0005"/>
    <s v="川西　泰雄"/>
    <s v="D003"/>
    <x v="0"/>
    <x v="0"/>
    <x v="1"/>
    <x v="0"/>
    <n v="4"/>
  </r>
  <r>
    <s v="S0573"/>
    <d v="2025-04-26T00:00:00"/>
    <s v="PC003"/>
    <x v="4"/>
    <x v="16"/>
    <n v="4000"/>
    <n v="500"/>
    <n v="17"/>
    <n v="68000"/>
    <s v="C018"/>
    <s v="立花商店"/>
    <s v="立花様"/>
    <s v="城北"/>
    <s v="E0010"/>
    <s v="河口　里香"/>
    <s v="D005"/>
    <x v="1"/>
    <x v="1"/>
    <x v="1"/>
    <x v="0"/>
    <n v="4"/>
  </r>
  <r>
    <s v="S0574"/>
    <d v="2025-04-27T00:00:00"/>
    <s v="PB001"/>
    <x v="1"/>
    <x v="21"/>
    <n v="2760"/>
    <n v="500"/>
    <n v="40"/>
    <n v="110400"/>
    <s v="C009"/>
    <s v="スーパーONE"/>
    <s v="元様"/>
    <s v="城西"/>
    <s v="E0018"/>
    <s v="奥山　忠吉"/>
    <s v="D001"/>
    <x v="2"/>
    <x v="3"/>
    <x v="1"/>
    <x v="0"/>
    <n v="4"/>
  </r>
  <r>
    <s v="S0575"/>
    <d v="2025-04-27T00:00:00"/>
    <s v="PA001"/>
    <x v="2"/>
    <x v="7"/>
    <n v="4000"/>
    <n v="600"/>
    <n v="22"/>
    <n v="88000"/>
    <s v="C012"/>
    <s v="スーパー三上"/>
    <s v="橘様"/>
    <s v="城南"/>
    <s v="E0003"/>
    <s v="金野　栄蔵"/>
    <s v="D005"/>
    <x v="1"/>
    <x v="1"/>
    <x v="1"/>
    <x v="0"/>
    <n v="4"/>
  </r>
  <r>
    <s v="S0576"/>
    <d v="2025-04-28T00:00:00"/>
    <s v="PA004"/>
    <x v="2"/>
    <x v="8"/>
    <n v="5360"/>
    <n v="1776"/>
    <n v="16"/>
    <n v="85760"/>
    <s v="C001"/>
    <s v="飯田ストア"/>
    <s v="伊藤様"/>
    <s v="城東"/>
    <s v="E0005"/>
    <s v="川西　泰雄"/>
    <s v="D003"/>
    <x v="0"/>
    <x v="0"/>
    <x v="1"/>
    <x v="0"/>
    <n v="4"/>
  </r>
  <r>
    <s v="S0577"/>
    <d v="2025-04-29T00:00:00"/>
    <s v="PC003"/>
    <x v="4"/>
    <x v="16"/>
    <n v="4000"/>
    <n v="500"/>
    <n v="10"/>
    <n v="40000"/>
    <s v="C013"/>
    <s v="大阪商店"/>
    <s v="西城様"/>
    <s v="城南"/>
    <s v="E0004"/>
    <s v="熊沢　加奈"/>
    <s v="D001"/>
    <x v="2"/>
    <x v="3"/>
    <x v="1"/>
    <x v="0"/>
    <n v="4"/>
  </r>
  <r>
    <s v="S0578"/>
    <d v="2025-04-30T00:00:00"/>
    <s v="PB003"/>
    <x v="1"/>
    <x v="1"/>
    <n v="2400"/>
    <n v="430"/>
    <n v="28"/>
    <n v="67200"/>
    <s v="C019"/>
    <s v="高橋ストア"/>
    <s v="高橋様"/>
    <s v="城北"/>
    <s v="E0009"/>
    <s v="矢部　雅美"/>
    <s v="D003"/>
    <x v="0"/>
    <x v="0"/>
    <x v="1"/>
    <x v="0"/>
    <n v="4"/>
  </r>
  <r>
    <s v="S0579"/>
    <d v="2025-05-01T00:00:00"/>
    <s v="PE002"/>
    <x v="0"/>
    <x v="14"/>
    <n v="48000"/>
    <n v="16000"/>
    <n v="46"/>
    <n v="2208000"/>
    <s v="C002"/>
    <s v="橋本商店"/>
    <s v="橋本様"/>
    <s v="城東"/>
    <s v="E0012"/>
    <s v="畠中　雅美"/>
    <s v="D004"/>
    <x v="1"/>
    <x v="2"/>
    <x v="1"/>
    <x v="0"/>
    <n v="5"/>
  </r>
  <r>
    <s v="S0580"/>
    <d v="2025-05-02T00:00:00"/>
    <s v="PD004"/>
    <x v="3"/>
    <x v="3"/>
    <n v="3600"/>
    <n v="560"/>
    <n v="24"/>
    <n v="86400"/>
    <s v="C003"/>
    <s v="鮫島スーパー"/>
    <s v="阿部様"/>
    <s v="城東"/>
    <s v="E0010"/>
    <s v="河口　里香"/>
    <s v="D005"/>
    <x v="1"/>
    <x v="1"/>
    <x v="1"/>
    <x v="0"/>
    <n v="5"/>
  </r>
  <r>
    <s v="S0581"/>
    <d v="2025-05-03T00:00:00"/>
    <s v="PE006"/>
    <x v="0"/>
    <x v="0"/>
    <n v="22000"/>
    <n v="4000"/>
    <n v="31"/>
    <n v="682000"/>
    <s v="C020"/>
    <s v="丸山ストア"/>
    <s v="松井様"/>
    <s v="城北"/>
    <s v="E0002"/>
    <s v="笠井　福太郎"/>
    <s v="D005"/>
    <x v="1"/>
    <x v="1"/>
    <x v="1"/>
    <x v="0"/>
    <n v="5"/>
  </r>
  <r>
    <s v="S0582"/>
    <d v="2025-05-03T00:00:00"/>
    <s v="PE004"/>
    <x v="0"/>
    <x v="26"/>
    <n v="57776"/>
    <n v="18000"/>
    <n v="18"/>
    <n v="1039968"/>
    <s v="C004"/>
    <s v="富士ストア"/>
    <s v="御手洗様"/>
    <s v="城東"/>
    <s v="E0014"/>
    <s v="岩間　安子"/>
    <s v="D001"/>
    <x v="2"/>
    <x v="3"/>
    <x v="1"/>
    <x v="0"/>
    <n v="5"/>
  </r>
  <r>
    <s v="S0583"/>
    <d v="2025-05-03T00:00:00"/>
    <s v="PA004"/>
    <x v="2"/>
    <x v="8"/>
    <n v="5360"/>
    <n v="1776"/>
    <n v="9"/>
    <n v="48240"/>
    <s v="C018"/>
    <s v="立花商店"/>
    <s v="立花様"/>
    <s v="城北"/>
    <s v="E0012"/>
    <s v="畠中　雅美"/>
    <s v="D004"/>
    <x v="1"/>
    <x v="2"/>
    <x v="1"/>
    <x v="0"/>
    <n v="5"/>
  </r>
  <r>
    <s v="S0584"/>
    <d v="2025-05-04T00:00:00"/>
    <s v="PA001"/>
    <x v="2"/>
    <x v="7"/>
    <n v="4000"/>
    <n v="600"/>
    <n v="3"/>
    <n v="12000"/>
    <s v="C020"/>
    <s v="丸山ストア"/>
    <s v="松井様"/>
    <s v="城北"/>
    <s v="E0010"/>
    <s v="河口　里香"/>
    <s v="D005"/>
    <x v="1"/>
    <x v="1"/>
    <x v="1"/>
    <x v="0"/>
    <n v="5"/>
  </r>
  <r>
    <s v="S0585"/>
    <d v="2025-05-04T00:00:00"/>
    <s v="PA005"/>
    <x v="2"/>
    <x v="17"/>
    <n v="6000"/>
    <n v="2540"/>
    <n v="14"/>
    <n v="84000"/>
    <s v="C003"/>
    <s v="鮫島スーパー"/>
    <s v="阿部様"/>
    <s v="城東"/>
    <s v="E0015"/>
    <s v="沖田　雄太"/>
    <s v="D004"/>
    <x v="1"/>
    <x v="2"/>
    <x v="1"/>
    <x v="0"/>
    <n v="5"/>
  </r>
  <r>
    <s v="S0586"/>
    <d v="2025-05-04T00:00:00"/>
    <s v="PC004"/>
    <x v="4"/>
    <x v="12"/>
    <n v="5000"/>
    <n v="666"/>
    <n v="30"/>
    <n v="150000"/>
    <s v="C018"/>
    <s v="立花商店"/>
    <s v="立花様"/>
    <s v="城北"/>
    <s v="E0009"/>
    <s v="矢部　雅美"/>
    <s v="D003"/>
    <x v="0"/>
    <x v="0"/>
    <x v="1"/>
    <x v="0"/>
    <n v="5"/>
  </r>
  <r>
    <s v="S0587"/>
    <d v="2025-05-06T00:00:00"/>
    <s v="PA003"/>
    <x v="2"/>
    <x v="2"/>
    <n v="5600"/>
    <n v="1180"/>
    <n v="51"/>
    <n v="285600"/>
    <s v="C015"/>
    <s v="野原スーパー"/>
    <s v="伊藤様"/>
    <s v="城南"/>
    <s v="E0009"/>
    <s v="矢部　雅美"/>
    <s v="D003"/>
    <x v="0"/>
    <x v="0"/>
    <x v="1"/>
    <x v="0"/>
    <n v="5"/>
  </r>
  <r>
    <s v="S0588"/>
    <d v="2025-05-06T00:00:00"/>
    <s v="PE002"/>
    <x v="0"/>
    <x v="14"/>
    <n v="48000"/>
    <n v="16000"/>
    <n v="32"/>
    <n v="1536000"/>
    <s v="C016"/>
    <s v="石神商店"/>
    <s v="石神様"/>
    <s v="城北"/>
    <s v="E0004"/>
    <s v="熊沢　加奈"/>
    <s v="D001"/>
    <x v="2"/>
    <x v="3"/>
    <x v="1"/>
    <x v="0"/>
    <n v="5"/>
  </r>
  <r>
    <s v="S0589"/>
    <d v="2025-05-07T00:00:00"/>
    <s v="PA005"/>
    <x v="2"/>
    <x v="17"/>
    <n v="6000"/>
    <n v="2540"/>
    <n v="58"/>
    <n v="348000"/>
    <s v="C007"/>
    <s v="山崎スーパー"/>
    <s v="山崎様"/>
    <s v="城西"/>
    <s v="E0010"/>
    <s v="河口　里香"/>
    <s v="D005"/>
    <x v="1"/>
    <x v="1"/>
    <x v="1"/>
    <x v="0"/>
    <n v="5"/>
  </r>
  <r>
    <s v="S0590"/>
    <d v="2025-05-07T00:00:00"/>
    <s v="PB003"/>
    <x v="1"/>
    <x v="1"/>
    <n v="2400"/>
    <n v="430"/>
    <n v="17"/>
    <n v="40800"/>
    <s v="C002"/>
    <s v="橋本商店"/>
    <s v="橋本様"/>
    <s v="城東"/>
    <s v="E0002"/>
    <s v="笠井　福太郎"/>
    <s v="D005"/>
    <x v="1"/>
    <x v="1"/>
    <x v="1"/>
    <x v="0"/>
    <n v="5"/>
  </r>
  <r>
    <s v="S0591"/>
    <d v="2025-05-08T00:00:00"/>
    <s v="PB003"/>
    <x v="1"/>
    <x v="1"/>
    <n v="2400"/>
    <n v="430"/>
    <n v="25"/>
    <n v="60000"/>
    <s v="C016"/>
    <s v="石神商店"/>
    <s v="石神様"/>
    <s v="城北"/>
    <s v="E0018"/>
    <s v="奥山　忠吉"/>
    <s v="D001"/>
    <x v="2"/>
    <x v="3"/>
    <x v="1"/>
    <x v="0"/>
    <n v="5"/>
  </r>
  <r>
    <s v="S0592"/>
    <d v="2025-05-08T00:00:00"/>
    <s v="PA005"/>
    <x v="2"/>
    <x v="17"/>
    <n v="6000"/>
    <n v="2540"/>
    <n v="14"/>
    <n v="84000"/>
    <s v="C018"/>
    <s v="立花商店"/>
    <s v="立花様"/>
    <s v="城北"/>
    <s v="E0002"/>
    <s v="笠井　福太郎"/>
    <s v="D005"/>
    <x v="1"/>
    <x v="1"/>
    <x v="1"/>
    <x v="0"/>
    <n v="5"/>
  </r>
  <r>
    <s v="S0593"/>
    <d v="2025-05-10T00:00:00"/>
    <s v="PB007"/>
    <x v="1"/>
    <x v="29"/>
    <n v="2600"/>
    <n v="400"/>
    <n v="54"/>
    <n v="140400"/>
    <s v="C008"/>
    <s v="宝塚商店"/>
    <s v="宇野様"/>
    <s v="城西"/>
    <s v="E0009"/>
    <s v="矢部　雅美"/>
    <s v="D003"/>
    <x v="0"/>
    <x v="0"/>
    <x v="1"/>
    <x v="0"/>
    <n v="5"/>
  </r>
  <r>
    <s v="S0594"/>
    <d v="2025-05-13T00:00:00"/>
    <s v="PC002"/>
    <x v="4"/>
    <x v="9"/>
    <n v="4000"/>
    <n v="450"/>
    <n v="35"/>
    <n v="140000"/>
    <s v="C010"/>
    <s v="大石ストア"/>
    <s v="大石様"/>
    <s v="城西"/>
    <s v="E0006"/>
    <s v="今　哲"/>
    <s v="D003"/>
    <x v="0"/>
    <x v="0"/>
    <x v="1"/>
    <x v="0"/>
    <n v="5"/>
  </r>
  <r>
    <s v="S0595"/>
    <d v="2025-05-13T00:00:00"/>
    <s v="PE007"/>
    <x v="0"/>
    <x v="22"/>
    <n v="72000"/>
    <n v="17776"/>
    <n v="28"/>
    <n v="2016000"/>
    <s v="C004"/>
    <s v="富士ストア"/>
    <s v="御手洗様"/>
    <s v="城東"/>
    <s v="E0020"/>
    <s v="杉本　敏子"/>
    <s v="D001"/>
    <x v="2"/>
    <x v="3"/>
    <x v="1"/>
    <x v="0"/>
    <n v="5"/>
  </r>
  <r>
    <s v="S0596"/>
    <d v="2025-05-13T00:00:00"/>
    <s v="PD002"/>
    <x v="3"/>
    <x v="28"/>
    <n v="3600"/>
    <n v="500"/>
    <n v="12"/>
    <n v="43200"/>
    <s v="C002"/>
    <s v="橋本商店"/>
    <s v="橋本様"/>
    <s v="城東"/>
    <s v="E0019"/>
    <s v="保坂　正敏"/>
    <s v="D004"/>
    <x v="1"/>
    <x v="2"/>
    <x v="1"/>
    <x v="0"/>
    <n v="5"/>
  </r>
  <r>
    <s v="S0597"/>
    <d v="2025-05-14T00:00:00"/>
    <s v="PB004"/>
    <x v="1"/>
    <x v="18"/>
    <n v="2800"/>
    <n v="500"/>
    <n v="3"/>
    <n v="8400"/>
    <s v="C014"/>
    <s v="雨宮ストア"/>
    <s v="雨宮様"/>
    <s v="城南"/>
    <s v="E0007"/>
    <s v="奥田　道雄"/>
    <s v="D005"/>
    <x v="1"/>
    <x v="1"/>
    <x v="1"/>
    <x v="0"/>
    <n v="5"/>
  </r>
  <r>
    <s v="S0598"/>
    <d v="2025-05-15T00:00:00"/>
    <s v="PA006"/>
    <x v="2"/>
    <x v="5"/>
    <n v="4000"/>
    <n v="500"/>
    <n v="28"/>
    <n v="112000"/>
    <s v="C007"/>
    <s v="山崎スーパー"/>
    <s v="山崎様"/>
    <s v="城西"/>
    <s v="E0018"/>
    <s v="奥山　忠吉"/>
    <s v="D001"/>
    <x v="2"/>
    <x v="3"/>
    <x v="1"/>
    <x v="0"/>
    <n v="5"/>
  </r>
  <r>
    <s v="S0599"/>
    <d v="2025-05-17T00:00:00"/>
    <s v="PB005"/>
    <x v="1"/>
    <x v="27"/>
    <n v="4000"/>
    <n v="760"/>
    <n v="34"/>
    <n v="136000"/>
    <s v="C017"/>
    <s v="スーパー波留"/>
    <s v="新庄様"/>
    <s v="城北"/>
    <s v="E0011"/>
    <s v="島田　楓華"/>
    <s v="D005"/>
    <x v="1"/>
    <x v="1"/>
    <x v="1"/>
    <x v="0"/>
    <n v="5"/>
  </r>
  <r>
    <s v="S0600"/>
    <d v="2025-05-18T00:00:00"/>
    <s v="PE002"/>
    <x v="0"/>
    <x v="14"/>
    <n v="48000"/>
    <n v="16000"/>
    <n v="52"/>
    <n v="2496000"/>
    <s v="C013"/>
    <s v="大阪商店"/>
    <s v="西城様"/>
    <s v="城南"/>
    <s v="E0006"/>
    <s v="今　哲"/>
    <s v="D003"/>
    <x v="0"/>
    <x v="0"/>
    <x v="1"/>
    <x v="0"/>
    <n v="5"/>
  </r>
  <r>
    <s v="S0601"/>
    <d v="2025-05-25T00:00:00"/>
    <s v="PE002"/>
    <x v="0"/>
    <x v="14"/>
    <n v="48000"/>
    <n v="16000"/>
    <n v="4"/>
    <n v="192000"/>
    <s v="C018"/>
    <s v="立花商店"/>
    <s v="立花様"/>
    <s v="城北"/>
    <s v="E0011"/>
    <s v="島田　楓華"/>
    <s v="D005"/>
    <x v="1"/>
    <x v="1"/>
    <x v="1"/>
    <x v="0"/>
    <n v="5"/>
  </r>
  <r>
    <s v="S0602"/>
    <d v="2025-05-25T00:00:00"/>
    <s v="PA002"/>
    <x v="2"/>
    <x v="11"/>
    <n v="4300"/>
    <n v="580"/>
    <n v="23"/>
    <n v="98900"/>
    <s v="C011"/>
    <s v="スーパー大西"/>
    <s v="大西様"/>
    <s v="城南"/>
    <s v="E0005"/>
    <s v="川西　泰雄"/>
    <s v="D003"/>
    <x v="0"/>
    <x v="0"/>
    <x v="1"/>
    <x v="0"/>
    <n v="5"/>
  </r>
  <r>
    <s v="S0603"/>
    <d v="2025-05-25T00:00:00"/>
    <s v="PE002"/>
    <x v="0"/>
    <x v="14"/>
    <n v="48000"/>
    <n v="16000"/>
    <n v="43"/>
    <n v="2064000"/>
    <s v="C007"/>
    <s v="山崎スーパー"/>
    <s v="山崎様"/>
    <s v="城西"/>
    <s v="E0004"/>
    <s v="熊沢　加奈"/>
    <s v="D001"/>
    <x v="2"/>
    <x v="3"/>
    <x v="1"/>
    <x v="0"/>
    <n v="5"/>
  </r>
  <r>
    <s v="S0604"/>
    <d v="2025-05-28T00:00:00"/>
    <s v="PA005"/>
    <x v="2"/>
    <x v="17"/>
    <n v="6000"/>
    <n v="2540"/>
    <n v="33"/>
    <n v="198000"/>
    <s v="C017"/>
    <s v="スーパー波留"/>
    <s v="新庄様"/>
    <s v="城北"/>
    <s v="E0006"/>
    <s v="今　哲"/>
    <s v="D003"/>
    <x v="0"/>
    <x v="0"/>
    <x v="1"/>
    <x v="0"/>
    <n v="5"/>
  </r>
  <r>
    <s v="S0605"/>
    <d v="2025-05-29T00:00:00"/>
    <s v="PE007"/>
    <x v="0"/>
    <x v="22"/>
    <n v="72000"/>
    <n v="17776"/>
    <n v="37"/>
    <n v="2664000"/>
    <s v="C012"/>
    <s v="スーパー三上"/>
    <s v="橘様"/>
    <s v="城南"/>
    <s v="E0004"/>
    <s v="熊沢　加奈"/>
    <s v="D001"/>
    <x v="2"/>
    <x v="3"/>
    <x v="1"/>
    <x v="0"/>
    <n v="5"/>
  </r>
  <r>
    <s v="S0606"/>
    <d v="2025-05-29T00:00:00"/>
    <s v="PE005"/>
    <x v="0"/>
    <x v="19"/>
    <n v="24000"/>
    <n v="4000"/>
    <n v="18"/>
    <n v="432000"/>
    <s v="C007"/>
    <s v="山崎スーパー"/>
    <s v="山崎様"/>
    <s v="城西"/>
    <s v="E0013"/>
    <s v="木下　志帆"/>
    <s v="D003"/>
    <x v="0"/>
    <x v="0"/>
    <x v="1"/>
    <x v="0"/>
    <n v="5"/>
  </r>
  <r>
    <s v="S0607"/>
    <d v="2025-05-29T00:00:00"/>
    <s v="PD004"/>
    <x v="3"/>
    <x v="3"/>
    <n v="3600"/>
    <n v="560"/>
    <n v="48"/>
    <n v="172800"/>
    <s v="C006"/>
    <s v="大久ストア"/>
    <s v="斎藤様"/>
    <s v="城西"/>
    <s v="E0016"/>
    <s v="木田　玲"/>
    <s v="D002"/>
    <x v="0"/>
    <x v="4"/>
    <x v="1"/>
    <x v="0"/>
    <n v="5"/>
  </r>
  <r>
    <s v="S0608"/>
    <d v="2025-05-29T00:00:00"/>
    <s v="PE002"/>
    <x v="0"/>
    <x v="14"/>
    <n v="48000"/>
    <n v="16000"/>
    <n v="16"/>
    <n v="768000"/>
    <s v="C020"/>
    <s v="丸山ストア"/>
    <s v="松井様"/>
    <s v="城北"/>
    <s v="E0009"/>
    <s v="矢部　雅美"/>
    <s v="D003"/>
    <x v="0"/>
    <x v="0"/>
    <x v="1"/>
    <x v="0"/>
    <n v="5"/>
  </r>
  <r>
    <s v="S0609"/>
    <d v="2025-05-29T00:00:00"/>
    <s v="PD001"/>
    <x v="3"/>
    <x v="20"/>
    <n v="1600"/>
    <n v="400"/>
    <n v="55"/>
    <n v="88000"/>
    <s v="C014"/>
    <s v="雨宮ストア"/>
    <s v="雨宮様"/>
    <s v="城南"/>
    <s v="E0002"/>
    <s v="笠井　福太郎"/>
    <s v="D005"/>
    <x v="1"/>
    <x v="1"/>
    <x v="1"/>
    <x v="0"/>
    <n v="5"/>
  </r>
  <r>
    <s v="S0610"/>
    <d v="2025-05-30T00:00:00"/>
    <s v="PE004"/>
    <x v="0"/>
    <x v="26"/>
    <n v="57776"/>
    <n v="18000"/>
    <n v="33"/>
    <n v="1906608"/>
    <s v="C017"/>
    <s v="スーパー波留"/>
    <s v="新庄様"/>
    <s v="城北"/>
    <s v="E0013"/>
    <s v="木下　志帆"/>
    <s v="D003"/>
    <x v="0"/>
    <x v="0"/>
    <x v="1"/>
    <x v="0"/>
    <n v="5"/>
  </r>
  <r>
    <s v="S0611"/>
    <d v="2025-05-31T00:00:00"/>
    <s v="PC003"/>
    <x v="4"/>
    <x v="16"/>
    <n v="4000"/>
    <n v="500"/>
    <n v="44"/>
    <n v="176000"/>
    <s v="C018"/>
    <s v="立花商店"/>
    <s v="立花様"/>
    <s v="城北"/>
    <s v="E0006"/>
    <s v="今　哲"/>
    <s v="D003"/>
    <x v="0"/>
    <x v="0"/>
    <x v="1"/>
    <x v="0"/>
    <n v="5"/>
  </r>
  <r>
    <s v="S0612"/>
    <d v="2025-06-01T00:00:00"/>
    <s v="PD004"/>
    <x v="3"/>
    <x v="3"/>
    <n v="3600"/>
    <n v="560"/>
    <n v="42"/>
    <n v="151200"/>
    <s v="C009"/>
    <s v="スーパーONE"/>
    <s v="元様"/>
    <s v="城西"/>
    <s v="E0011"/>
    <s v="島田　楓華"/>
    <s v="D005"/>
    <x v="1"/>
    <x v="1"/>
    <x v="1"/>
    <x v="0"/>
    <n v="6"/>
  </r>
  <r>
    <s v="S0613"/>
    <d v="2025-06-01T00:00:00"/>
    <s v="PD001"/>
    <x v="3"/>
    <x v="20"/>
    <n v="1600"/>
    <n v="400"/>
    <n v="33"/>
    <n v="52800"/>
    <s v="C002"/>
    <s v="橋本商店"/>
    <s v="橋本様"/>
    <s v="城東"/>
    <s v="E0012"/>
    <s v="畠中　雅美"/>
    <s v="D004"/>
    <x v="1"/>
    <x v="2"/>
    <x v="1"/>
    <x v="0"/>
    <n v="6"/>
  </r>
  <r>
    <s v="S0614"/>
    <d v="2025-06-02T00:00:00"/>
    <s v="PB003"/>
    <x v="1"/>
    <x v="1"/>
    <n v="2400"/>
    <n v="430"/>
    <n v="19"/>
    <n v="45600"/>
    <s v="C018"/>
    <s v="立花商店"/>
    <s v="立花様"/>
    <s v="城北"/>
    <s v="E0020"/>
    <s v="杉本　敏子"/>
    <s v="D001"/>
    <x v="2"/>
    <x v="3"/>
    <x v="1"/>
    <x v="0"/>
    <n v="6"/>
  </r>
  <r>
    <s v="S0615"/>
    <d v="2025-06-02T00:00:00"/>
    <s v="PE007"/>
    <x v="0"/>
    <x v="22"/>
    <n v="72000"/>
    <n v="17776"/>
    <n v="7"/>
    <n v="504000"/>
    <s v="C010"/>
    <s v="大石ストア"/>
    <s v="大石様"/>
    <s v="城西"/>
    <s v="E0011"/>
    <s v="島田　楓華"/>
    <s v="D005"/>
    <x v="1"/>
    <x v="1"/>
    <x v="1"/>
    <x v="0"/>
    <n v="6"/>
  </r>
  <r>
    <s v="S0616"/>
    <d v="2025-06-02T00:00:00"/>
    <s v="PC003"/>
    <x v="4"/>
    <x v="16"/>
    <n v="4000"/>
    <n v="500"/>
    <n v="7"/>
    <n v="28000"/>
    <s v="C017"/>
    <s v="スーパー波留"/>
    <s v="新庄様"/>
    <s v="城北"/>
    <s v="E0003"/>
    <s v="金野　栄蔵"/>
    <s v="D005"/>
    <x v="1"/>
    <x v="1"/>
    <x v="1"/>
    <x v="0"/>
    <n v="6"/>
  </r>
  <r>
    <s v="S0617"/>
    <d v="2025-06-04T00:00:00"/>
    <s v="PD004"/>
    <x v="3"/>
    <x v="3"/>
    <n v="3600"/>
    <n v="560"/>
    <n v="9"/>
    <n v="32400"/>
    <s v="C011"/>
    <s v="スーパー大西"/>
    <s v="大西様"/>
    <s v="城南"/>
    <s v="E0010"/>
    <s v="河口　里香"/>
    <s v="D005"/>
    <x v="1"/>
    <x v="1"/>
    <x v="1"/>
    <x v="0"/>
    <n v="6"/>
  </r>
  <r>
    <s v="S0618"/>
    <d v="2025-06-04T00:00:00"/>
    <s v="PC001"/>
    <x v="4"/>
    <x v="15"/>
    <n v="4000"/>
    <n v="400"/>
    <n v="27"/>
    <n v="108000"/>
    <s v="C008"/>
    <s v="宝塚商店"/>
    <s v="宇野様"/>
    <s v="城西"/>
    <s v="E0015"/>
    <s v="沖田　雄太"/>
    <s v="D004"/>
    <x v="1"/>
    <x v="2"/>
    <x v="1"/>
    <x v="0"/>
    <n v="6"/>
  </r>
  <r>
    <s v="S0619"/>
    <d v="2025-06-05T00:00:00"/>
    <s v="PB006"/>
    <x v="1"/>
    <x v="24"/>
    <n v="4000"/>
    <n v="640"/>
    <n v="7"/>
    <n v="28000"/>
    <s v="C012"/>
    <s v="スーパー三上"/>
    <s v="橘様"/>
    <s v="城南"/>
    <s v="E0001"/>
    <s v="守屋　聖子"/>
    <s v="D004"/>
    <x v="1"/>
    <x v="2"/>
    <x v="1"/>
    <x v="0"/>
    <n v="6"/>
  </r>
  <r>
    <s v="S0620"/>
    <d v="2025-06-07T00:00:00"/>
    <s v="PD002"/>
    <x v="3"/>
    <x v="28"/>
    <n v="3600"/>
    <n v="500"/>
    <n v="44"/>
    <n v="158400"/>
    <s v="C008"/>
    <s v="宝塚商店"/>
    <s v="宇野様"/>
    <s v="城西"/>
    <s v="E0004"/>
    <s v="熊沢　加奈"/>
    <s v="D001"/>
    <x v="2"/>
    <x v="3"/>
    <x v="1"/>
    <x v="0"/>
    <n v="6"/>
  </r>
  <r>
    <s v="S0621"/>
    <d v="2025-06-07T00:00:00"/>
    <s v="PB004"/>
    <x v="1"/>
    <x v="18"/>
    <n v="2800"/>
    <n v="500"/>
    <n v="43"/>
    <n v="120400"/>
    <s v="C005"/>
    <s v="山本販売店"/>
    <s v="石井様"/>
    <s v="城東"/>
    <s v="E0010"/>
    <s v="河口　里香"/>
    <s v="D005"/>
    <x v="1"/>
    <x v="1"/>
    <x v="1"/>
    <x v="0"/>
    <n v="6"/>
  </r>
  <r>
    <s v="S0622"/>
    <d v="2025-06-08T00:00:00"/>
    <s v="PE001"/>
    <x v="0"/>
    <x v="23"/>
    <n v="9600"/>
    <n v="2466"/>
    <n v="57"/>
    <n v="547200"/>
    <s v="C003"/>
    <s v="鮫島スーパー"/>
    <s v="阿部様"/>
    <s v="城東"/>
    <s v="E0012"/>
    <s v="畠中　雅美"/>
    <s v="D004"/>
    <x v="1"/>
    <x v="2"/>
    <x v="1"/>
    <x v="0"/>
    <n v="6"/>
  </r>
  <r>
    <s v="S0623"/>
    <d v="2025-06-09T00:00:00"/>
    <s v="PC004"/>
    <x v="4"/>
    <x v="12"/>
    <n v="5000"/>
    <n v="666"/>
    <n v="11"/>
    <n v="55000"/>
    <s v="C010"/>
    <s v="大石ストア"/>
    <s v="大石様"/>
    <s v="城西"/>
    <s v="E0004"/>
    <s v="熊沢　加奈"/>
    <s v="D001"/>
    <x v="2"/>
    <x v="3"/>
    <x v="1"/>
    <x v="0"/>
    <n v="6"/>
  </r>
  <r>
    <s v="S0624"/>
    <d v="2025-06-12T00:00:00"/>
    <s v="PE002"/>
    <x v="0"/>
    <x v="14"/>
    <n v="48000"/>
    <n v="16000"/>
    <n v="39"/>
    <n v="1872000"/>
    <s v="C011"/>
    <s v="スーパー大西"/>
    <s v="大西様"/>
    <s v="城南"/>
    <s v="E0019"/>
    <s v="保坂　正敏"/>
    <s v="D004"/>
    <x v="1"/>
    <x v="2"/>
    <x v="1"/>
    <x v="0"/>
    <n v="6"/>
  </r>
  <r>
    <s v="S0625"/>
    <d v="2025-06-12T00:00:00"/>
    <s v="PE008"/>
    <x v="0"/>
    <x v="25"/>
    <n v="43200"/>
    <n v="10240"/>
    <n v="3"/>
    <n v="129600"/>
    <s v="C017"/>
    <s v="スーパー波留"/>
    <s v="新庄様"/>
    <s v="城北"/>
    <s v="E0013"/>
    <s v="木下　志帆"/>
    <s v="D003"/>
    <x v="0"/>
    <x v="0"/>
    <x v="1"/>
    <x v="0"/>
    <n v="6"/>
  </r>
  <r>
    <s v="S0626"/>
    <d v="2025-06-12T00:00:00"/>
    <s v="PE003"/>
    <x v="0"/>
    <x v="6"/>
    <n v="40000"/>
    <n v="13776"/>
    <n v="23"/>
    <n v="920000"/>
    <s v="C013"/>
    <s v="大阪商店"/>
    <s v="西城様"/>
    <s v="城南"/>
    <s v="E0009"/>
    <s v="矢部　雅美"/>
    <s v="D003"/>
    <x v="0"/>
    <x v="0"/>
    <x v="1"/>
    <x v="0"/>
    <n v="6"/>
  </r>
  <r>
    <s v="S0627"/>
    <d v="2025-06-14T00:00:00"/>
    <s v="PC001"/>
    <x v="4"/>
    <x v="15"/>
    <n v="4000"/>
    <n v="400"/>
    <n v="52"/>
    <n v="208000"/>
    <s v="C002"/>
    <s v="橋本商店"/>
    <s v="橋本様"/>
    <s v="城東"/>
    <s v="E0001"/>
    <s v="守屋　聖子"/>
    <s v="D004"/>
    <x v="1"/>
    <x v="2"/>
    <x v="1"/>
    <x v="0"/>
    <n v="6"/>
  </r>
  <r>
    <s v="S0628"/>
    <d v="2025-06-16T00:00:00"/>
    <s v="PC002"/>
    <x v="4"/>
    <x v="9"/>
    <n v="4000"/>
    <n v="450"/>
    <n v="26"/>
    <n v="104000"/>
    <s v="C015"/>
    <s v="野原スーパー"/>
    <s v="伊藤様"/>
    <s v="城南"/>
    <s v="E0014"/>
    <s v="岩間　安子"/>
    <s v="D001"/>
    <x v="2"/>
    <x v="3"/>
    <x v="1"/>
    <x v="0"/>
    <n v="6"/>
  </r>
  <r>
    <s v="S0629"/>
    <d v="2025-06-17T00:00:00"/>
    <s v="PC003"/>
    <x v="4"/>
    <x v="16"/>
    <n v="4000"/>
    <n v="500"/>
    <n v="53"/>
    <n v="212000"/>
    <s v="C008"/>
    <s v="宝塚商店"/>
    <s v="宇野様"/>
    <s v="城西"/>
    <s v="E0020"/>
    <s v="杉本　敏子"/>
    <s v="D001"/>
    <x v="2"/>
    <x v="3"/>
    <x v="1"/>
    <x v="0"/>
    <n v="6"/>
  </r>
  <r>
    <s v="S0630"/>
    <d v="2025-06-17T00:00:00"/>
    <s v="PD003"/>
    <x v="3"/>
    <x v="4"/>
    <n v="3600"/>
    <n v="540"/>
    <n v="55"/>
    <n v="198000"/>
    <s v="C014"/>
    <s v="雨宮ストア"/>
    <s v="雨宮様"/>
    <s v="城南"/>
    <s v="E0011"/>
    <s v="島田　楓華"/>
    <s v="D005"/>
    <x v="1"/>
    <x v="1"/>
    <x v="1"/>
    <x v="0"/>
    <n v="6"/>
  </r>
  <r>
    <s v="S0631"/>
    <d v="2025-06-18T00:00:00"/>
    <s v="PD003"/>
    <x v="3"/>
    <x v="4"/>
    <n v="3600"/>
    <n v="540"/>
    <n v="34"/>
    <n v="122400"/>
    <s v="C020"/>
    <s v="丸山ストア"/>
    <s v="松井様"/>
    <s v="城北"/>
    <s v="E0019"/>
    <s v="保坂　正敏"/>
    <s v="D004"/>
    <x v="1"/>
    <x v="2"/>
    <x v="1"/>
    <x v="0"/>
    <n v="6"/>
  </r>
  <r>
    <s v="S0632"/>
    <d v="2025-06-18T00:00:00"/>
    <s v="PA002"/>
    <x v="2"/>
    <x v="11"/>
    <n v="4300"/>
    <n v="580"/>
    <n v="37"/>
    <n v="159100"/>
    <s v="C009"/>
    <s v="スーパーONE"/>
    <s v="元様"/>
    <s v="城西"/>
    <s v="E0019"/>
    <s v="保坂　正敏"/>
    <s v="D004"/>
    <x v="1"/>
    <x v="2"/>
    <x v="1"/>
    <x v="0"/>
    <n v="6"/>
  </r>
  <r>
    <s v="S0633"/>
    <d v="2025-06-18T00:00:00"/>
    <s v="PB001"/>
    <x v="1"/>
    <x v="21"/>
    <n v="2760"/>
    <n v="500"/>
    <n v="17"/>
    <n v="46920"/>
    <s v="C014"/>
    <s v="雨宮ストア"/>
    <s v="雨宮様"/>
    <s v="城南"/>
    <s v="E0011"/>
    <s v="島田　楓華"/>
    <s v="D005"/>
    <x v="1"/>
    <x v="1"/>
    <x v="1"/>
    <x v="0"/>
    <n v="6"/>
  </r>
  <r>
    <s v="S0634"/>
    <d v="2025-06-20T00:00:00"/>
    <s v="PB006"/>
    <x v="1"/>
    <x v="24"/>
    <n v="4000"/>
    <n v="640"/>
    <n v="43"/>
    <n v="172000"/>
    <s v="C004"/>
    <s v="富士ストア"/>
    <s v="御手洗様"/>
    <s v="城東"/>
    <s v="E0016"/>
    <s v="木田　玲"/>
    <s v="D002"/>
    <x v="0"/>
    <x v="4"/>
    <x v="1"/>
    <x v="0"/>
    <n v="6"/>
  </r>
  <r>
    <s v="S0635"/>
    <d v="2025-06-22T00:00:00"/>
    <s v="PE008"/>
    <x v="0"/>
    <x v="25"/>
    <n v="43200"/>
    <n v="10240"/>
    <n v="6"/>
    <n v="259200"/>
    <s v="C020"/>
    <s v="丸山ストア"/>
    <s v="松井様"/>
    <s v="城北"/>
    <s v="E0008"/>
    <s v="高田　耕一"/>
    <s v="D005"/>
    <x v="1"/>
    <x v="1"/>
    <x v="1"/>
    <x v="0"/>
    <n v="6"/>
  </r>
  <r>
    <s v="S0636"/>
    <d v="2025-06-23T00:00:00"/>
    <s v="PB007"/>
    <x v="1"/>
    <x v="29"/>
    <n v="2600"/>
    <n v="400"/>
    <n v="45"/>
    <n v="117000"/>
    <s v="C011"/>
    <s v="スーパー大西"/>
    <s v="大西様"/>
    <s v="城南"/>
    <s v="E0012"/>
    <s v="畠中　雅美"/>
    <s v="D004"/>
    <x v="1"/>
    <x v="2"/>
    <x v="1"/>
    <x v="0"/>
    <n v="6"/>
  </r>
  <r>
    <s v="S0637"/>
    <d v="2025-06-23T00:00:00"/>
    <s v="PA006"/>
    <x v="2"/>
    <x v="5"/>
    <n v="4000"/>
    <n v="500"/>
    <n v="24"/>
    <n v="96000"/>
    <s v="C018"/>
    <s v="立花商店"/>
    <s v="立花様"/>
    <s v="城北"/>
    <s v="E0007"/>
    <s v="奥田　道雄"/>
    <s v="D005"/>
    <x v="1"/>
    <x v="1"/>
    <x v="1"/>
    <x v="0"/>
    <n v="6"/>
  </r>
  <r>
    <s v="S0638"/>
    <d v="2025-06-23T00:00:00"/>
    <s v="PB005"/>
    <x v="1"/>
    <x v="27"/>
    <n v="4000"/>
    <n v="760"/>
    <n v="22"/>
    <n v="88000"/>
    <s v="C005"/>
    <s v="山本販売店"/>
    <s v="石井様"/>
    <s v="城東"/>
    <s v="E0008"/>
    <s v="高田　耕一"/>
    <s v="D005"/>
    <x v="1"/>
    <x v="1"/>
    <x v="1"/>
    <x v="0"/>
    <n v="6"/>
  </r>
  <r>
    <s v="S0639"/>
    <d v="2025-06-26T00:00:00"/>
    <s v="PB008"/>
    <x v="1"/>
    <x v="10"/>
    <n v="3000"/>
    <n v="600"/>
    <n v="58"/>
    <n v="174000"/>
    <s v="C004"/>
    <s v="富士ストア"/>
    <s v="御手洗様"/>
    <s v="城東"/>
    <s v="E0013"/>
    <s v="木下　志帆"/>
    <s v="D003"/>
    <x v="0"/>
    <x v="0"/>
    <x v="1"/>
    <x v="0"/>
    <n v="6"/>
  </r>
  <r>
    <s v="S0640"/>
    <d v="2025-06-26T00:00:00"/>
    <s v="PE006"/>
    <x v="0"/>
    <x v="0"/>
    <n v="22000"/>
    <n v="4000"/>
    <n v="4"/>
    <n v="88000"/>
    <s v="C011"/>
    <s v="スーパー大西"/>
    <s v="大西様"/>
    <s v="城南"/>
    <s v="E0015"/>
    <s v="沖田　雄太"/>
    <s v="D004"/>
    <x v="1"/>
    <x v="2"/>
    <x v="1"/>
    <x v="0"/>
    <n v="6"/>
  </r>
  <r>
    <s v="S0641"/>
    <d v="2025-06-27T00:00:00"/>
    <s v="PA005"/>
    <x v="2"/>
    <x v="17"/>
    <n v="6000"/>
    <n v="2540"/>
    <n v="21"/>
    <n v="126000"/>
    <s v="C008"/>
    <s v="宝塚商店"/>
    <s v="宇野様"/>
    <s v="城西"/>
    <s v="E0016"/>
    <s v="木田　玲"/>
    <s v="D002"/>
    <x v="0"/>
    <x v="4"/>
    <x v="1"/>
    <x v="0"/>
    <n v="6"/>
  </r>
  <r>
    <s v="S0642"/>
    <d v="2025-06-27T00:00:00"/>
    <s v="PC002"/>
    <x v="4"/>
    <x v="9"/>
    <n v="4000"/>
    <n v="450"/>
    <n v="5"/>
    <n v="20000"/>
    <s v="C004"/>
    <s v="富士ストア"/>
    <s v="御手洗様"/>
    <s v="城東"/>
    <s v="E0001"/>
    <s v="守屋　聖子"/>
    <s v="D004"/>
    <x v="1"/>
    <x v="2"/>
    <x v="1"/>
    <x v="0"/>
    <n v="6"/>
  </r>
  <r>
    <s v="S0643"/>
    <d v="2025-06-28T00:00:00"/>
    <s v="PC002"/>
    <x v="4"/>
    <x v="9"/>
    <n v="4000"/>
    <n v="450"/>
    <n v="46"/>
    <n v="184000"/>
    <s v="C003"/>
    <s v="鮫島スーパー"/>
    <s v="阿部様"/>
    <s v="城東"/>
    <s v="E0007"/>
    <s v="奥田　道雄"/>
    <s v="D005"/>
    <x v="1"/>
    <x v="1"/>
    <x v="1"/>
    <x v="0"/>
    <n v="6"/>
  </r>
  <r>
    <s v="S0644"/>
    <d v="2025-06-29T00:00:00"/>
    <s v="PB003"/>
    <x v="1"/>
    <x v="1"/>
    <n v="2400"/>
    <n v="430"/>
    <n v="49"/>
    <n v="117600"/>
    <s v="C006"/>
    <s v="大久ストア"/>
    <s v="斎藤様"/>
    <s v="城西"/>
    <s v="E0017"/>
    <s v="相田　松夫"/>
    <s v="D002"/>
    <x v="0"/>
    <x v="4"/>
    <x v="1"/>
    <x v="0"/>
    <n v="6"/>
  </r>
  <r>
    <s v="S0645"/>
    <d v="2025-06-30T00:00:00"/>
    <s v="PA002"/>
    <x v="2"/>
    <x v="11"/>
    <n v="4300"/>
    <n v="580"/>
    <n v="30"/>
    <n v="129000"/>
    <s v="C003"/>
    <s v="鮫島スーパー"/>
    <s v="阿部様"/>
    <s v="城東"/>
    <s v="E0007"/>
    <s v="奥田　道雄"/>
    <s v="D005"/>
    <x v="1"/>
    <x v="1"/>
    <x v="1"/>
    <x v="0"/>
    <n v="6"/>
  </r>
  <r>
    <s v="S0646"/>
    <d v="2025-06-30T00:00:00"/>
    <s v="PA001"/>
    <x v="2"/>
    <x v="7"/>
    <n v="4000"/>
    <n v="600"/>
    <n v="29"/>
    <n v="116000"/>
    <s v="C014"/>
    <s v="雨宮ストア"/>
    <s v="雨宮様"/>
    <s v="城南"/>
    <s v="E0006"/>
    <s v="今　哲"/>
    <s v="D003"/>
    <x v="0"/>
    <x v="0"/>
    <x v="1"/>
    <x v="0"/>
    <n v="6"/>
  </r>
  <r>
    <s v="S0647"/>
    <d v="2025-06-30T00:00:00"/>
    <s v="PC001"/>
    <x v="4"/>
    <x v="15"/>
    <n v="4000"/>
    <n v="400"/>
    <n v="3"/>
    <n v="12000"/>
    <s v="C015"/>
    <s v="野原スーパー"/>
    <s v="伊藤様"/>
    <s v="城南"/>
    <s v="E0012"/>
    <s v="畠中　雅美"/>
    <s v="D004"/>
    <x v="1"/>
    <x v="2"/>
    <x v="1"/>
    <x v="0"/>
    <n v="6"/>
  </r>
  <r>
    <s v="S0648"/>
    <d v="2025-07-04T00:00:00"/>
    <s v="PD001"/>
    <x v="3"/>
    <x v="20"/>
    <n v="1600"/>
    <n v="400"/>
    <n v="51"/>
    <n v="81600"/>
    <s v="C019"/>
    <s v="高橋ストア"/>
    <s v="高橋様"/>
    <s v="城北"/>
    <s v="E0006"/>
    <s v="今　哲"/>
    <s v="D003"/>
    <x v="0"/>
    <x v="0"/>
    <x v="1"/>
    <x v="1"/>
    <n v="7"/>
  </r>
  <r>
    <s v="S0649"/>
    <d v="2025-07-05T00:00:00"/>
    <s v="PC003"/>
    <x v="4"/>
    <x v="16"/>
    <n v="4000"/>
    <n v="500"/>
    <n v="21"/>
    <n v="84000"/>
    <s v="C009"/>
    <s v="スーパーONE"/>
    <s v="元様"/>
    <s v="城西"/>
    <s v="E0018"/>
    <s v="奥山　忠吉"/>
    <s v="D001"/>
    <x v="2"/>
    <x v="3"/>
    <x v="1"/>
    <x v="1"/>
    <n v="7"/>
  </r>
  <r>
    <s v="S0650"/>
    <d v="2025-07-05T00:00:00"/>
    <s v="PB003"/>
    <x v="1"/>
    <x v="1"/>
    <n v="2400"/>
    <n v="430"/>
    <n v="43"/>
    <n v="103200"/>
    <s v="C019"/>
    <s v="高橋ストア"/>
    <s v="高橋様"/>
    <s v="城北"/>
    <s v="E0004"/>
    <s v="熊沢　加奈"/>
    <s v="D001"/>
    <x v="2"/>
    <x v="3"/>
    <x v="1"/>
    <x v="1"/>
    <n v="7"/>
  </r>
  <r>
    <s v="S0651"/>
    <d v="2025-07-05T00:00:00"/>
    <s v="PE004"/>
    <x v="0"/>
    <x v="26"/>
    <n v="57776"/>
    <n v="18000"/>
    <n v="12"/>
    <n v="693312"/>
    <s v="C018"/>
    <s v="立花商店"/>
    <s v="立花様"/>
    <s v="城北"/>
    <s v="E0020"/>
    <s v="杉本　敏子"/>
    <s v="D001"/>
    <x v="2"/>
    <x v="3"/>
    <x v="1"/>
    <x v="1"/>
    <n v="7"/>
  </r>
  <r>
    <s v="S0652"/>
    <d v="2025-07-06T00:00:00"/>
    <s v="PA003"/>
    <x v="2"/>
    <x v="2"/>
    <n v="5600"/>
    <n v="1180"/>
    <n v="10"/>
    <n v="56000"/>
    <s v="C003"/>
    <s v="鮫島スーパー"/>
    <s v="阿部様"/>
    <s v="城東"/>
    <s v="E0016"/>
    <s v="木田　玲"/>
    <s v="D002"/>
    <x v="0"/>
    <x v="4"/>
    <x v="1"/>
    <x v="1"/>
    <n v="7"/>
  </r>
  <r>
    <s v="S0653"/>
    <d v="2025-07-06T00:00:00"/>
    <s v="PD003"/>
    <x v="3"/>
    <x v="4"/>
    <n v="3600"/>
    <n v="540"/>
    <n v="7"/>
    <n v="25200"/>
    <s v="C002"/>
    <s v="橋本商店"/>
    <s v="橋本様"/>
    <s v="城東"/>
    <s v="E0011"/>
    <s v="島田　楓華"/>
    <s v="D005"/>
    <x v="1"/>
    <x v="1"/>
    <x v="1"/>
    <x v="1"/>
    <n v="7"/>
  </r>
  <r>
    <s v="S0654"/>
    <d v="2025-07-07T00:00:00"/>
    <s v="PB002"/>
    <x v="1"/>
    <x v="13"/>
    <n v="2600"/>
    <n v="400"/>
    <n v="9"/>
    <n v="23400"/>
    <s v="C015"/>
    <s v="野原スーパー"/>
    <s v="伊藤様"/>
    <s v="城南"/>
    <s v="E0013"/>
    <s v="木下　志帆"/>
    <s v="D003"/>
    <x v="0"/>
    <x v="0"/>
    <x v="1"/>
    <x v="1"/>
    <n v="7"/>
  </r>
  <r>
    <s v="S0655"/>
    <d v="2025-07-08T00:00:00"/>
    <s v="PB001"/>
    <x v="1"/>
    <x v="21"/>
    <n v="2760"/>
    <n v="500"/>
    <n v="57"/>
    <n v="157320"/>
    <s v="C019"/>
    <s v="高橋ストア"/>
    <s v="高橋様"/>
    <s v="城北"/>
    <s v="E0010"/>
    <s v="河口　里香"/>
    <s v="D005"/>
    <x v="1"/>
    <x v="1"/>
    <x v="1"/>
    <x v="1"/>
    <n v="7"/>
  </r>
  <r>
    <s v="S0656"/>
    <d v="2025-07-08T00:00:00"/>
    <s v="PE005"/>
    <x v="0"/>
    <x v="19"/>
    <n v="24000"/>
    <n v="4000"/>
    <n v="3"/>
    <n v="72000"/>
    <s v="C002"/>
    <s v="橋本商店"/>
    <s v="橋本様"/>
    <s v="城東"/>
    <s v="E0008"/>
    <s v="高田　耕一"/>
    <s v="D005"/>
    <x v="1"/>
    <x v="1"/>
    <x v="1"/>
    <x v="1"/>
    <n v="7"/>
  </r>
  <r>
    <s v="S0657"/>
    <d v="2025-07-09T00:00:00"/>
    <s v="PA001"/>
    <x v="2"/>
    <x v="7"/>
    <n v="4000"/>
    <n v="600"/>
    <n v="33"/>
    <n v="132000"/>
    <s v="C011"/>
    <s v="スーパー大西"/>
    <s v="大西様"/>
    <s v="城南"/>
    <s v="E0012"/>
    <s v="畠中　雅美"/>
    <s v="D004"/>
    <x v="1"/>
    <x v="2"/>
    <x v="1"/>
    <x v="1"/>
    <n v="7"/>
  </r>
  <r>
    <s v="S0658"/>
    <d v="2025-07-09T00:00:00"/>
    <s v="PB008"/>
    <x v="1"/>
    <x v="10"/>
    <n v="3000"/>
    <n v="600"/>
    <n v="37"/>
    <n v="111000"/>
    <s v="C019"/>
    <s v="高橋ストア"/>
    <s v="高橋様"/>
    <s v="城北"/>
    <s v="E0017"/>
    <s v="相田　松夫"/>
    <s v="D002"/>
    <x v="0"/>
    <x v="4"/>
    <x v="1"/>
    <x v="1"/>
    <n v="7"/>
  </r>
  <r>
    <s v="S0659"/>
    <d v="2025-07-11T00:00:00"/>
    <s v="PB004"/>
    <x v="1"/>
    <x v="18"/>
    <n v="2800"/>
    <n v="500"/>
    <n v="9"/>
    <n v="25200"/>
    <s v="C016"/>
    <s v="石神商店"/>
    <s v="石神様"/>
    <s v="城北"/>
    <s v="E0016"/>
    <s v="木田　玲"/>
    <s v="D002"/>
    <x v="0"/>
    <x v="4"/>
    <x v="1"/>
    <x v="1"/>
    <n v="7"/>
  </r>
  <r>
    <s v="S0660"/>
    <d v="2025-07-12T00:00:00"/>
    <s v="PA006"/>
    <x v="2"/>
    <x v="5"/>
    <n v="4000"/>
    <n v="500"/>
    <n v="51"/>
    <n v="204000"/>
    <s v="C017"/>
    <s v="スーパー波留"/>
    <s v="新庄様"/>
    <s v="城北"/>
    <s v="E0006"/>
    <s v="今　哲"/>
    <s v="D003"/>
    <x v="0"/>
    <x v="0"/>
    <x v="1"/>
    <x v="1"/>
    <n v="7"/>
  </r>
  <r>
    <s v="S0661"/>
    <d v="2025-07-12T00:00:00"/>
    <s v="PA003"/>
    <x v="2"/>
    <x v="2"/>
    <n v="5600"/>
    <n v="1180"/>
    <n v="9"/>
    <n v="50400"/>
    <s v="C017"/>
    <s v="スーパー波留"/>
    <s v="新庄様"/>
    <s v="城北"/>
    <s v="E0014"/>
    <s v="岩間　安子"/>
    <s v="D001"/>
    <x v="2"/>
    <x v="3"/>
    <x v="1"/>
    <x v="1"/>
    <n v="7"/>
  </r>
  <r>
    <s v="S0662"/>
    <d v="2025-07-13T00:00:00"/>
    <s v="PA005"/>
    <x v="2"/>
    <x v="17"/>
    <n v="6000"/>
    <n v="2540"/>
    <n v="36"/>
    <n v="216000"/>
    <s v="C017"/>
    <s v="スーパー波留"/>
    <s v="新庄様"/>
    <s v="城北"/>
    <s v="E0010"/>
    <s v="河口　里香"/>
    <s v="D005"/>
    <x v="1"/>
    <x v="1"/>
    <x v="1"/>
    <x v="1"/>
    <n v="7"/>
  </r>
  <r>
    <s v="S0663"/>
    <d v="2025-07-13T00:00:00"/>
    <s v="PA001"/>
    <x v="2"/>
    <x v="7"/>
    <n v="4000"/>
    <n v="600"/>
    <n v="33"/>
    <n v="132000"/>
    <s v="C017"/>
    <s v="スーパー波留"/>
    <s v="新庄様"/>
    <s v="城北"/>
    <s v="E0015"/>
    <s v="沖田　雄太"/>
    <s v="D004"/>
    <x v="1"/>
    <x v="2"/>
    <x v="1"/>
    <x v="1"/>
    <n v="7"/>
  </r>
  <r>
    <s v="S0664"/>
    <d v="2025-07-14T00:00:00"/>
    <s v="PC004"/>
    <x v="4"/>
    <x v="12"/>
    <n v="5000"/>
    <n v="666"/>
    <n v="16"/>
    <n v="80000"/>
    <s v="C015"/>
    <s v="野原スーパー"/>
    <s v="伊藤様"/>
    <s v="城南"/>
    <s v="E0010"/>
    <s v="河口　里香"/>
    <s v="D005"/>
    <x v="1"/>
    <x v="1"/>
    <x v="1"/>
    <x v="1"/>
    <n v="7"/>
  </r>
  <r>
    <s v="S0665"/>
    <d v="2025-07-14T00:00:00"/>
    <s v="PB005"/>
    <x v="1"/>
    <x v="27"/>
    <n v="4000"/>
    <n v="760"/>
    <n v="60"/>
    <n v="240000"/>
    <s v="C016"/>
    <s v="石神商店"/>
    <s v="石神様"/>
    <s v="城北"/>
    <s v="E0001"/>
    <s v="守屋　聖子"/>
    <s v="D004"/>
    <x v="1"/>
    <x v="2"/>
    <x v="1"/>
    <x v="1"/>
    <n v="7"/>
  </r>
  <r>
    <s v="S0666"/>
    <d v="2025-07-15T00:00:00"/>
    <s v="PA002"/>
    <x v="2"/>
    <x v="11"/>
    <n v="4300"/>
    <n v="580"/>
    <n v="45"/>
    <n v="193500"/>
    <s v="C006"/>
    <s v="大久ストア"/>
    <s v="斎藤様"/>
    <s v="城西"/>
    <s v="E0004"/>
    <s v="熊沢　加奈"/>
    <s v="D001"/>
    <x v="2"/>
    <x v="3"/>
    <x v="1"/>
    <x v="1"/>
    <n v="7"/>
  </r>
  <r>
    <s v="S0667"/>
    <d v="2025-07-16T00:00:00"/>
    <s v="PE004"/>
    <x v="0"/>
    <x v="26"/>
    <n v="57776"/>
    <n v="18000"/>
    <n v="34"/>
    <n v="1964384"/>
    <s v="C013"/>
    <s v="大阪商店"/>
    <s v="西城様"/>
    <s v="城南"/>
    <s v="E0019"/>
    <s v="保坂　正敏"/>
    <s v="D004"/>
    <x v="1"/>
    <x v="2"/>
    <x v="1"/>
    <x v="1"/>
    <n v="7"/>
  </r>
  <r>
    <s v="S0668"/>
    <d v="2025-07-17T00:00:00"/>
    <s v="PE006"/>
    <x v="0"/>
    <x v="0"/>
    <n v="22000"/>
    <n v="4000"/>
    <n v="31"/>
    <n v="682000"/>
    <s v="C003"/>
    <s v="鮫島スーパー"/>
    <s v="阿部様"/>
    <s v="城東"/>
    <s v="E0019"/>
    <s v="保坂　正敏"/>
    <s v="D004"/>
    <x v="1"/>
    <x v="2"/>
    <x v="1"/>
    <x v="1"/>
    <n v="7"/>
  </r>
  <r>
    <s v="S0669"/>
    <d v="2025-07-19T00:00:00"/>
    <s v="PA002"/>
    <x v="2"/>
    <x v="11"/>
    <n v="4300"/>
    <n v="580"/>
    <n v="47"/>
    <n v="202100"/>
    <s v="C011"/>
    <s v="スーパー大西"/>
    <s v="大西様"/>
    <s v="城南"/>
    <s v="E0016"/>
    <s v="木田　玲"/>
    <s v="D002"/>
    <x v="0"/>
    <x v="4"/>
    <x v="1"/>
    <x v="1"/>
    <n v="7"/>
  </r>
  <r>
    <s v="S0670"/>
    <d v="2025-07-20T00:00:00"/>
    <s v="PB001"/>
    <x v="1"/>
    <x v="21"/>
    <n v="2760"/>
    <n v="500"/>
    <n v="42"/>
    <n v="115920"/>
    <s v="C009"/>
    <s v="スーパーONE"/>
    <s v="元様"/>
    <s v="城西"/>
    <s v="E0010"/>
    <s v="河口　里香"/>
    <s v="D005"/>
    <x v="1"/>
    <x v="1"/>
    <x v="1"/>
    <x v="1"/>
    <n v="7"/>
  </r>
  <r>
    <s v="S0671"/>
    <d v="2025-07-20T00:00:00"/>
    <s v="PB002"/>
    <x v="1"/>
    <x v="13"/>
    <n v="2600"/>
    <n v="400"/>
    <n v="38"/>
    <n v="98800"/>
    <s v="C005"/>
    <s v="山本販売店"/>
    <s v="石井様"/>
    <s v="城東"/>
    <s v="E0007"/>
    <s v="奥田　道雄"/>
    <s v="D005"/>
    <x v="1"/>
    <x v="1"/>
    <x v="1"/>
    <x v="1"/>
    <n v="7"/>
  </r>
  <r>
    <s v="S0672"/>
    <d v="2025-07-21T00:00:00"/>
    <s v="PE006"/>
    <x v="0"/>
    <x v="0"/>
    <n v="22000"/>
    <n v="4000"/>
    <n v="36"/>
    <n v="792000"/>
    <s v="C019"/>
    <s v="高橋ストア"/>
    <s v="高橋様"/>
    <s v="城北"/>
    <s v="E0019"/>
    <s v="保坂　正敏"/>
    <s v="D004"/>
    <x v="1"/>
    <x v="2"/>
    <x v="1"/>
    <x v="1"/>
    <n v="7"/>
  </r>
  <r>
    <s v="S0673"/>
    <d v="2025-07-21T00:00:00"/>
    <s v="PC002"/>
    <x v="4"/>
    <x v="9"/>
    <n v="4000"/>
    <n v="450"/>
    <n v="49"/>
    <n v="196000"/>
    <s v="C017"/>
    <s v="スーパー波留"/>
    <s v="新庄様"/>
    <s v="城北"/>
    <s v="E0009"/>
    <s v="矢部　雅美"/>
    <s v="D003"/>
    <x v="0"/>
    <x v="0"/>
    <x v="1"/>
    <x v="1"/>
    <n v="7"/>
  </r>
  <r>
    <s v="S0674"/>
    <d v="2025-07-22T00:00:00"/>
    <s v="PD004"/>
    <x v="3"/>
    <x v="3"/>
    <n v="3600"/>
    <n v="560"/>
    <n v="22"/>
    <n v="79200"/>
    <s v="C008"/>
    <s v="宝塚商店"/>
    <s v="宇野様"/>
    <s v="城西"/>
    <s v="E0005"/>
    <s v="川西　泰雄"/>
    <s v="D003"/>
    <x v="0"/>
    <x v="0"/>
    <x v="1"/>
    <x v="1"/>
    <n v="7"/>
  </r>
  <r>
    <s v="S0675"/>
    <d v="2025-07-23T00:00:00"/>
    <s v="PA001"/>
    <x v="2"/>
    <x v="7"/>
    <n v="4000"/>
    <n v="600"/>
    <n v="35"/>
    <n v="140000"/>
    <s v="C004"/>
    <s v="富士ストア"/>
    <s v="御手洗様"/>
    <s v="城東"/>
    <s v="E0011"/>
    <s v="島田　楓華"/>
    <s v="D005"/>
    <x v="1"/>
    <x v="1"/>
    <x v="1"/>
    <x v="1"/>
    <n v="7"/>
  </r>
  <r>
    <s v="S0676"/>
    <d v="2025-07-23T00:00:00"/>
    <s v="PE005"/>
    <x v="0"/>
    <x v="19"/>
    <n v="24000"/>
    <n v="4000"/>
    <n v="27"/>
    <n v="648000"/>
    <s v="C010"/>
    <s v="大石ストア"/>
    <s v="大石様"/>
    <s v="城西"/>
    <s v="E0011"/>
    <s v="島田　楓華"/>
    <s v="D005"/>
    <x v="1"/>
    <x v="1"/>
    <x v="1"/>
    <x v="1"/>
    <n v="7"/>
  </r>
  <r>
    <s v="S0677"/>
    <d v="2025-07-23T00:00:00"/>
    <s v="PC003"/>
    <x v="4"/>
    <x v="16"/>
    <n v="4000"/>
    <n v="500"/>
    <n v="26"/>
    <n v="104000"/>
    <s v="C015"/>
    <s v="野原スーパー"/>
    <s v="伊藤様"/>
    <s v="城南"/>
    <s v="E0002"/>
    <s v="笠井　福太郎"/>
    <s v="D005"/>
    <x v="1"/>
    <x v="1"/>
    <x v="1"/>
    <x v="1"/>
    <n v="7"/>
  </r>
  <r>
    <s v="S0678"/>
    <d v="2025-07-23T00:00:00"/>
    <s v="PD001"/>
    <x v="3"/>
    <x v="20"/>
    <n v="1600"/>
    <n v="400"/>
    <n v="46"/>
    <n v="73600"/>
    <s v="C014"/>
    <s v="雨宮ストア"/>
    <s v="雨宮様"/>
    <s v="城南"/>
    <s v="E0011"/>
    <s v="島田　楓華"/>
    <s v="D005"/>
    <x v="1"/>
    <x v="1"/>
    <x v="1"/>
    <x v="1"/>
    <n v="7"/>
  </r>
  <r>
    <s v="S0679"/>
    <d v="2025-07-24T00:00:00"/>
    <s v="PE005"/>
    <x v="0"/>
    <x v="19"/>
    <n v="24000"/>
    <n v="4000"/>
    <n v="32"/>
    <n v="768000"/>
    <s v="C004"/>
    <s v="富士ストア"/>
    <s v="御手洗様"/>
    <s v="城東"/>
    <s v="E0012"/>
    <s v="畠中　雅美"/>
    <s v="D004"/>
    <x v="1"/>
    <x v="2"/>
    <x v="1"/>
    <x v="1"/>
    <n v="7"/>
  </r>
  <r>
    <s v="S0680"/>
    <d v="2025-07-24T00:00:00"/>
    <s v="PB002"/>
    <x v="1"/>
    <x v="13"/>
    <n v="2600"/>
    <n v="400"/>
    <n v="29"/>
    <n v="75400"/>
    <s v="C017"/>
    <s v="スーパー波留"/>
    <s v="新庄様"/>
    <s v="城北"/>
    <s v="E0004"/>
    <s v="熊沢　加奈"/>
    <s v="D001"/>
    <x v="2"/>
    <x v="3"/>
    <x v="1"/>
    <x v="1"/>
    <n v="7"/>
  </r>
  <r>
    <s v="S0681"/>
    <d v="2025-07-25T00:00:00"/>
    <s v="PB004"/>
    <x v="1"/>
    <x v="18"/>
    <n v="2800"/>
    <n v="500"/>
    <n v="23"/>
    <n v="64400"/>
    <s v="C007"/>
    <s v="山崎スーパー"/>
    <s v="山崎様"/>
    <s v="城西"/>
    <s v="E0015"/>
    <s v="沖田　雄太"/>
    <s v="D004"/>
    <x v="1"/>
    <x v="2"/>
    <x v="1"/>
    <x v="1"/>
    <n v="7"/>
  </r>
  <r>
    <s v="S0682"/>
    <d v="2025-07-25T00:00:00"/>
    <s v="PB007"/>
    <x v="1"/>
    <x v="29"/>
    <n v="2600"/>
    <n v="400"/>
    <n v="35"/>
    <n v="91000"/>
    <s v="C007"/>
    <s v="山崎スーパー"/>
    <s v="山崎様"/>
    <s v="城西"/>
    <s v="E0013"/>
    <s v="木下　志帆"/>
    <s v="D003"/>
    <x v="0"/>
    <x v="0"/>
    <x v="1"/>
    <x v="1"/>
    <n v="7"/>
  </r>
  <r>
    <s v="S0683"/>
    <d v="2025-07-25T00:00:00"/>
    <s v="PE007"/>
    <x v="0"/>
    <x v="22"/>
    <n v="72000"/>
    <n v="17776"/>
    <n v="27"/>
    <n v="1944000"/>
    <s v="C018"/>
    <s v="立花商店"/>
    <s v="立花様"/>
    <s v="城北"/>
    <s v="E0001"/>
    <s v="守屋　聖子"/>
    <s v="D004"/>
    <x v="1"/>
    <x v="2"/>
    <x v="1"/>
    <x v="1"/>
    <n v="7"/>
  </r>
  <r>
    <s v="S0684"/>
    <d v="2025-07-25T00:00:00"/>
    <s v="PA004"/>
    <x v="2"/>
    <x v="8"/>
    <n v="5360"/>
    <n v="1776"/>
    <n v="28"/>
    <n v="150080"/>
    <s v="C002"/>
    <s v="橋本商店"/>
    <s v="橋本様"/>
    <s v="城東"/>
    <s v="E0004"/>
    <s v="熊沢　加奈"/>
    <s v="D001"/>
    <x v="2"/>
    <x v="3"/>
    <x v="1"/>
    <x v="1"/>
    <n v="7"/>
  </r>
  <r>
    <s v="S0685"/>
    <d v="2025-07-26T00:00:00"/>
    <s v="PC004"/>
    <x v="4"/>
    <x v="12"/>
    <n v="5000"/>
    <n v="666"/>
    <n v="14"/>
    <n v="70000"/>
    <s v="C015"/>
    <s v="野原スーパー"/>
    <s v="伊藤様"/>
    <s v="城南"/>
    <s v="E0012"/>
    <s v="畠中　雅美"/>
    <s v="D004"/>
    <x v="1"/>
    <x v="2"/>
    <x v="1"/>
    <x v="1"/>
    <n v="7"/>
  </r>
  <r>
    <s v="S0686"/>
    <d v="2025-07-29T00:00:00"/>
    <s v="PB006"/>
    <x v="1"/>
    <x v="24"/>
    <n v="4000"/>
    <n v="640"/>
    <n v="49"/>
    <n v="196000"/>
    <s v="C001"/>
    <s v="飯田ストア"/>
    <s v="伊藤様"/>
    <s v="城東"/>
    <s v="E0017"/>
    <s v="相田　松夫"/>
    <s v="D002"/>
    <x v="0"/>
    <x v="4"/>
    <x v="1"/>
    <x v="1"/>
    <n v="7"/>
  </r>
  <r>
    <s v="S0687"/>
    <d v="2025-07-29T00:00:00"/>
    <s v="PA001"/>
    <x v="2"/>
    <x v="7"/>
    <n v="4000"/>
    <n v="600"/>
    <n v="32"/>
    <n v="128000"/>
    <s v="C018"/>
    <s v="立花商店"/>
    <s v="立花様"/>
    <s v="城北"/>
    <s v="E0001"/>
    <s v="守屋　聖子"/>
    <s v="D004"/>
    <x v="1"/>
    <x v="2"/>
    <x v="1"/>
    <x v="1"/>
    <n v="7"/>
  </r>
  <r>
    <s v="S0688"/>
    <d v="2025-07-29T00:00:00"/>
    <s v="PE003"/>
    <x v="0"/>
    <x v="6"/>
    <n v="40000"/>
    <n v="13776"/>
    <n v="56"/>
    <n v="2240000"/>
    <s v="C001"/>
    <s v="飯田ストア"/>
    <s v="伊藤様"/>
    <s v="城東"/>
    <s v="E0019"/>
    <s v="保坂　正敏"/>
    <s v="D004"/>
    <x v="1"/>
    <x v="2"/>
    <x v="1"/>
    <x v="1"/>
    <n v="7"/>
  </r>
  <r>
    <s v="S0689"/>
    <d v="2025-07-30T00:00:00"/>
    <s v="PA002"/>
    <x v="2"/>
    <x v="11"/>
    <n v="4300"/>
    <n v="580"/>
    <n v="16"/>
    <n v="68800"/>
    <s v="C014"/>
    <s v="雨宮ストア"/>
    <s v="雨宮様"/>
    <s v="城南"/>
    <s v="E0009"/>
    <s v="矢部　雅美"/>
    <s v="D003"/>
    <x v="0"/>
    <x v="0"/>
    <x v="1"/>
    <x v="1"/>
    <n v="7"/>
  </r>
  <r>
    <s v="S0690"/>
    <d v="2025-07-31T00:00:00"/>
    <s v="PE003"/>
    <x v="0"/>
    <x v="6"/>
    <n v="40000"/>
    <n v="13776"/>
    <n v="29"/>
    <n v="1160000"/>
    <s v="C015"/>
    <s v="野原スーパー"/>
    <s v="伊藤様"/>
    <s v="城南"/>
    <s v="E0014"/>
    <s v="岩間　安子"/>
    <s v="D001"/>
    <x v="2"/>
    <x v="3"/>
    <x v="1"/>
    <x v="1"/>
    <n v="7"/>
  </r>
  <r>
    <s v="S0691"/>
    <d v="2025-07-31T00:00:00"/>
    <s v="PE006"/>
    <x v="0"/>
    <x v="0"/>
    <n v="22000"/>
    <n v="4000"/>
    <n v="44"/>
    <n v="968000"/>
    <s v="C017"/>
    <s v="スーパー波留"/>
    <s v="新庄様"/>
    <s v="城北"/>
    <s v="E0017"/>
    <s v="相田　松夫"/>
    <s v="D002"/>
    <x v="0"/>
    <x v="4"/>
    <x v="1"/>
    <x v="1"/>
    <n v="7"/>
  </r>
  <r>
    <s v="S0692"/>
    <d v="2025-07-31T00:00:00"/>
    <s v="PC003"/>
    <x v="4"/>
    <x v="16"/>
    <n v="4000"/>
    <n v="500"/>
    <n v="43"/>
    <n v="172000"/>
    <s v="C008"/>
    <s v="宝塚商店"/>
    <s v="宇野様"/>
    <s v="城西"/>
    <s v="E0019"/>
    <s v="保坂　正敏"/>
    <s v="D004"/>
    <x v="1"/>
    <x v="2"/>
    <x v="1"/>
    <x v="1"/>
    <n v="7"/>
  </r>
  <r>
    <s v="S0693"/>
    <d v="2025-08-01T00:00:00"/>
    <s v="PC004"/>
    <x v="4"/>
    <x v="12"/>
    <n v="5000"/>
    <n v="666"/>
    <n v="12"/>
    <n v="60000"/>
    <s v="C009"/>
    <s v="スーパーONE"/>
    <s v="元様"/>
    <s v="城西"/>
    <s v="E0020"/>
    <s v="杉本　敏子"/>
    <s v="D001"/>
    <x v="2"/>
    <x v="3"/>
    <x v="1"/>
    <x v="1"/>
    <n v="8"/>
  </r>
  <r>
    <s v="S0694"/>
    <d v="2025-08-02T00:00:00"/>
    <s v="PC001"/>
    <x v="4"/>
    <x v="15"/>
    <n v="4000"/>
    <n v="400"/>
    <n v="30"/>
    <n v="120000"/>
    <s v="C008"/>
    <s v="宝塚商店"/>
    <s v="宇野様"/>
    <s v="城西"/>
    <s v="E0015"/>
    <s v="沖田　雄太"/>
    <s v="D004"/>
    <x v="1"/>
    <x v="2"/>
    <x v="1"/>
    <x v="1"/>
    <n v="8"/>
  </r>
  <r>
    <s v="S0695"/>
    <d v="2025-08-02T00:00:00"/>
    <s v="PE006"/>
    <x v="0"/>
    <x v="0"/>
    <n v="22000"/>
    <n v="4000"/>
    <n v="44"/>
    <n v="968000"/>
    <s v="C017"/>
    <s v="スーパー波留"/>
    <s v="新庄様"/>
    <s v="城北"/>
    <s v="E0012"/>
    <s v="畠中　雅美"/>
    <s v="D004"/>
    <x v="1"/>
    <x v="2"/>
    <x v="1"/>
    <x v="1"/>
    <n v="8"/>
  </r>
  <r>
    <s v="S0696"/>
    <d v="2025-08-04T00:00:00"/>
    <s v="PE002"/>
    <x v="0"/>
    <x v="14"/>
    <n v="48000"/>
    <n v="16000"/>
    <n v="19"/>
    <n v="912000"/>
    <s v="C016"/>
    <s v="石神商店"/>
    <s v="石神様"/>
    <s v="城北"/>
    <s v="E0019"/>
    <s v="保坂　正敏"/>
    <s v="D004"/>
    <x v="1"/>
    <x v="2"/>
    <x v="1"/>
    <x v="1"/>
    <n v="8"/>
  </r>
  <r>
    <s v="S0697"/>
    <d v="2025-08-05T00:00:00"/>
    <s v="PA006"/>
    <x v="2"/>
    <x v="5"/>
    <n v="4000"/>
    <n v="500"/>
    <n v="60"/>
    <n v="240000"/>
    <s v="C002"/>
    <s v="橋本商店"/>
    <s v="橋本様"/>
    <s v="城東"/>
    <s v="E0013"/>
    <s v="木下　志帆"/>
    <s v="D003"/>
    <x v="0"/>
    <x v="0"/>
    <x v="1"/>
    <x v="1"/>
    <n v="8"/>
  </r>
  <r>
    <s v="S0698"/>
    <d v="2025-08-06T00:00:00"/>
    <s v="PA001"/>
    <x v="2"/>
    <x v="7"/>
    <n v="4000"/>
    <n v="600"/>
    <n v="19"/>
    <n v="76000"/>
    <s v="C007"/>
    <s v="山崎スーパー"/>
    <s v="山崎様"/>
    <s v="城西"/>
    <s v="E0016"/>
    <s v="木田　玲"/>
    <s v="D002"/>
    <x v="0"/>
    <x v="4"/>
    <x v="1"/>
    <x v="1"/>
    <n v="8"/>
  </r>
  <r>
    <s v="S0699"/>
    <d v="2025-08-06T00:00:00"/>
    <s v="PB002"/>
    <x v="1"/>
    <x v="13"/>
    <n v="2600"/>
    <n v="400"/>
    <n v="58"/>
    <n v="150800"/>
    <s v="C013"/>
    <s v="大阪商店"/>
    <s v="西城様"/>
    <s v="城南"/>
    <s v="E0004"/>
    <s v="熊沢　加奈"/>
    <s v="D001"/>
    <x v="2"/>
    <x v="3"/>
    <x v="1"/>
    <x v="1"/>
    <n v="8"/>
  </r>
  <r>
    <s v="S0700"/>
    <d v="2025-08-06T00:00:00"/>
    <s v="PB004"/>
    <x v="1"/>
    <x v="18"/>
    <n v="2800"/>
    <n v="500"/>
    <n v="46"/>
    <n v="128800"/>
    <s v="C019"/>
    <s v="高橋ストア"/>
    <s v="高橋様"/>
    <s v="城北"/>
    <s v="E0005"/>
    <s v="川西　泰雄"/>
    <s v="D003"/>
    <x v="0"/>
    <x v="0"/>
    <x v="1"/>
    <x v="1"/>
    <n v="8"/>
  </r>
  <r>
    <s v="S0701"/>
    <d v="2025-08-07T00:00:00"/>
    <s v="PE002"/>
    <x v="0"/>
    <x v="14"/>
    <n v="48000"/>
    <n v="16000"/>
    <n v="23"/>
    <n v="1104000"/>
    <s v="C020"/>
    <s v="丸山ストア"/>
    <s v="松井様"/>
    <s v="城北"/>
    <s v="E0003"/>
    <s v="金野　栄蔵"/>
    <s v="D005"/>
    <x v="1"/>
    <x v="1"/>
    <x v="1"/>
    <x v="1"/>
    <n v="8"/>
  </r>
  <r>
    <s v="S0702"/>
    <d v="2025-08-09T00:00:00"/>
    <s v="PC004"/>
    <x v="4"/>
    <x v="12"/>
    <n v="5000"/>
    <n v="666"/>
    <n v="36"/>
    <n v="180000"/>
    <s v="C017"/>
    <s v="スーパー波留"/>
    <s v="新庄様"/>
    <s v="城北"/>
    <s v="E0003"/>
    <s v="金野　栄蔵"/>
    <s v="D005"/>
    <x v="1"/>
    <x v="1"/>
    <x v="1"/>
    <x v="1"/>
    <n v="8"/>
  </r>
  <r>
    <s v="S0703"/>
    <d v="2025-08-10T00:00:00"/>
    <s v="PA001"/>
    <x v="2"/>
    <x v="7"/>
    <n v="4000"/>
    <n v="600"/>
    <n v="40"/>
    <n v="160000"/>
    <s v="C007"/>
    <s v="山崎スーパー"/>
    <s v="山崎様"/>
    <s v="城西"/>
    <s v="E0007"/>
    <s v="奥田　道雄"/>
    <s v="D005"/>
    <x v="1"/>
    <x v="1"/>
    <x v="1"/>
    <x v="1"/>
    <n v="8"/>
  </r>
  <r>
    <s v="S0704"/>
    <d v="2025-08-10T00:00:00"/>
    <s v="PB002"/>
    <x v="1"/>
    <x v="13"/>
    <n v="2600"/>
    <n v="400"/>
    <n v="10"/>
    <n v="26000"/>
    <s v="C017"/>
    <s v="スーパー波留"/>
    <s v="新庄様"/>
    <s v="城北"/>
    <s v="E0014"/>
    <s v="岩間　安子"/>
    <s v="D001"/>
    <x v="2"/>
    <x v="3"/>
    <x v="1"/>
    <x v="1"/>
    <n v="8"/>
  </r>
  <r>
    <s v="S0705"/>
    <d v="2025-08-11T00:00:00"/>
    <s v="PB004"/>
    <x v="1"/>
    <x v="18"/>
    <n v="2800"/>
    <n v="500"/>
    <n v="43"/>
    <n v="120400"/>
    <s v="C015"/>
    <s v="野原スーパー"/>
    <s v="伊藤様"/>
    <s v="城南"/>
    <s v="E0001"/>
    <s v="守屋　聖子"/>
    <s v="D004"/>
    <x v="1"/>
    <x v="2"/>
    <x v="1"/>
    <x v="1"/>
    <n v="8"/>
  </r>
  <r>
    <s v="S0706"/>
    <d v="2025-08-11T00:00:00"/>
    <s v="PB005"/>
    <x v="1"/>
    <x v="27"/>
    <n v="4000"/>
    <n v="760"/>
    <n v="35"/>
    <n v="140000"/>
    <s v="C019"/>
    <s v="高橋ストア"/>
    <s v="高橋様"/>
    <s v="城北"/>
    <s v="E0008"/>
    <s v="高田　耕一"/>
    <s v="D005"/>
    <x v="1"/>
    <x v="1"/>
    <x v="1"/>
    <x v="1"/>
    <n v="8"/>
  </r>
  <r>
    <s v="S0707"/>
    <d v="2025-08-11T00:00:00"/>
    <s v="PB003"/>
    <x v="1"/>
    <x v="1"/>
    <n v="2400"/>
    <n v="430"/>
    <n v="37"/>
    <n v="88800"/>
    <s v="C014"/>
    <s v="雨宮ストア"/>
    <s v="雨宮様"/>
    <s v="城南"/>
    <s v="E0015"/>
    <s v="沖田　雄太"/>
    <s v="D004"/>
    <x v="1"/>
    <x v="2"/>
    <x v="1"/>
    <x v="1"/>
    <n v="8"/>
  </r>
  <r>
    <s v="S0708"/>
    <d v="2025-08-13T00:00:00"/>
    <s v="PE007"/>
    <x v="0"/>
    <x v="22"/>
    <n v="72000"/>
    <n v="17776"/>
    <n v="5"/>
    <n v="360000"/>
    <s v="C007"/>
    <s v="山崎スーパー"/>
    <s v="山崎様"/>
    <s v="城西"/>
    <s v="E0006"/>
    <s v="今　哲"/>
    <s v="D003"/>
    <x v="0"/>
    <x v="0"/>
    <x v="1"/>
    <x v="1"/>
    <n v="8"/>
  </r>
  <r>
    <s v="S0709"/>
    <d v="2025-08-14T00:00:00"/>
    <s v="PB002"/>
    <x v="1"/>
    <x v="13"/>
    <n v="2600"/>
    <n v="400"/>
    <n v="5"/>
    <n v="13000"/>
    <s v="C007"/>
    <s v="山崎スーパー"/>
    <s v="山崎様"/>
    <s v="城西"/>
    <s v="E0001"/>
    <s v="守屋　聖子"/>
    <s v="D004"/>
    <x v="1"/>
    <x v="2"/>
    <x v="1"/>
    <x v="1"/>
    <n v="8"/>
  </r>
  <r>
    <s v="S0710"/>
    <d v="2025-08-14T00:00:00"/>
    <s v="PB003"/>
    <x v="1"/>
    <x v="1"/>
    <n v="2400"/>
    <n v="430"/>
    <n v="9"/>
    <n v="21600"/>
    <s v="C014"/>
    <s v="雨宮ストア"/>
    <s v="雨宮様"/>
    <s v="城南"/>
    <s v="E0015"/>
    <s v="沖田　雄太"/>
    <s v="D004"/>
    <x v="1"/>
    <x v="2"/>
    <x v="1"/>
    <x v="1"/>
    <n v="8"/>
  </r>
  <r>
    <s v="S0711"/>
    <d v="2025-08-15T00:00:00"/>
    <s v="PE005"/>
    <x v="0"/>
    <x v="19"/>
    <n v="24000"/>
    <n v="4000"/>
    <n v="29"/>
    <n v="696000"/>
    <s v="C004"/>
    <s v="富士ストア"/>
    <s v="御手洗様"/>
    <s v="城東"/>
    <s v="E0019"/>
    <s v="保坂　正敏"/>
    <s v="D004"/>
    <x v="1"/>
    <x v="2"/>
    <x v="1"/>
    <x v="1"/>
    <n v="8"/>
  </r>
  <r>
    <s v="S0712"/>
    <d v="2025-08-15T00:00:00"/>
    <s v="PA006"/>
    <x v="2"/>
    <x v="5"/>
    <n v="4000"/>
    <n v="500"/>
    <n v="19"/>
    <n v="76000"/>
    <s v="C003"/>
    <s v="鮫島スーパー"/>
    <s v="阿部様"/>
    <s v="城東"/>
    <s v="E0004"/>
    <s v="熊沢　加奈"/>
    <s v="D001"/>
    <x v="2"/>
    <x v="3"/>
    <x v="1"/>
    <x v="1"/>
    <n v="8"/>
  </r>
  <r>
    <s v="S0713"/>
    <d v="2025-08-16T00:00:00"/>
    <s v="PE005"/>
    <x v="0"/>
    <x v="19"/>
    <n v="24000"/>
    <n v="4000"/>
    <n v="17"/>
    <n v="408000"/>
    <s v="C018"/>
    <s v="立花商店"/>
    <s v="立花様"/>
    <s v="城北"/>
    <s v="E0004"/>
    <s v="熊沢　加奈"/>
    <s v="D001"/>
    <x v="2"/>
    <x v="3"/>
    <x v="1"/>
    <x v="1"/>
    <n v="8"/>
  </r>
  <r>
    <s v="S0714"/>
    <d v="2025-08-16T00:00:00"/>
    <s v="PB006"/>
    <x v="1"/>
    <x v="24"/>
    <n v="4000"/>
    <n v="640"/>
    <n v="34"/>
    <n v="136000"/>
    <s v="C019"/>
    <s v="高橋ストア"/>
    <s v="高橋様"/>
    <s v="城北"/>
    <s v="E0017"/>
    <s v="相田　松夫"/>
    <s v="D002"/>
    <x v="0"/>
    <x v="4"/>
    <x v="1"/>
    <x v="1"/>
    <n v="8"/>
  </r>
  <r>
    <s v="S0715"/>
    <d v="2025-08-16T00:00:00"/>
    <s v="PE002"/>
    <x v="0"/>
    <x v="14"/>
    <n v="48000"/>
    <n v="16000"/>
    <n v="22"/>
    <n v="1056000"/>
    <s v="C006"/>
    <s v="大久ストア"/>
    <s v="斎藤様"/>
    <s v="城西"/>
    <s v="E0015"/>
    <s v="沖田　雄太"/>
    <s v="D004"/>
    <x v="1"/>
    <x v="2"/>
    <x v="1"/>
    <x v="1"/>
    <n v="8"/>
  </r>
  <r>
    <s v="S0716"/>
    <d v="2025-08-18T00:00:00"/>
    <s v="PD002"/>
    <x v="3"/>
    <x v="28"/>
    <n v="3600"/>
    <n v="500"/>
    <n v="48"/>
    <n v="172800"/>
    <s v="C018"/>
    <s v="立花商店"/>
    <s v="立花様"/>
    <s v="城北"/>
    <s v="E0020"/>
    <s v="杉本　敏子"/>
    <s v="D001"/>
    <x v="2"/>
    <x v="3"/>
    <x v="1"/>
    <x v="1"/>
    <n v="8"/>
  </r>
  <r>
    <s v="S0717"/>
    <d v="2025-08-19T00:00:00"/>
    <s v="PA005"/>
    <x v="2"/>
    <x v="17"/>
    <n v="6000"/>
    <n v="2540"/>
    <n v="3"/>
    <n v="18000"/>
    <s v="C016"/>
    <s v="石神商店"/>
    <s v="石神様"/>
    <s v="城北"/>
    <s v="E0010"/>
    <s v="河口　里香"/>
    <s v="D005"/>
    <x v="1"/>
    <x v="1"/>
    <x v="1"/>
    <x v="1"/>
    <n v="8"/>
  </r>
  <r>
    <s v="S0718"/>
    <d v="2025-08-20T00:00:00"/>
    <s v="PB004"/>
    <x v="1"/>
    <x v="18"/>
    <n v="2800"/>
    <n v="500"/>
    <n v="40"/>
    <n v="112000"/>
    <s v="C004"/>
    <s v="富士ストア"/>
    <s v="御手洗様"/>
    <s v="城東"/>
    <s v="E0004"/>
    <s v="熊沢　加奈"/>
    <s v="D001"/>
    <x v="2"/>
    <x v="3"/>
    <x v="1"/>
    <x v="1"/>
    <n v="8"/>
  </r>
  <r>
    <s v="S0719"/>
    <d v="2025-08-20T00:00:00"/>
    <s v="PA004"/>
    <x v="2"/>
    <x v="8"/>
    <n v="5360"/>
    <n v="1776"/>
    <n v="35"/>
    <n v="187600"/>
    <s v="C003"/>
    <s v="鮫島スーパー"/>
    <s v="阿部様"/>
    <s v="城東"/>
    <s v="E0020"/>
    <s v="杉本　敏子"/>
    <s v="D001"/>
    <x v="2"/>
    <x v="3"/>
    <x v="1"/>
    <x v="1"/>
    <n v="8"/>
  </r>
  <r>
    <s v="S0720"/>
    <d v="2025-08-21T00:00:00"/>
    <s v="PE003"/>
    <x v="0"/>
    <x v="6"/>
    <n v="40000"/>
    <n v="13776"/>
    <n v="8"/>
    <n v="320000"/>
    <s v="C007"/>
    <s v="山崎スーパー"/>
    <s v="山崎様"/>
    <s v="城西"/>
    <s v="E0004"/>
    <s v="熊沢　加奈"/>
    <s v="D001"/>
    <x v="2"/>
    <x v="3"/>
    <x v="1"/>
    <x v="1"/>
    <n v="8"/>
  </r>
  <r>
    <s v="S0721"/>
    <d v="2025-08-21T00:00:00"/>
    <s v="PB004"/>
    <x v="1"/>
    <x v="18"/>
    <n v="2800"/>
    <n v="500"/>
    <n v="20"/>
    <n v="56000"/>
    <s v="C014"/>
    <s v="雨宮ストア"/>
    <s v="雨宮様"/>
    <s v="城南"/>
    <s v="E0002"/>
    <s v="笠井　福太郎"/>
    <s v="D005"/>
    <x v="1"/>
    <x v="1"/>
    <x v="1"/>
    <x v="1"/>
    <n v="8"/>
  </r>
  <r>
    <s v="S0722"/>
    <d v="2025-08-22T00:00:00"/>
    <s v="PE001"/>
    <x v="0"/>
    <x v="23"/>
    <n v="9600"/>
    <n v="2466"/>
    <n v="32"/>
    <n v="307200"/>
    <s v="C014"/>
    <s v="雨宮ストア"/>
    <s v="雨宮様"/>
    <s v="城南"/>
    <s v="E0019"/>
    <s v="保坂　正敏"/>
    <s v="D004"/>
    <x v="1"/>
    <x v="2"/>
    <x v="1"/>
    <x v="1"/>
    <n v="8"/>
  </r>
  <r>
    <s v="S0723"/>
    <d v="2025-08-23T00:00:00"/>
    <s v="PB007"/>
    <x v="1"/>
    <x v="29"/>
    <n v="2600"/>
    <n v="400"/>
    <n v="58"/>
    <n v="150800"/>
    <s v="C007"/>
    <s v="山崎スーパー"/>
    <s v="山崎様"/>
    <s v="城西"/>
    <s v="E0012"/>
    <s v="畠中　雅美"/>
    <s v="D004"/>
    <x v="1"/>
    <x v="2"/>
    <x v="1"/>
    <x v="1"/>
    <n v="8"/>
  </r>
  <r>
    <s v="S0724"/>
    <d v="2025-08-23T00:00:00"/>
    <s v="PB006"/>
    <x v="1"/>
    <x v="24"/>
    <n v="4000"/>
    <n v="640"/>
    <n v="10"/>
    <n v="40000"/>
    <s v="C015"/>
    <s v="野原スーパー"/>
    <s v="伊藤様"/>
    <s v="城南"/>
    <s v="E0009"/>
    <s v="矢部　雅美"/>
    <s v="D003"/>
    <x v="0"/>
    <x v="0"/>
    <x v="1"/>
    <x v="1"/>
    <n v="8"/>
  </r>
  <r>
    <s v="S0725"/>
    <d v="2025-08-24T00:00:00"/>
    <s v="PE008"/>
    <x v="0"/>
    <x v="25"/>
    <n v="43200"/>
    <n v="10240"/>
    <n v="4"/>
    <n v="172800"/>
    <s v="C020"/>
    <s v="丸山ストア"/>
    <s v="松井様"/>
    <s v="城北"/>
    <s v="E0014"/>
    <s v="岩間　安子"/>
    <s v="D001"/>
    <x v="2"/>
    <x v="3"/>
    <x v="1"/>
    <x v="1"/>
    <n v="8"/>
  </r>
  <r>
    <s v="S0726"/>
    <d v="2025-08-25T00:00:00"/>
    <s v="PE006"/>
    <x v="0"/>
    <x v="0"/>
    <n v="22000"/>
    <n v="4000"/>
    <n v="8"/>
    <n v="176000"/>
    <s v="C018"/>
    <s v="立花商店"/>
    <s v="立花様"/>
    <s v="城北"/>
    <s v="E0001"/>
    <s v="守屋　聖子"/>
    <s v="D004"/>
    <x v="1"/>
    <x v="2"/>
    <x v="1"/>
    <x v="1"/>
    <n v="8"/>
  </r>
  <r>
    <s v="S0727"/>
    <d v="2025-08-26T00:00:00"/>
    <s v="PE007"/>
    <x v="0"/>
    <x v="22"/>
    <n v="72000"/>
    <n v="17776"/>
    <n v="31"/>
    <n v="2232000"/>
    <s v="C006"/>
    <s v="大久ストア"/>
    <s v="斎藤様"/>
    <s v="城西"/>
    <s v="E0016"/>
    <s v="木田　玲"/>
    <s v="D002"/>
    <x v="0"/>
    <x v="4"/>
    <x v="1"/>
    <x v="1"/>
    <n v="8"/>
  </r>
  <r>
    <s v="S0728"/>
    <d v="2025-08-26T00:00:00"/>
    <s v="PB003"/>
    <x v="1"/>
    <x v="1"/>
    <n v="2400"/>
    <n v="430"/>
    <n v="8"/>
    <n v="19200"/>
    <s v="C008"/>
    <s v="宝塚商店"/>
    <s v="宇野様"/>
    <s v="城西"/>
    <s v="E0011"/>
    <s v="島田　楓華"/>
    <s v="D005"/>
    <x v="1"/>
    <x v="1"/>
    <x v="1"/>
    <x v="1"/>
    <n v="8"/>
  </r>
  <r>
    <s v="S0729"/>
    <d v="2025-08-30T00:00:00"/>
    <s v="PC003"/>
    <x v="4"/>
    <x v="16"/>
    <n v="4000"/>
    <n v="500"/>
    <n v="43"/>
    <n v="172000"/>
    <s v="C001"/>
    <s v="飯田ストア"/>
    <s v="伊藤様"/>
    <s v="城東"/>
    <s v="E0008"/>
    <s v="高田　耕一"/>
    <s v="D005"/>
    <x v="1"/>
    <x v="1"/>
    <x v="1"/>
    <x v="1"/>
    <n v="8"/>
  </r>
  <r>
    <s v="S0730"/>
    <d v="2025-08-31T00:00:00"/>
    <s v="PA004"/>
    <x v="2"/>
    <x v="8"/>
    <n v="5360"/>
    <n v="1776"/>
    <n v="58"/>
    <n v="310880"/>
    <s v="C017"/>
    <s v="スーパー波留"/>
    <s v="新庄様"/>
    <s v="城北"/>
    <s v="E0008"/>
    <s v="高田　耕一"/>
    <s v="D005"/>
    <x v="1"/>
    <x v="1"/>
    <x v="1"/>
    <x v="1"/>
    <n v="8"/>
  </r>
  <r>
    <s v="S0731"/>
    <d v="2025-08-31T00:00:00"/>
    <s v="PD004"/>
    <x v="3"/>
    <x v="3"/>
    <n v="3600"/>
    <n v="560"/>
    <n v="27"/>
    <n v="97200"/>
    <s v="C020"/>
    <s v="丸山ストア"/>
    <s v="松井様"/>
    <s v="城北"/>
    <s v="E0004"/>
    <s v="熊沢　加奈"/>
    <s v="D001"/>
    <x v="2"/>
    <x v="3"/>
    <x v="1"/>
    <x v="1"/>
    <n v="8"/>
  </r>
  <r>
    <s v="S0732"/>
    <d v="2025-09-01T00:00:00"/>
    <s v="PA006"/>
    <x v="2"/>
    <x v="5"/>
    <n v="4000"/>
    <n v="500"/>
    <n v="9"/>
    <n v="36000"/>
    <s v="C014"/>
    <s v="雨宮ストア"/>
    <s v="雨宮様"/>
    <s v="城南"/>
    <s v="E0014"/>
    <s v="岩間　安子"/>
    <s v="D001"/>
    <x v="2"/>
    <x v="3"/>
    <x v="1"/>
    <x v="1"/>
    <n v="9"/>
  </r>
  <r>
    <s v="S0733"/>
    <d v="2025-09-02T00:00:00"/>
    <s v="PC002"/>
    <x v="4"/>
    <x v="9"/>
    <n v="4000"/>
    <n v="450"/>
    <n v="43"/>
    <n v="172000"/>
    <s v="C015"/>
    <s v="野原スーパー"/>
    <s v="伊藤様"/>
    <s v="城南"/>
    <s v="E0004"/>
    <s v="熊沢　加奈"/>
    <s v="D001"/>
    <x v="2"/>
    <x v="3"/>
    <x v="1"/>
    <x v="1"/>
    <n v="9"/>
  </r>
  <r>
    <s v="S0734"/>
    <d v="2025-09-03T00:00:00"/>
    <s v="PA006"/>
    <x v="2"/>
    <x v="5"/>
    <n v="4000"/>
    <n v="500"/>
    <n v="3"/>
    <n v="12000"/>
    <s v="C014"/>
    <s v="雨宮ストア"/>
    <s v="雨宮様"/>
    <s v="城南"/>
    <s v="E0007"/>
    <s v="奥田　道雄"/>
    <s v="D005"/>
    <x v="1"/>
    <x v="1"/>
    <x v="1"/>
    <x v="1"/>
    <n v="9"/>
  </r>
  <r>
    <s v="S0735"/>
    <d v="2025-09-04T00:00:00"/>
    <s v="PD001"/>
    <x v="3"/>
    <x v="20"/>
    <n v="1600"/>
    <n v="400"/>
    <n v="18"/>
    <n v="28800"/>
    <s v="C007"/>
    <s v="山崎スーパー"/>
    <s v="山崎様"/>
    <s v="城西"/>
    <s v="E0004"/>
    <s v="熊沢　加奈"/>
    <s v="D001"/>
    <x v="2"/>
    <x v="3"/>
    <x v="1"/>
    <x v="1"/>
    <n v="9"/>
  </r>
  <r>
    <s v="S0736"/>
    <d v="2025-09-04T00:00:00"/>
    <s v="PB002"/>
    <x v="1"/>
    <x v="13"/>
    <n v="2600"/>
    <n v="400"/>
    <n v="19"/>
    <n v="49400"/>
    <s v="C016"/>
    <s v="石神商店"/>
    <s v="石神様"/>
    <s v="城北"/>
    <s v="E0008"/>
    <s v="高田　耕一"/>
    <s v="D005"/>
    <x v="1"/>
    <x v="1"/>
    <x v="1"/>
    <x v="1"/>
    <n v="9"/>
  </r>
  <r>
    <s v="S0737"/>
    <d v="2025-09-04T00:00:00"/>
    <s v="PA001"/>
    <x v="2"/>
    <x v="7"/>
    <n v="4000"/>
    <n v="600"/>
    <n v="12"/>
    <n v="48000"/>
    <s v="C002"/>
    <s v="橋本商店"/>
    <s v="橋本様"/>
    <s v="城東"/>
    <s v="E0011"/>
    <s v="島田　楓華"/>
    <s v="D005"/>
    <x v="1"/>
    <x v="1"/>
    <x v="1"/>
    <x v="1"/>
    <n v="9"/>
  </r>
  <r>
    <s v="S0738"/>
    <d v="2025-09-07T00:00:00"/>
    <s v="PB007"/>
    <x v="1"/>
    <x v="29"/>
    <n v="2600"/>
    <n v="400"/>
    <n v="33"/>
    <n v="85800"/>
    <s v="C011"/>
    <s v="スーパー大西"/>
    <s v="大西様"/>
    <s v="城南"/>
    <s v="E0017"/>
    <s v="相田　松夫"/>
    <s v="D002"/>
    <x v="0"/>
    <x v="4"/>
    <x v="1"/>
    <x v="1"/>
    <n v="9"/>
  </r>
  <r>
    <s v="S0739"/>
    <d v="2025-09-07T00:00:00"/>
    <s v="PE005"/>
    <x v="0"/>
    <x v="19"/>
    <n v="24000"/>
    <n v="4000"/>
    <n v="36"/>
    <n v="864000"/>
    <s v="C014"/>
    <s v="雨宮ストア"/>
    <s v="雨宮様"/>
    <s v="城南"/>
    <s v="E0018"/>
    <s v="奥山　忠吉"/>
    <s v="D001"/>
    <x v="2"/>
    <x v="3"/>
    <x v="1"/>
    <x v="1"/>
    <n v="9"/>
  </r>
  <r>
    <s v="S0740"/>
    <d v="2025-09-07T00:00:00"/>
    <s v="PD003"/>
    <x v="3"/>
    <x v="4"/>
    <n v="3600"/>
    <n v="540"/>
    <n v="27"/>
    <n v="97200"/>
    <s v="C001"/>
    <s v="飯田ストア"/>
    <s v="伊藤様"/>
    <s v="城東"/>
    <s v="E0004"/>
    <s v="熊沢　加奈"/>
    <s v="D001"/>
    <x v="2"/>
    <x v="3"/>
    <x v="1"/>
    <x v="1"/>
    <n v="9"/>
  </r>
  <r>
    <s v="S0741"/>
    <d v="2025-09-07T00:00:00"/>
    <s v="PA001"/>
    <x v="2"/>
    <x v="7"/>
    <n v="4000"/>
    <n v="600"/>
    <n v="49"/>
    <n v="196000"/>
    <s v="C015"/>
    <s v="野原スーパー"/>
    <s v="伊藤様"/>
    <s v="城南"/>
    <s v="E0020"/>
    <s v="杉本　敏子"/>
    <s v="D001"/>
    <x v="2"/>
    <x v="3"/>
    <x v="1"/>
    <x v="1"/>
    <n v="9"/>
  </r>
  <r>
    <s v="S0742"/>
    <d v="2025-09-08T00:00:00"/>
    <s v="PE008"/>
    <x v="0"/>
    <x v="25"/>
    <n v="43200"/>
    <n v="10240"/>
    <n v="3"/>
    <n v="129600"/>
    <s v="C011"/>
    <s v="スーパー大西"/>
    <s v="大西様"/>
    <s v="城南"/>
    <s v="E0017"/>
    <s v="相田　松夫"/>
    <s v="D002"/>
    <x v="0"/>
    <x v="4"/>
    <x v="1"/>
    <x v="1"/>
    <n v="9"/>
  </r>
  <r>
    <s v="S0743"/>
    <d v="2025-09-08T00:00:00"/>
    <s v="PA004"/>
    <x v="2"/>
    <x v="8"/>
    <n v="5360"/>
    <n v="1776"/>
    <n v="52"/>
    <n v="278720"/>
    <s v="C020"/>
    <s v="丸山ストア"/>
    <s v="松井様"/>
    <s v="城北"/>
    <s v="E0003"/>
    <s v="金野　栄蔵"/>
    <s v="D005"/>
    <x v="1"/>
    <x v="1"/>
    <x v="1"/>
    <x v="1"/>
    <n v="9"/>
  </r>
  <r>
    <s v="S0744"/>
    <d v="2025-09-09T00:00:00"/>
    <s v="PE003"/>
    <x v="0"/>
    <x v="6"/>
    <n v="40000"/>
    <n v="13776"/>
    <n v="59"/>
    <n v="2360000"/>
    <s v="C011"/>
    <s v="スーパー大西"/>
    <s v="大西様"/>
    <s v="城南"/>
    <s v="E0019"/>
    <s v="保坂　正敏"/>
    <s v="D004"/>
    <x v="1"/>
    <x v="2"/>
    <x v="1"/>
    <x v="1"/>
    <n v="9"/>
  </r>
  <r>
    <s v="S0745"/>
    <d v="2025-09-10T00:00:00"/>
    <s v="PE002"/>
    <x v="0"/>
    <x v="14"/>
    <n v="48000"/>
    <n v="16000"/>
    <n v="24"/>
    <n v="1152000"/>
    <s v="C007"/>
    <s v="山崎スーパー"/>
    <s v="山崎様"/>
    <s v="城西"/>
    <s v="E0009"/>
    <s v="矢部　雅美"/>
    <s v="D003"/>
    <x v="0"/>
    <x v="0"/>
    <x v="1"/>
    <x v="1"/>
    <n v="9"/>
  </r>
  <r>
    <s v="S0746"/>
    <d v="2025-09-11T00:00:00"/>
    <s v="PD003"/>
    <x v="3"/>
    <x v="4"/>
    <n v="3600"/>
    <n v="540"/>
    <n v="16"/>
    <n v="57600"/>
    <s v="C017"/>
    <s v="スーパー波留"/>
    <s v="新庄様"/>
    <s v="城北"/>
    <s v="E0001"/>
    <s v="守屋　聖子"/>
    <s v="D004"/>
    <x v="1"/>
    <x v="2"/>
    <x v="1"/>
    <x v="1"/>
    <n v="9"/>
  </r>
  <r>
    <s v="S0747"/>
    <d v="2025-09-11T00:00:00"/>
    <s v="PC004"/>
    <x v="4"/>
    <x v="12"/>
    <n v="5000"/>
    <n v="666"/>
    <n v="5"/>
    <n v="25000"/>
    <s v="C008"/>
    <s v="宝塚商店"/>
    <s v="宇野様"/>
    <s v="城西"/>
    <s v="E0014"/>
    <s v="岩間　安子"/>
    <s v="D001"/>
    <x v="2"/>
    <x v="3"/>
    <x v="1"/>
    <x v="1"/>
    <n v="9"/>
  </r>
  <r>
    <s v="S0748"/>
    <d v="2025-09-12T00:00:00"/>
    <s v="PC003"/>
    <x v="4"/>
    <x v="16"/>
    <n v="4000"/>
    <n v="500"/>
    <n v="27"/>
    <n v="108000"/>
    <s v="C003"/>
    <s v="鮫島スーパー"/>
    <s v="阿部様"/>
    <s v="城東"/>
    <s v="E0004"/>
    <s v="熊沢　加奈"/>
    <s v="D001"/>
    <x v="2"/>
    <x v="3"/>
    <x v="1"/>
    <x v="1"/>
    <n v="9"/>
  </r>
  <r>
    <s v="S0749"/>
    <d v="2025-09-13T00:00:00"/>
    <s v="PE001"/>
    <x v="0"/>
    <x v="23"/>
    <n v="9600"/>
    <n v="2466"/>
    <n v="29"/>
    <n v="278400"/>
    <s v="C002"/>
    <s v="橋本商店"/>
    <s v="橋本様"/>
    <s v="城東"/>
    <s v="E0002"/>
    <s v="笠井　福太郎"/>
    <s v="D005"/>
    <x v="1"/>
    <x v="1"/>
    <x v="1"/>
    <x v="1"/>
    <n v="9"/>
  </r>
  <r>
    <s v="S0750"/>
    <d v="2025-09-13T00:00:00"/>
    <s v="PC001"/>
    <x v="4"/>
    <x v="15"/>
    <n v="4000"/>
    <n v="400"/>
    <n v="11"/>
    <n v="44000"/>
    <s v="C011"/>
    <s v="スーパー大西"/>
    <s v="大西様"/>
    <s v="城南"/>
    <s v="E0010"/>
    <s v="河口　里香"/>
    <s v="D005"/>
    <x v="1"/>
    <x v="1"/>
    <x v="1"/>
    <x v="1"/>
    <n v="9"/>
  </r>
  <r>
    <s v="S0751"/>
    <d v="2025-09-14T00:00:00"/>
    <s v="PE005"/>
    <x v="0"/>
    <x v="19"/>
    <n v="24000"/>
    <n v="4000"/>
    <n v="59"/>
    <n v="1416000"/>
    <s v="C015"/>
    <s v="野原スーパー"/>
    <s v="伊藤様"/>
    <s v="城南"/>
    <s v="E0009"/>
    <s v="矢部　雅美"/>
    <s v="D003"/>
    <x v="0"/>
    <x v="0"/>
    <x v="1"/>
    <x v="1"/>
    <n v="9"/>
  </r>
  <r>
    <s v="S0752"/>
    <d v="2025-09-14T00:00:00"/>
    <s v="PD004"/>
    <x v="3"/>
    <x v="3"/>
    <n v="3600"/>
    <n v="560"/>
    <n v="11"/>
    <n v="39600"/>
    <s v="C014"/>
    <s v="雨宮ストア"/>
    <s v="雨宮様"/>
    <s v="城南"/>
    <s v="E0020"/>
    <s v="杉本　敏子"/>
    <s v="D001"/>
    <x v="2"/>
    <x v="3"/>
    <x v="1"/>
    <x v="1"/>
    <n v="9"/>
  </r>
  <r>
    <s v="S0753"/>
    <d v="2025-09-14T00:00:00"/>
    <s v="PB006"/>
    <x v="1"/>
    <x v="24"/>
    <n v="4000"/>
    <n v="640"/>
    <n v="25"/>
    <n v="100000"/>
    <s v="C006"/>
    <s v="大久ストア"/>
    <s v="斎藤様"/>
    <s v="城西"/>
    <s v="E0015"/>
    <s v="沖田　雄太"/>
    <s v="D004"/>
    <x v="1"/>
    <x v="2"/>
    <x v="1"/>
    <x v="1"/>
    <n v="9"/>
  </r>
  <r>
    <s v="S0754"/>
    <d v="2025-09-16T00:00:00"/>
    <s v="PC002"/>
    <x v="4"/>
    <x v="9"/>
    <n v="4000"/>
    <n v="450"/>
    <n v="24"/>
    <n v="96000"/>
    <s v="C012"/>
    <s v="スーパー三上"/>
    <s v="橘様"/>
    <s v="城南"/>
    <s v="E0005"/>
    <s v="川西　泰雄"/>
    <s v="D003"/>
    <x v="0"/>
    <x v="0"/>
    <x v="1"/>
    <x v="1"/>
    <n v="9"/>
  </r>
  <r>
    <s v="S0755"/>
    <d v="2025-09-17T00:00:00"/>
    <s v="PE002"/>
    <x v="0"/>
    <x v="14"/>
    <n v="48000"/>
    <n v="16000"/>
    <n v="5"/>
    <n v="240000"/>
    <s v="C013"/>
    <s v="大阪商店"/>
    <s v="西城様"/>
    <s v="城南"/>
    <s v="E0012"/>
    <s v="畠中　雅美"/>
    <s v="D004"/>
    <x v="1"/>
    <x v="2"/>
    <x v="1"/>
    <x v="1"/>
    <n v="9"/>
  </r>
  <r>
    <s v="S0756"/>
    <d v="2025-09-18T00:00:00"/>
    <s v="PD002"/>
    <x v="3"/>
    <x v="28"/>
    <n v="3600"/>
    <n v="500"/>
    <n v="13"/>
    <n v="46800"/>
    <s v="C009"/>
    <s v="スーパーONE"/>
    <s v="元様"/>
    <s v="城西"/>
    <s v="E0018"/>
    <s v="奥山　忠吉"/>
    <s v="D001"/>
    <x v="2"/>
    <x v="3"/>
    <x v="1"/>
    <x v="1"/>
    <n v="9"/>
  </r>
  <r>
    <s v="S0757"/>
    <d v="2025-09-18T00:00:00"/>
    <s v="PA005"/>
    <x v="2"/>
    <x v="17"/>
    <n v="6000"/>
    <n v="2540"/>
    <n v="27"/>
    <n v="162000"/>
    <s v="C015"/>
    <s v="野原スーパー"/>
    <s v="伊藤様"/>
    <s v="城南"/>
    <s v="E0015"/>
    <s v="沖田　雄太"/>
    <s v="D004"/>
    <x v="1"/>
    <x v="2"/>
    <x v="1"/>
    <x v="1"/>
    <n v="9"/>
  </r>
  <r>
    <s v="S0758"/>
    <d v="2025-09-19T00:00:00"/>
    <s v="PB001"/>
    <x v="1"/>
    <x v="21"/>
    <n v="2760"/>
    <n v="500"/>
    <n v="3"/>
    <n v="8280"/>
    <s v="C003"/>
    <s v="鮫島スーパー"/>
    <s v="阿部様"/>
    <s v="城東"/>
    <s v="E0010"/>
    <s v="河口　里香"/>
    <s v="D005"/>
    <x v="1"/>
    <x v="1"/>
    <x v="1"/>
    <x v="1"/>
    <n v="9"/>
  </r>
  <r>
    <s v="S0759"/>
    <d v="2025-09-20T00:00:00"/>
    <s v="PC001"/>
    <x v="4"/>
    <x v="15"/>
    <n v="4000"/>
    <n v="400"/>
    <n v="3"/>
    <n v="12000"/>
    <s v="C008"/>
    <s v="宝塚商店"/>
    <s v="宇野様"/>
    <s v="城西"/>
    <s v="E0020"/>
    <s v="杉本　敏子"/>
    <s v="D001"/>
    <x v="2"/>
    <x v="3"/>
    <x v="1"/>
    <x v="1"/>
    <n v="9"/>
  </r>
  <r>
    <s v="S0760"/>
    <d v="2025-09-21T00:00:00"/>
    <s v="PA005"/>
    <x v="2"/>
    <x v="17"/>
    <n v="6000"/>
    <n v="2540"/>
    <n v="7"/>
    <n v="42000"/>
    <s v="C003"/>
    <s v="鮫島スーパー"/>
    <s v="阿部様"/>
    <s v="城東"/>
    <s v="E0017"/>
    <s v="相田　松夫"/>
    <s v="D002"/>
    <x v="0"/>
    <x v="4"/>
    <x v="1"/>
    <x v="1"/>
    <n v="9"/>
  </r>
  <r>
    <s v="S0761"/>
    <d v="2025-09-25T00:00:00"/>
    <s v="PE005"/>
    <x v="0"/>
    <x v="19"/>
    <n v="24000"/>
    <n v="4000"/>
    <n v="38"/>
    <n v="912000"/>
    <s v="C002"/>
    <s v="橋本商店"/>
    <s v="橋本様"/>
    <s v="城東"/>
    <s v="E0009"/>
    <s v="矢部　雅美"/>
    <s v="D003"/>
    <x v="0"/>
    <x v="0"/>
    <x v="1"/>
    <x v="1"/>
    <n v="9"/>
  </r>
  <r>
    <s v="S0762"/>
    <d v="2025-09-25T00:00:00"/>
    <s v="PE006"/>
    <x v="0"/>
    <x v="0"/>
    <n v="22000"/>
    <n v="4000"/>
    <n v="39"/>
    <n v="858000"/>
    <s v="C012"/>
    <s v="スーパー三上"/>
    <s v="橘様"/>
    <s v="城南"/>
    <s v="E0012"/>
    <s v="畠中　雅美"/>
    <s v="D004"/>
    <x v="1"/>
    <x v="2"/>
    <x v="1"/>
    <x v="1"/>
    <n v="9"/>
  </r>
  <r>
    <s v="S0763"/>
    <d v="2025-09-25T00:00:00"/>
    <s v="PD001"/>
    <x v="3"/>
    <x v="20"/>
    <n v="1600"/>
    <n v="400"/>
    <n v="20"/>
    <n v="32000"/>
    <s v="C005"/>
    <s v="山本販売店"/>
    <s v="石井様"/>
    <s v="城東"/>
    <s v="E0016"/>
    <s v="木田　玲"/>
    <s v="D002"/>
    <x v="0"/>
    <x v="4"/>
    <x v="1"/>
    <x v="1"/>
    <n v="9"/>
  </r>
  <r>
    <s v="S0764"/>
    <d v="2025-09-26T00:00:00"/>
    <s v="PA002"/>
    <x v="2"/>
    <x v="11"/>
    <n v="4300"/>
    <n v="580"/>
    <n v="17"/>
    <n v="73100"/>
    <s v="C003"/>
    <s v="鮫島スーパー"/>
    <s v="阿部様"/>
    <s v="城東"/>
    <s v="E0009"/>
    <s v="矢部　雅美"/>
    <s v="D003"/>
    <x v="0"/>
    <x v="0"/>
    <x v="1"/>
    <x v="1"/>
    <n v="9"/>
  </r>
  <r>
    <s v="S0765"/>
    <d v="2025-09-26T00:00:00"/>
    <s v="PA006"/>
    <x v="2"/>
    <x v="5"/>
    <n v="4000"/>
    <n v="500"/>
    <n v="19"/>
    <n v="76000"/>
    <s v="C005"/>
    <s v="山本販売店"/>
    <s v="石井様"/>
    <s v="城東"/>
    <s v="E0014"/>
    <s v="岩間　安子"/>
    <s v="D001"/>
    <x v="2"/>
    <x v="3"/>
    <x v="1"/>
    <x v="1"/>
    <n v="9"/>
  </r>
  <r>
    <s v="S0766"/>
    <d v="2025-09-27T00:00:00"/>
    <s v="PC003"/>
    <x v="4"/>
    <x v="16"/>
    <n v="4000"/>
    <n v="500"/>
    <n v="16"/>
    <n v="64000"/>
    <s v="C016"/>
    <s v="石神商店"/>
    <s v="石神様"/>
    <s v="城北"/>
    <s v="E0008"/>
    <s v="高田　耕一"/>
    <s v="D005"/>
    <x v="1"/>
    <x v="1"/>
    <x v="1"/>
    <x v="1"/>
    <n v="9"/>
  </r>
  <r>
    <s v="S0767"/>
    <d v="2025-09-27T00:00:00"/>
    <s v="PD003"/>
    <x v="3"/>
    <x v="4"/>
    <n v="3600"/>
    <n v="540"/>
    <n v="29"/>
    <n v="104400"/>
    <s v="C006"/>
    <s v="大久ストア"/>
    <s v="斎藤様"/>
    <s v="城西"/>
    <s v="E0005"/>
    <s v="川西　泰雄"/>
    <s v="D003"/>
    <x v="0"/>
    <x v="0"/>
    <x v="1"/>
    <x v="1"/>
    <n v="9"/>
  </r>
  <r>
    <s v="S0768"/>
    <d v="2025-09-27T00:00:00"/>
    <s v="PB007"/>
    <x v="1"/>
    <x v="29"/>
    <n v="2600"/>
    <n v="400"/>
    <n v="8"/>
    <n v="20800"/>
    <s v="C008"/>
    <s v="宝塚商店"/>
    <s v="宇野様"/>
    <s v="城西"/>
    <s v="E0012"/>
    <s v="畠中　雅美"/>
    <s v="D004"/>
    <x v="1"/>
    <x v="2"/>
    <x v="1"/>
    <x v="1"/>
    <n v="9"/>
  </r>
  <r>
    <s v="S0769"/>
    <d v="2025-09-28T00:00:00"/>
    <s v="PB001"/>
    <x v="1"/>
    <x v="21"/>
    <n v="2760"/>
    <n v="500"/>
    <n v="45"/>
    <n v="124200"/>
    <s v="C010"/>
    <s v="大石ストア"/>
    <s v="大石様"/>
    <s v="城西"/>
    <s v="E0020"/>
    <s v="杉本　敏子"/>
    <s v="D001"/>
    <x v="2"/>
    <x v="3"/>
    <x v="1"/>
    <x v="1"/>
    <n v="9"/>
  </r>
  <r>
    <s v="S0770"/>
    <d v="2025-09-29T00:00:00"/>
    <s v="PE006"/>
    <x v="0"/>
    <x v="0"/>
    <n v="22000"/>
    <n v="4000"/>
    <n v="31"/>
    <n v="682000"/>
    <s v="C008"/>
    <s v="宝塚商店"/>
    <s v="宇野様"/>
    <s v="城西"/>
    <s v="E0006"/>
    <s v="今　哲"/>
    <s v="D003"/>
    <x v="0"/>
    <x v="0"/>
    <x v="1"/>
    <x v="1"/>
    <n v="9"/>
  </r>
  <r>
    <s v="S0771"/>
    <d v="2025-09-29T00:00:00"/>
    <s v="PA004"/>
    <x v="2"/>
    <x v="8"/>
    <n v="5360"/>
    <n v="1776"/>
    <n v="25"/>
    <n v="134000"/>
    <s v="C002"/>
    <s v="橋本商店"/>
    <s v="橋本様"/>
    <s v="城東"/>
    <s v="E0012"/>
    <s v="畠中　雅美"/>
    <s v="D004"/>
    <x v="1"/>
    <x v="2"/>
    <x v="1"/>
    <x v="1"/>
    <n v="9"/>
  </r>
  <r>
    <s v="S0772"/>
    <d v="2025-09-30T00:00:00"/>
    <s v="PE008"/>
    <x v="0"/>
    <x v="25"/>
    <n v="43200"/>
    <n v="10240"/>
    <n v="59"/>
    <n v="2548800"/>
    <s v="C004"/>
    <s v="富士ストア"/>
    <s v="御手洗様"/>
    <s v="城東"/>
    <s v="E0012"/>
    <s v="畠中　雅美"/>
    <s v="D004"/>
    <x v="1"/>
    <x v="2"/>
    <x v="1"/>
    <x v="1"/>
    <n v="9"/>
  </r>
  <r>
    <s v="S0773"/>
    <d v="2025-10-01T00:00:00"/>
    <s v="PB001"/>
    <x v="1"/>
    <x v="21"/>
    <n v="2760"/>
    <n v="500"/>
    <n v="55"/>
    <n v="151800"/>
    <s v="C019"/>
    <s v="高橋ストア"/>
    <s v="高橋様"/>
    <s v="城北"/>
    <s v="E0001"/>
    <s v="守屋　聖子"/>
    <s v="D004"/>
    <x v="1"/>
    <x v="2"/>
    <x v="1"/>
    <x v="2"/>
    <n v="10"/>
  </r>
  <r>
    <s v="S0774"/>
    <d v="2025-10-04T00:00:00"/>
    <s v="PA001"/>
    <x v="2"/>
    <x v="7"/>
    <n v="4000"/>
    <n v="600"/>
    <n v="42"/>
    <n v="168000"/>
    <s v="C020"/>
    <s v="丸山ストア"/>
    <s v="松井様"/>
    <s v="城北"/>
    <s v="E0019"/>
    <s v="保坂　正敏"/>
    <s v="D004"/>
    <x v="1"/>
    <x v="2"/>
    <x v="1"/>
    <x v="2"/>
    <n v="10"/>
  </r>
  <r>
    <s v="S0775"/>
    <d v="2025-10-05T00:00:00"/>
    <s v="PA001"/>
    <x v="2"/>
    <x v="7"/>
    <n v="4000"/>
    <n v="600"/>
    <n v="46"/>
    <n v="184000"/>
    <s v="C016"/>
    <s v="石神商店"/>
    <s v="石神様"/>
    <s v="城北"/>
    <s v="E0002"/>
    <s v="笠井　福太郎"/>
    <s v="D005"/>
    <x v="1"/>
    <x v="1"/>
    <x v="1"/>
    <x v="2"/>
    <n v="10"/>
  </r>
  <r>
    <s v="S0776"/>
    <d v="2025-10-05T00:00:00"/>
    <s v="PB002"/>
    <x v="1"/>
    <x v="13"/>
    <n v="2600"/>
    <n v="400"/>
    <n v="53"/>
    <n v="137800"/>
    <s v="C017"/>
    <s v="スーパー波留"/>
    <s v="新庄様"/>
    <s v="城北"/>
    <s v="E0007"/>
    <s v="奥田　道雄"/>
    <s v="D005"/>
    <x v="1"/>
    <x v="1"/>
    <x v="1"/>
    <x v="2"/>
    <n v="10"/>
  </r>
  <r>
    <s v="S0777"/>
    <d v="2025-10-06T00:00:00"/>
    <s v="PA002"/>
    <x v="2"/>
    <x v="11"/>
    <n v="4300"/>
    <n v="580"/>
    <n v="43"/>
    <n v="184900"/>
    <s v="C011"/>
    <s v="スーパー大西"/>
    <s v="大西様"/>
    <s v="城南"/>
    <s v="E0001"/>
    <s v="守屋　聖子"/>
    <s v="D004"/>
    <x v="1"/>
    <x v="2"/>
    <x v="1"/>
    <x v="2"/>
    <n v="10"/>
  </r>
  <r>
    <s v="S0778"/>
    <d v="2025-10-07T00:00:00"/>
    <s v="PE006"/>
    <x v="0"/>
    <x v="0"/>
    <n v="22000"/>
    <n v="4000"/>
    <n v="57"/>
    <n v="1254000"/>
    <s v="C007"/>
    <s v="山崎スーパー"/>
    <s v="山崎様"/>
    <s v="城西"/>
    <s v="E0017"/>
    <s v="相田　松夫"/>
    <s v="D002"/>
    <x v="0"/>
    <x v="4"/>
    <x v="1"/>
    <x v="2"/>
    <n v="10"/>
  </r>
  <r>
    <s v="S0779"/>
    <d v="2025-10-07T00:00:00"/>
    <s v="PC003"/>
    <x v="4"/>
    <x v="16"/>
    <n v="4000"/>
    <n v="500"/>
    <n v="4"/>
    <n v="16000"/>
    <s v="C005"/>
    <s v="山本販売店"/>
    <s v="石井様"/>
    <s v="城東"/>
    <s v="E0020"/>
    <s v="杉本　敏子"/>
    <s v="D001"/>
    <x v="2"/>
    <x v="3"/>
    <x v="1"/>
    <x v="2"/>
    <n v="10"/>
  </r>
  <r>
    <s v="S0780"/>
    <d v="2025-10-08T00:00:00"/>
    <s v="PB006"/>
    <x v="1"/>
    <x v="24"/>
    <n v="4000"/>
    <n v="640"/>
    <n v="24"/>
    <n v="96000"/>
    <s v="C003"/>
    <s v="鮫島スーパー"/>
    <s v="阿部様"/>
    <s v="城東"/>
    <s v="E0020"/>
    <s v="杉本　敏子"/>
    <s v="D001"/>
    <x v="2"/>
    <x v="3"/>
    <x v="1"/>
    <x v="2"/>
    <n v="10"/>
  </r>
  <r>
    <s v="S0781"/>
    <d v="2025-10-08T00:00:00"/>
    <s v="PE001"/>
    <x v="0"/>
    <x v="23"/>
    <n v="9600"/>
    <n v="2466"/>
    <n v="33"/>
    <n v="316800"/>
    <s v="C003"/>
    <s v="鮫島スーパー"/>
    <s v="阿部様"/>
    <s v="城東"/>
    <s v="E0020"/>
    <s v="杉本　敏子"/>
    <s v="D001"/>
    <x v="2"/>
    <x v="3"/>
    <x v="1"/>
    <x v="2"/>
    <n v="10"/>
  </r>
  <r>
    <s v="S0782"/>
    <d v="2025-10-09T00:00:00"/>
    <s v="PE004"/>
    <x v="0"/>
    <x v="26"/>
    <n v="57776"/>
    <n v="18000"/>
    <n v="9"/>
    <n v="519984"/>
    <s v="C017"/>
    <s v="スーパー波留"/>
    <s v="新庄様"/>
    <s v="城北"/>
    <s v="E0013"/>
    <s v="木下　志帆"/>
    <s v="D003"/>
    <x v="0"/>
    <x v="0"/>
    <x v="1"/>
    <x v="2"/>
    <n v="10"/>
  </r>
  <r>
    <s v="S0783"/>
    <d v="2025-10-10T00:00:00"/>
    <s v="PE006"/>
    <x v="0"/>
    <x v="0"/>
    <n v="22000"/>
    <n v="4000"/>
    <n v="52"/>
    <n v="1144000"/>
    <s v="C008"/>
    <s v="宝塚商店"/>
    <s v="宇野様"/>
    <s v="城西"/>
    <s v="E0001"/>
    <s v="守屋　聖子"/>
    <s v="D004"/>
    <x v="1"/>
    <x v="2"/>
    <x v="1"/>
    <x v="2"/>
    <n v="10"/>
  </r>
  <r>
    <s v="S0784"/>
    <d v="2025-10-10T00:00:00"/>
    <s v="PE007"/>
    <x v="0"/>
    <x v="22"/>
    <n v="72000"/>
    <n v="17776"/>
    <n v="31"/>
    <n v="2232000"/>
    <s v="C014"/>
    <s v="雨宮ストア"/>
    <s v="雨宮様"/>
    <s v="城南"/>
    <s v="E0003"/>
    <s v="金野　栄蔵"/>
    <s v="D005"/>
    <x v="1"/>
    <x v="1"/>
    <x v="1"/>
    <x v="2"/>
    <n v="10"/>
  </r>
  <r>
    <s v="S0785"/>
    <d v="2025-10-10T00:00:00"/>
    <s v="PB005"/>
    <x v="1"/>
    <x v="27"/>
    <n v="4000"/>
    <n v="760"/>
    <n v="55"/>
    <n v="220000"/>
    <s v="C006"/>
    <s v="大久ストア"/>
    <s v="斎藤様"/>
    <s v="城西"/>
    <s v="E0009"/>
    <s v="矢部　雅美"/>
    <s v="D003"/>
    <x v="0"/>
    <x v="0"/>
    <x v="1"/>
    <x v="2"/>
    <n v="10"/>
  </r>
  <r>
    <s v="S0786"/>
    <d v="2025-10-11T00:00:00"/>
    <s v="PA006"/>
    <x v="2"/>
    <x v="5"/>
    <n v="4000"/>
    <n v="500"/>
    <n v="54"/>
    <n v="216000"/>
    <s v="C014"/>
    <s v="雨宮ストア"/>
    <s v="雨宮様"/>
    <s v="城南"/>
    <s v="E0019"/>
    <s v="保坂　正敏"/>
    <s v="D004"/>
    <x v="1"/>
    <x v="2"/>
    <x v="1"/>
    <x v="2"/>
    <n v="10"/>
  </r>
  <r>
    <s v="S0787"/>
    <d v="2025-10-12T00:00:00"/>
    <s v="PE001"/>
    <x v="0"/>
    <x v="23"/>
    <n v="9600"/>
    <n v="2466"/>
    <n v="37"/>
    <n v="355200"/>
    <s v="C015"/>
    <s v="野原スーパー"/>
    <s v="伊藤様"/>
    <s v="城南"/>
    <s v="E0016"/>
    <s v="木田　玲"/>
    <s v="D002"/>
    <x v="0"/>
    <x v="4"/>
    <x v="1"/>
    <x v="2"/>
    <n v="10"/>
  </r>
  <r>
    <s v="S0788"/>
    <d v="2025-10-13T00:00:00"/>
    <s v="PA001"/>
    <x v="2"/>
    <x v="7"/>
    <n v="4000"/>
    <n v="600"/>
    <n v="37"/>
    <n v="148000"/>
    <s v="C018"/>
    <s v="立花商店"/>
    <s v="立花様"/>
    <s v="城北"/>
    <s v="E0004"/>
    <s v="熊沢　加奈"/>
    <s v="D001"/>
    <x v="2"/>
    <x v="3"/>
    <x v="1"/>
    <x v="2"/>
    <n v="10"/>
  </r>
  <r>
    <s v="S0789"/>
    <d v="2025-10-15T00:00:00"/>
    <s v="PC001"/>
    <x v="4"/>
    <x v="15"/>
    <n v="4000"/>
    <n v="400"/>
    <n v="4"/>
    <n v="16000"/>
    <s v="C006"/>
    <s v="大久ストア"/>
    <s v="斎藤様"/>
    <s v="城西"/>
    <s v="E0014"/>
    <s v="岩間　安子"/>
    <s v="D001"/>
    <x v="2"/>
    <x v="3"/>
    <x v="1"/>
    <x v="2"/>
    <n v="10"/>
  </r>
  <r>
    <s v="S0790"/>
    <d v="2025-10-16T00:00:00"/>
    <s v="PE006"/>
    <x v="0"/>
    <x v="0"/>
    <n v="22000"/>
    <n v="4000"/>
    <n v="44"/>
    <n v="968000"/>
    <s v="C015"/>
    <s v="野原スーパー"/>
    <s v="伊藤様"/>
    <s v="城南"/>
    <s v="E0002"/>
    <s v="笠井　福太郎"/>
    <s v="D005"/>
    <x v="1"/>
    <x v="1"/>
    <x v="1"/>
    <x v="2"/>
    <n v="10"/>
  </r>
  <r>
    <s v="S0791"/>
    <d v="2025-10-17T00:00:00"/>
    <s v="PE003"/>
    <x v="0"/>
    <x v="6"/>
    <n v="40000"/>
    <n v="13776"/>
    <n v="41"/>
    <n v="1640000"/>
    <s v="C009"/>
    <s v="スーパーONE"/>
    <s v="元様"/>
    <s v="城西"/>
    <s v="E0001"/>
    <s v="守屋　聖子"/>
    <s v="D004"/>
    <x v="1"/>
    <x v="2"/>
    <x v="1"/>
    <x v="2"/>
    <n v="10"/>
  </r>
  <r>
    <s v="S0792"/>
    <d v="2025-10-18T00:00:00"/>
    <s v="PE005"/>
    <x v="0"/>
    <x v="19"/>
    <n v="24000"/>
    <n v="4000"/>
    <n v="3"/>
    <n v="72000"/>
    <s v="C002"/>
    <s v="橋本商店"/>
    <s v="橋本様"/>
    <s v="城東"/>
    <s v="E0007"/>
    <s v="奥田　道雄"/>
    <s v="D005"/>
    <x v="1"/>
    <x v="1"/>
    <x v="1"/>
    <x v="2"/>
    <n v="10"/>
  </r>
  <r>
    <s v="S0793"/>
    <d v="2025-10-19T00:00:00"/>
    <s v="PB006"/>
    <x v="1"/>
    <x v="24"/>
    <n v="4000"/>
    <n v="640"/>
    <n v="42"/>
    <n v="168000"/>
    <s v="C007"/>
    <s v="山崎スーパー"/>
    <s v="山崎様"/>
    <s v="城西"/>
    <s v="E0005"/>
    <s v="川西　泰雄"/>
    <s v="D003"/>
    <x v="0"/>
    <x v="0"/>
    <x v="1"/>
    <x v="2"/>
    <n v="10"/>
  </r>
  <r>
    <s v="S0794"/>
    <d v="2025-10-21T00:00:00"/>
    <s v="PB006"/>
    <x v="1"/>
    <x v="24"/>
    <n v="4000"/>
    <n v="640"/>
    <n v="28"/>
    <n v="112000"/>
    <s v="C010"/>
    <s v="大石ストア"/>
    <s v="大石様"/>
    <s v="城西"/>
    <s v="E0016"/>
    <s v="木田　玲"/>
    <s v="D002"/>
    <x v="0"/>
    <x v="4"/>
    <x v="1"/>
    <x v="2"/>
    <n v="10"/>
  </r>
  <r>
    <s v="S0795"/>
    <d v="2025-10-22T00:00:00"/>
    <s v="PB006"/>
    <x v="1"/>
    <x v="24"/>
    <n v="4000"/>
    <n v="640"/>
    <n v="39"/>
    <n v="156000"/>
    <s v="C019"/>
    <s v="高橋ストア"/>
    <s v="高橋様"/>
    <s v="城北"/>
    <s v="E0001"/>
    <s v="守屋　聖子"/>
    <s v="D004"/>
    <x v="1"/>
    <x v="2"/>
    <x v="1"/>
    <x v="2"/>
    <n v="10"/>
  </r>
  <r>
    <s v="S0796"/>
    <d v="2025-10-23T00:00:00"/>
    <s v="PC002"/>
    <x v="4"/>
    <x v="9"/>
    <n v="4000"/>
    <n v="450"/>
    <n v="19"/>
    <n v="76000"/>
    <s v="C008"/>
    <s v="宝塚商店"/>
    <s v="宇野様"/>
    <s v="城西"/>
    <s v="E0010"/>
    <s v="河口　里香"/>
    <s v="D005"/>
    <x v="1"/>
    <x v="1"/>
    <x v="1"/>
    <x v="2"/>
    <n v="10"/>
  </r>
  <r>
    <s v="S0797"/>
    <d v="2025-10-24T00:00:00"/>
    <s v="PE003"/>
    <x v="0"/>
    <x v="6"/>
    <n v="40000"/>
    <n v="13776"/>
    <n v="35"/>
    <n v="1400000"/>
    <s v="C008"/>
    <s v="宝塚商店"/>
    <s v="宇野様"/>
    <s v="城西"/>
    <s v="E0011"/>
    <s v="島田　楓華"/>
    <s v="D005"/>
    <x v="1"/>
    <x v="1"/>
    <x v="1"/>
    <x v="2"/>
    <n v="10"/>
  </r>
  <r>
    <s v="S0798"/>
    <d v="2025-10-24T00:00:00"/>
    <s v="PD004"/>
    <x v="3"/>
    <x v="3"/>
    <n v="3600"/>
    <n v="560"/>
    <n v="51"/>
    <n v="183600"/>
    <s v="C014"/>
    <s v="雨宮ストア"/>
    <s v="雨宮様"/>
    <s v="城南"/>
    <s v="E0017"/>
    <s v="相田　松夫"/>
    <s v="D002"/>
    <x v="0"/>
    <x v="4"/>
    <x v="1"/>
    <x v="2"/>
    <n v="10"/>
  </r>
  <r>
    <s v="S0799"/>
    <d v="2025-10-25T00:00:00"/>
    <s v="PE005"/>
    <x v="0"/>
    <x v="19"/>
    <n v="24000"/>
    <n v="4000"/>
    <n v="48"/>
    <n v="1152000"/>
    <s v="C020"/>
    <s v="丸山ストア"/>
    <s v="松井様"/>
    <s v="城北"/>
    <s v="E0005"/>
    <s v="川西　泰雄"/>
    <s v="D003"/>
    <x v="0"/>
    <x v="0"/>
    <x v="1"/>
    <x v="2"/>
    <n v="10"/>
  </r>
  <r>
    <s v="S0800"/>
    <d v="2025-10-26T00:00:00"/>
    <s v="PD002"/>
    <x v="3"/>
    <x v="28"/>
    <n v="3600"/>
    <n v="500"/>
    <n v="35"/>
    <n v="126000"/>
    <s v="C007"/>
    <s v="山崎スーパー"/>
    <s v="山崎様"/>
    <s v="城西"/>
    <s v="E0008"/>
    <s v="高田　耕一"/>
    <s v="D005"/>
    <x v="1"/>
    <x v="1"/>
    <x v="1"/>
    <x v="2"/>
    <n v="10"/>
  </r>
  <r>
    <s v="S0801"/>
    <d v="2025-10-26T00:00:00"/>
    <s v="PE005"/>
    <x v="0"/>
    <x v="19"/>
    <n v="24000"/>
    <n v="4000"/>
    <n v="42"/>
    <n v="1008000"/>
    <s v="C012"/>
    <s v="スーパー三上"/>
    <s v="橘様"/>
    <s v="城南"/>
    <s v="E0014"/>
    <s v="岩間　安子"/>
    <s v="D001"/>
    <x v="2"/>
    <x v="3"/>
    <x v="1"/>
    <x v="2"/>
    <n v="10"/>
  </r>
  <r>
    <s v="S0802"/>
    <d v="2025-10-26T00:00:00"/>
    <s v="PE007"/>
    <x v="0"/>
    <x v="22"/>
    <n v="72000"/>
    <n v="17776"/>
    <n v="22"/>
    <n v="1584000"/>
    <s v="C002"/>
    <s v="橋本商店"/>
    <s v="橋本様"/>
    <s v="城東"/>
    <s v="E0006"/>
    <s v="今　哲"/>
    <s v="D003"/>
    <x v="0"/>
    <x v="0"/>
    <x v="1"/>
    <x v="2"/>
    <n v="10"/>
  </r>
  <r>
    <s v="S0803"/>
    <d v="2025-10-26T00:00:00"/>
    <s v="PA004"/>
    <x v="2"/>
    <x v="8"/>
    <n v="5360"/>
    <n v="1776"/>
    <n v="42"/>
    <n v="225120"/>
    <s v="C011"/>
    <s v="スーパー大西"/>
    <s v="大西様"/>
    <s v="城南"/>
    <s v="E0010"/>
    <s v="河口　里香"/>
    <s v="D005"/>
    <x v="1"/>
    <x v="1"/>
    <x v="1"/>
    <x v="2"/>
    <n v="10"/>
  </r>
  <r>
    <s v="S0804"/>
    <d v="2025-10-27T00:00:00"/>
    <s v="PA002"/>
    <x v="2"/>
    <x v="11"/>
    <n v="4300"/>
    <n v="580"/>
    <n v="51"/>
    <n v="219300"/>
    <s v="C008"/>
    <s v="宝塚商店"/>
    <s v="宇野様"/>
    <s v="城西"/>
    <s v="E0009"/>
    <s v="矢部　雅美"/>
    <s v="D003"/>
    <x v="0"/>
    <x v="0"/>
    <x v="1"/>
    <x v="2"/>
    <n v="10"/>
  </r>
  <r>
    <s v="S0805"/>
    <d v="2025-11-01T00:00:00"/>
    <s v="PA003"/>
    <x v="2"/>
    <x v="2"/>
    <n v="5600"/>
    <n v="1180"/>
    <n v="23"/>
    <n v="128800"/>
    <s v="C020"/>
    <s v="丸山ストア"/>
    <s v="松井様"/>
    <s v="城北"/>
    <s v="E0009"/>
    <s v="矢部　雅美"/>
    <s v="D003"/>
    <x v="0"/>
    <x v="0"/>
    <x v="1"/>
    <x v="2"/>
    <n v="11"/>
  </r>
  <r>
    <s v="S0806"/>
    <d v="2025-11-01T00:00:00"/>
    <s v="PD002"/>
    <x v="3"/>
    <x v="28"/>
    <n v="3600"/>
    <n v="500"/>
    <n v="15"/>
    <n v="54000"/>
    <s v="C020"/>
    <s v="丸山ストア"/>
    <s v="松井様"/>
    <s v="城北"/>
    <s v="E0002"/>
    <s v="笠井　福太郎"/>
    <s v="D005"/>
    <x v="1"/>
    <x v="1"/>
    <x v="1"/>
    <x v="2"/>
    <n v="11"/>
  </r>
  <r>
    <s v="S0807"/>
    <d v="2025-11-01T00:00:00"/>
    <s v="PD002"/>
    <x v="3"/>
    <x v="28"/>
    <n v="3600"/>
    <n v="500"/>
    <n v="19"/>
    <n v="68400"/>
    <s v="C001"/>
    <s v="飯田ストア"/>
    <s v="伊藤様"/>
    <s v="城東"/>
    <s v="E0013"/>
    <s v="木下　志帆"/>
    <s v="D003"/>
    <x v="0"/>
    <x v="0"/>
    <x v="1"/>
    <x v="2"/>
    <n v="11"/>
  </r>
  <r>
    <s v="S0808"/>
    <d v="2025-11-02T00:00:00"/>
    <s v="PB007"/>
    <x v="1"/>
    <x v="29"/>
    <n v="2600"/>
    <n v="400"/>
    <n v="18"/>
    <n v="46800"/>
    <s v="C008"/>
    <s v="宝塚商店"/>
    <s v="宇野様"/>
    <s v="城西"/>
    <s v="E0008"/>
    <s v="高田　耕一"/>
    <s v="D005"/>
    <x v="1"/>
    <x v="1"/>
    <x v="1"/>
    <x v="2"/>
    <n v="11"/>
  </r>
  <r>
    <s v="S0809"/>
    <d v="2025-11-03T00:00:00"/>
    <s v="PB002"/>
    <x v="1"/>
    <x v="13"/>
    <n v="2600"/>
    <n v="400"/>
    <n v="39"/>
    <n v="101400"/>
    <s v="C007"/>
    <s v="山崎スーパー"/>
    <s v="山崎様"/>
    <s v="城西"/>
    <s v="E0019"/>
    <s v="保坂　正敏"/>
    <s v="D004"/>
    <x v="1"/>
    <x v="2"/>
    <x v="1"/>
    <x v="2"/>
    <n v="11"/>
  </r>
  <r>
    <s v="S0810"/>
    <d v="2025-11-03T00:00:00"/>
    <s v="PB001"/>
    <x v="1"/>
    <x v="21"/>
    <n v="2760"/>
    <n v="500"/>
    <n v="17"/>
    <n v="46920"/>
    <s v="C002"/>
    <s v="橋本商店"/>
    <s v="橋本様"/>
    <s v="城東"/>
    <s v="E0008"/>
    <s v="高田　耕一"/>
    <s v="D005"/>
    <x v="1"/>
    <x v="1"/>
    <x v="1"/>
    <x v="2"/>
    <n v="11"/>
  </r>
  <r>
    <s v="S0811"/>
    <d v="2025-11-04T00:00:00"/>
    <s v="PE002"/>
    <x v="0"/>
    <x v="14"/>
    <n v="48000"/>
    <n v="16000"/>
    <n v="39"/>
    <n v="1872000"/>
    <s v="C016"/>
    <s v="石神商店"/>
    <s v="石神様"/>
    <s v="城北"/>
    <s v="E0004"/>
    <s v="熊沢　加奈"/>
    <s v="D001"/>
    <x v="2"/>
    <x v="3"/>
    <x v="1"/>
    <x v="2"/>
    <n v="11"/>
  </r>
  <r>
    <s v="S0812"/>
    <d v="2025-11-05T00:00:00"/>
    <s v="PB001"/>
    <x v="1"/>
    <x v="21"/>
    <n v="2760"/>
    <n v="500"/>
    <n v="36"/>
    <n v="99360"/>
    <s v="C019"/>
    <s v="高橋ストア"/>
    <s v="高橋様"/>
    <s v="城北"/>
    <s v="E0014"/>
    <s v="岩間　安子"/>
    <s v="D001"/>
    <x v="2"/>
    <x v="3"/>
    <x v="1"/>
    <x v="2"/>
    <n v="11"/>
  </r>
  <r>
    <s v="S0813"/>
    <d v="2025-11-05T00:00:00"/>
    <s v="PA005"/>
    <x v="2"/>
    <x v="17"/>
    <n v="6000"/>
    <n v="2540"/>
    <n v="29"/>
    <n v="174000"/>
    <s v="C013"/>
    <s v="大阪商店"/>
    <s v="西城様"/>
    <s v="城南"/>
    <s v="E0012"/>
    <s v="畠中　雅美"/>
    <s v="D004"/>
    <x v="1"/>
    <x v="2"/>
    <x v="1"/>
    <x v="2"/>
    <n v="11"/>
  </r>
  <r>
    <s v="S0814"/>
    <d v="2025-11-06T00:00:00"/>
    <s v="PB002"/>
    <x v="1"/>
    <x v="13"/>
    <n v="2600"/>
    <n v="400"/>
    <n v="33"/>
    <n v="85800"/>
    <s v="C005"/>
    <s v="山本販売店"/>
    <s v="石井様"/>
    <s v="城東"/>
    <s v="E0015"/>
    <s v="沖田　雄太"/>
    <s v="D004"/>
    <x v="1"/>
    <x v="2"/>
    <x v="1"/>
    <x v="2"/>
    <n v="11"/>
  </r>
  <r>
    <s v="S0815"/>
    <d v="2025-11-07T00:00:00"/>
    <s v="PC004"/>
    <x v="4"/>
    <x v="12"/>
    <n v="5000"/>
    <n v="666"/>
    <n v="5"/>
    <n v="25000"/>
    <s v="C009"/>
    <s v="スーパーONE"/>
    <s v="元様"/>
    <s v="城西"/>
    <s v="E0001"/>
    <s v="守屋　聖子"/>
    <s v="D004"/>
    <x v="1"/>
    <x v="2"/>
    <x v="1"/>
    <x v="2"/>
    <n v="11"/>
  </r>
  <r>
    <s v="S0816"/>
    <d v="2025-11-09T00:00:00"/>
    <s v="PD001"/>
    <x v="3"/>
    <x v="20"/>
    <n v="1600"/>
    <n v="400"/>
    <n v="5"/>
    <n v="8000"/>
    <s v="C007"/>
    <s v="山崎スーパー"/>
    <s v="山崎様"/>
    <s v="城西"/>
    <s v="E0002"/>
    <s v="笠井　福太郎"/>
    <s v="D005"/>
    <x v="1"/>
    <x v="1"/>
    <x v="1"/>
    <x v="2"/>
    <n v="11"/>
  </r>
  <r>
    <s v="S0817"/>
    <d v="2025-11-09T00:00:00"/>
    <s v="PC002"/>
    <x v="4"/>
    <x v="9"/>
    <n v="4000"/>
    <n v="450"/>
    <n v="40"/>
    <n v="160000"/>
    <s v="C016"/>
    <s v="石神商店"/>
    <s v="石神様"/>
    <s v="城北"/>
    <s v="E0013"/>
    <s v="木下　志帆"/>
    <s v="D003"/>
    <x v="0"/>
    <x v="0"/>
    <x v="1"/>
    <x v="2"/>
    <n v="11"/>
  </r>
  <r>
    <s v="S0818"/>
    <d v="2025-11-10T00:00:00"/>
    <s v="PA004"/>
    <x v="2"/>
    <x v="8"/>
    <n v="5360"/>
    <n v="1776"/>
    <n v="26"/>
    <n v="139360"/>
    <s v="C004"/>
    <s v="富士ストア"/>
    <s v="御手洗様"/>
    <s v="城東"/>
    <s v="E0009"/>
    <s v="矢部　雅美"/>
    <s v="D003"/>
    <x v="0"/>
    <x v="0"/>
    <x v="1"/>
    <x v="2"/>
    <n v="11"/>
  </r>
  <r>
    <s v="S0819"/>
    <d v="2025-11-10T00:00:00"/>
    <s v="PE004"/>
    <x v="0"/>
    <x v="26"/>
    <n v="57776"/>
    <n v="18000"/>
    <n v="16"/>
    <n v="924416"/>
    <s v="C009"/>
    <s v="スーパーONE"/>
    <s v="元様"/>
    <s v="城西"/>
    <s v="E0012"/>
    <s v="畠中　雅美"/>
    <s v="D004"/>
    <x v="1"/>
    <x v="2"/>
    <x v="1"/>
    <x v="2"/>
    <n v="11"/>
  </r>
  <r>
    <s v="S0820"/>
    <d v="2025-11-10T00:00:00"/>
    <s v="PC001"/>
    <x v="4"/>
    <x v="15"/>
    <n v="4000"/>
    <n v="400"/>
    <n v="51"/>
    <n v="204000"/>
    <s v="C013"/>
    <s v="大阪商店"/>
    <s v="西城様"/>
    <s v="城南"/>
    <s v="E0001"/>
    <s v="守屋　聖子"/>
    <s v="D004"/>
    <x v="1"/>
    <x v="2"/>
    <x v="1"/>
    <x v="2"/>
    <n v="11"/>
  </r>
  <r>
    <s v="S0821"/>
    <d v="2025-11-10T00:00:00"/>
    <s v="PB004"/>
    <x v="1"/>
    <x v="18"/>
    <n v="2800"/>
    <n v="500"/>
    <n v="42"/>
    <n v="117600"/>
    <s v="C003"/>
    <s v="鮫島スーパー"/>
    <s v="阿部様"/>
    <s v="城東"/>
    <s v="E0009"/>
    <s v="矢部　雅美"/>
    <s v="D003"/>
    <x v="0"/>
    <x v="0"/>
    <x v="1"/>
    <x v="2"/>
    <n v="11"/>
  </r>
  <r>
    <s v="S0822"/>
    <d v="2025-11-10T00:00:00"/>
    <s v="PB007"/>
    <x v="1"/>
    <x v="29"/>
    <n v="2600"/>
    <n v="400"/>
    <n v="58"/>
    <n v="150800"/>
    <s v="C003"/>
    <s v="鮫島スーパー"/>
    <s v="阿部様"/>
    <s v="城東"/>
    <s v="E0011"/>
    <s v="島田　楓華"/>
    <s v="D005"/>
    <x v="1"/>
    <x v="1"/>
    <x v="1"/>
    <x v="2"/>
    <n v="11"/>
  </r>
  <r>
    <s v="S0823"/>
    <d v="2025-11-10T00:00:00"/>
    <s v="PA003"/>
    <x v="2"/>
    <x v="2"/>
    <n v="5600"/>
    <n v="1180"/>
    <n v="35"/>
    <n v="196000"/>
    <s v="C020"/>
    <s v="丸山ストア"/>
    <s v="松井様"/>
    <s v="城北"/>
    <s v="E0017"/>
    <s v="相田　松夫"/>
    <s v="D002"/>
    <x v="0"/>
    <x v="4"/>
    <x v="1"/>
    <x v="2"/>
    <n v="11"/>
  </r>
  <r>
    <s v="S0824"/>
    <d v="2025-11-10T00:00:00"/>
    <s v="PB005"/>
    <x v="1"/>
    <x v="27"/>
    <n v="4000"/>
    <n v="760"/>
    <n v="48"/>
    <n v="192000"/>
    <s v="C012"/>
    <s v="スーパー三上"/>
    <s v="橘様"/>
    <s v="城南"/>
    <s v="E0019"/>
    <s v="保坂　正敏"/>
    <s v="D004"/>
    <x v="1"/>
    <x v="2"/>
    <x v="1"/>
    <x v="2"/>
    <n v="11"/>
  </r>
  <r>
    <s v="S0825"/>
    <d v="2025-11-10T00:00:00"/>
    <s v="PA002"/>
    <x v="2"/>
    <x v="11"/>
    <n v="4300"/>
    <n v="580"/>
    <n v="51"/>
    <n v="219300"/>
    <s v="C005"/>
    <s v="山本販売店"/>
    <s v="石井様"/>
    <s v="城東"/>
    <s v="E0006"/>
    <s v="今　哲"/>
    <s v="D003"/>
    <x v="0"/>
    <x v="0"/>
    <x v="1"/>
    <x v="2"/>
    <n v="11"/>
  </r>
  <r>
    <s v="S0826"/>
    <d v="2025-11-11T00:00:00"/>
    <s v="PB008"/>
    <x v="1"/>
    <x v="10"/>
    <n v="3000"/>
    <n v="600"/>
    <n v="41"/>
    <n v="123000"/>
    <s v="C014"/>
    <s v="雨宮ストア"/>
    <s v="雨宮様"/>
    <s v="城南"/>
    <s v="E0001"/>
    <s v="守屋　聖子"/>
    <s v="D004"/>
    <x v="1"/>
    <x v="2"/>
    <x v="1"/>
    <x v="2"/>
    <n v="11"/>
  </r>
  <r>
    <s v="S0827"/>
    <d v="2025-11-11T00:00:00"/>
    <s v="PD002"/>
    <x v="3"/>
    <x v="28"/>
    <n v="3600"/>
    <n v="500"/>
    <n v="14"/>
    <n v="50400"/>
    <s v="C015"/>
    <s v="野原スーパー"/>
    <s v="伊藤様"/>
    <s v="城南"/>
    <s v="E0008"/>
    <s v="高田　耕一"/>
    <s v="D005"/>
    <x v="1"/>
    <x v="1"/>
    <x v="1"/>
    <x v="2"/>
    <n v="11"/>
  </r>
  <r>
    <s v="S0828"/>
    <d v="2025-11-12T00:00:00"/>
    <s v="PB004"/>
    <x v="1"/>
    <x v="18"/>
    <n v="2800"/>
    <n v="500"/>
    <n v="47"/>
    <n v="131600"/>
    <s v="C005"/>
    <s v="山本販売店"/>
    <s v="石井様"/>
    <s v="城東"/>
    <s v="E0013"/>
    <s v="木下　志帆"/>
    <s v="D003"/>
    <x v="0"/>
    <x v="0"/>
    <x v="1"/>
    <x v="2"/>
    <n v="11"/>
  </r>
  <r>
    <s v="S0829"/>
    <d v="2025-11-12T00:00:00"/>
    <s v="PD002"/>
    <x v="3"/>
    <x v="28"/>
    <n v="3600"/>
    <n v="500"/>
    <n v="40"/>
    <n v="144000"/>
    <s v="C017"/>
    <s v="スーパー波留"/>
    <s v="新庄様"/>
    <s v="城北"/>
    <s v="E0007"/>
    <s v="奥田　道雄"/>
    <s v="D005"/>
    <x v="1"/>
    <x v="1"/>
    <x v="1"/>
    <x v="2"/>
    <n v="11"/>
  </r>
  <r>
    <s v="S0830"/>
    <d v="2025-11-14T00:00:00"/>
    <s v="PB004"/>
    <x v="1"/>
    <x v="18"/>
    <n v="2800"/>
    <n v="500"/>
    <n v="33"/>
    <n v="92400"/>
    <s v="C018"/>
    <s v="立花商店"/>
    <s v="立花様"/>
    <s v="城北"/>
    <s v="E0010"/>
    <s v="河口　里香"/>
    <s v="D005"/>
    <x v="1"/>
    <x v="1"/>
    <x v="1"/>
    <x v="2"/>
    <n v="11"/>
  </r>
  <r>
    <s v="S0831"/>
    <d v="2025-11-14T00:00:00"/>
    <s v="PE006"/>
    <x v="0"/>
    <x v="0"/>
    <n v="22000"/>
    <n v="4000"/>
    <n v="57"/>
    <n v="1254000"/>
    <s v="C013"/>
    <s v="大阪商店"/>
    <s v="西城様"/>
    <s v="城南"/>
    <s v="E0001"/>
    <s v="守屋　聖子"/>
    <s v="D004"/>
    <x v="1"/>
    <x v="2"/>
    <x v="1"/>
    <x v="2"/>
    <n v="11"/>
  </r>
  <r>
    <s v="S0832"/>
    <d v="2025-11-15T00:00:00"/>
    <s v="PB006"/>
    <x v="1"/>
    <x v="24"/>
    <n v="4000"/>
    <n v="640"/>
    <n v="52"/>
    <n v="208000"/>
    <s v="C003"/>
    <s v="鮫島スーパー"/>
    <s v="阿部様"/>
    <s v="城東"/>
    <s v="E0018"/>
    <s v="奥山　忠吉"/>
    <s v="D001"/>
    <x v="2"/>
    <x v="3"/>
    <x v="1"/>
    <x v="2"/>
    <n v="11"/>
  </r>
  <r>
    <s v="S0833"/>
    <d v="2025-11-15T00:00:00"/>
    <s v="PB004"/>
    <x v="1"/>
    <x v="18"/>
    <n v="2800"/>
    <n v="500"/>
    <n v="32"/>
    <n v="89600"/>
    <s v="C010"/>
    <s v="大石ストア"/>
    <s v="大石様"/>
    <s v="城西"/>
    <s v="E0003"/>
    <s v="金野　栄蔵"/>
    <s v="D005"/>
    <x v="1"/>
    <x v="1"/>
    <x v="1"/>
    <x v="2"/>
    <n v="11"/>
  </r>
  <r>
    <s v="S0834"/>
    <d v="2025-11-15T00:00:00"/>
    <s v="PD001"/>
    <x v="3"/>
    <x v="20"/>
    <n v="1600"/>
    <n v="400"/>
    <n v="44"/>
    <n v="70400"/>
    <s v="C001"/>
    <s v="飯田ストア"/>
    <s v="伊藤様"/>
    <s v="城東"/>
    <s v="E0011"/>
    <s v="島田　楓華"/>
    <s v="D005"/>
    <x v="1"/>
    <x v="1"/>
    <x v="1"/>
    <x v="2"/>
    <n v="11"/>
  </r>
  <r>
    <s v="S0835"/>
    <d v="2025-11-15T00:00:00"/>
    <s v="PB004"/>
    <x v="1"/>
    <x v="18"/>
    <n v="2800"/>
    <n v="500"/>
    <n v="46"/>
    <n v="128800"/>
    <s v="C007"/>
    <s v="山崎スーパー"/>
    <s v="山崎様"/>
    <s v="城西"/>
    <s v="E0007"/>
    <s v="奥田　道雄"/>
    <s v="D005"/>
    <x v="1"/>
    <x v="1"/>
    <x v="1"/>
    <x v="2"/>
    <n v="11"/>
  </r>
  <r>
    <s v="S0836"/>
    <d v="2025-11-16T00:00:00"/>
    <s v="PA004"/>
    <x v="2"/>
    <x v="8"/>
    <n v="5360"/>
    <n v="1776"/>
    <n v="15"/>
    <n v="80400"/>
    <s v="C008"/>
    <s v="宝塚商店"/>
    <s v="宇野様"/>
    <s v="城西"/>
    <s v="E0010"/>
    <s v="河口　里香"/>
    <s v="D005"/>
    <x v="1"/>
    <x v="1"/>
    <x v="1"/>
    <x v="2"/>
    <n v="11"/>
  </r>
  <r>
    <s v="S0837"/>
    <d v="2025-11-16T00:00:00"/>
    <s v="PC001"/>
    <x v="4"/>
    <x v="15"/>
    <n v="4000"/>
    <n v="400"/>
    <n v="43"/>
    <n v="172000"/>
    <s v="C020"/>
    <s v="丸山ストア"/>
    <s v="松井様"/>
    <s v="城北"/>
    <s v="E0008"/>
    <s v="高田　耕一"/>
    <s v="D005"/>
    <x v="1"/>
    <x v="1"/>
    <x v="1"/>
    <x v="2"/>
    <n v="11"/>
  </r>
  <r>
    <s v="S0838"/>
    <d v="2025-11-17T00:00:00"/>
    <s v="PB001"/>
    <x v="1"/>
    <x v="21"/>
    <n v="2760"/>
    <n v="500"/>
    <n v="46"/>
    <n v="126960"/>
    <s v="C010"/>
    <s v="大石ストア"/>
    <s v="大石様"/>
    <s v="城西"/>
    <s v="E0001"/>
    <s v="守屋　聖子"/>
    <s v="D004"/>
    <x v="1"/>
    <x v="2"/>
    <x v="1"/>
    <x v="2"/>
    <n v="11"/>
  </r>
  <r>
    <s v="S0839"/>
    <d v="2025-11-18T00:00:00"/>
    <s v="PB001"/>
    <x v="1"/>
    <x v="21"/>
    <n v="2760"/>
    <n v="500"/>
    <n v="29"/>
    <n v="80040"/>
    <s v="C006"/>
    <s v="大久ストア"/>
    <s v="斎藤様"/>
    <s v="城西"/>
    <s v="E0001"/>
    <s v="守屋　聖子"/>
    <s v="D004"/>
    <x v="1"/>
    <x v="2"/>
    <x v="1"/>
    <x v="2"/>
    <n v="11"/>
  </r>
  <r>
    <s v="S0840"/>
    <d v="2025-11-18T00:00:00"/>
    <s v="PD004"/>
    <x v="3"/>
    <x v="3"/>
    <n v="3600"/>
    <n v="560"/>
    <n v="29"/>
    <n v="104400"/>
    <s v="C015"/>
    <s v="野原スーパー"/>
    <s v="伊藤様"/>
    <s v="城南"/>
    <s v="E0011"/>
    <s v="島田　楓華"/>
    <s v="D005"/>
    <x v="1"/>
    <x v="1"/>
    <x v="1"/>
    <x v="2"/>
    <n v="11"/>
  </r>
  <r>
    <s v="S0841"/>
    <d v="2025-11-19T00:00:00"/>
    <s v="PD003"/>
    <x v="3"/>
    <x v="4"/>
    <n v="3600"/>
    <n v="540"/>
    <n v="7"/>
    <n v="25200"/>
    <s v="C010"/>
    <s v="大石ストア"/>
    <s v="大石様"/>
    <s v="城西"/>
    <s v="E0011"/>
    <s v="島田　楓華"/>
    <s v="D005"/>
    <x v="1"/>
    <x v="1"/>
    <x v="1"/>
    <x v="2"/>
    <n v="11"/>
  </r>
  <r>
    <s v="S0842"/>
    <d v="2025-11-20T00:00:00"/>
    <s v="PC003"/>
    <x v="4"/>
    <x v="16"/>
    <n v="4000"/>
    <n v="500"/>
    <n v="57"/>
    <n v="228000"/>
    <s v="C013"/>
    <s v="大阪商店"/>
    <s v="西城様"/>
    <s v="城南"/>
    <s v="E0010"/>
    <s v="河口　里香"/>
    <s v="D005"/>
    <x v="1"/>
    <x v="1"/>
    <x v="1"/>
    <x v="2"/>
    <n v="11"/>
  </r>
  <r>
    <s v="S0843"/>
    <d v="2025-11-21T00:00:00"/>
    <s v="PE005"/>
    <x v="0"/>
    <x v="19"/>
    <n v="24000"/>
    <n v="4000"/>
    <n v="5"/>
    <n v="120000"/>
    <s v="C014"/>
    <s v="雨宮ストア"/>
    <s v="雨宮様"/>
    <s v="城南"/>
    <s v="E0009"/>
    <s v="矢部　雅美"/>
    <s v="D003"/>
    <x v="0"/>
    <x v="0"/>
    <x v="1"/>
    <x v="2"/>
    <n v="11"/>
  </r>
  <r>
    <s v="S0844"/>
    <d v="2025-11-23T00:00:00"/>
    <s v="PB002"/>
    <x v="1"/>
    <x v="13"/>
    <n v="2600"/>
    <n v="400"/>
    <n v="20"/>
    <n v="52000"/>
    <s v="C001"/>
    <s v="飯田ストア"/>
    <s v="伊藤様"/>
    <s v="城東"/>
    <s v="E0006"/>
    <s v="今　哲"/>
    <s v="D003"/>
    <x v="0"/>
    <x v="0"/>
    <x v="1"/>
    <x v="2"/>
    <n v="11"/>
  </r>
  <r>
    <s v="S0845"/>
    <d v="2025-11-23T00:00:00"/>
    <s v="PA002"/>
    <x v="2"/>
    <x v="11"/>
    <n v="4300"/>
    <n v="580"/>
    <n v="8"/>
    <n v="34400"/>
    <s v="C018"/>
    <s v="立花商店"/>
    <s v="立花様"/>
    <s v="城北"/>
    <s v="E0015"/>
    <s v="沖田　雄太"/>
    <s v="D004"/>
    <x v="1"/>
    <x v="2"/>
    <x v="1"/>
    <x v="2"/>
    <n v="11"/>
  </r>
  <r>
    <s v="S0846"/>
    <d v="2025-11-23T00:00:00"/>
    <s v="PE001"/>
    <x v="0"/>
    <x v="23"/>
    <n v="9600"/>
    <n v="2466"/>
    <n v="56"/>
    <n v="537600"/>
    <s v="C016"/>
    <s v="石神商店"/>
    <s v="石神様"/>
    <s v="城北"/>
    <s v="E0006"/>
    <s v="今　哲"/>
    <s v="D003"/>
    <x v="0"/>
    <x v="0"/>
    <x v="1"/>
    <x v="2"/>
    <n v="11"/>
  </r>
  <r>
    <s v="S0847"/>
    <d v="2025-11-24T00:00:00"/>
    <s v="PC003"/>
    <x v="4"/>
    <x v="16"/>
    <n v="4000"/>
    <n v="500"/>
    <n v="56"/>
    <n v="224000"/>
    <s v="C018"/>
    <s v="立花商店"/>
    <s v="立花様"/>
    <s v="城北"/>
    <s v="E0004"/>
    <s v="熊沢　加奈"/>
    <s v="D001"/>
    <x v="2"/>
    <x v="3"/>
    <x v="1"/>
    <x v="2"/>
    <n v="11"/>
  </r>
  <r>
    <s v="S0848"/>
    <d v="2025-11-24T00:00:00"/>
    <s v="PE003"/>
    <x v="0"/>
    <x v="6"/>
    <n v="40000"/>
    <n v="13776"/>
    <n v="36"/>
    <n v="1440000"/>
    <s v="C008"/>
    <s v="宝塚商店"/>
    <s v="宇野様"/>
    <s v="城西"/>
    <s v="E0006"/>
    <s v="今　哲"/>
    <s v="D003"/>
    <x v="0"/>
    <x v="0"/>
    <x v="1"/>
    <x v="2"/>
    <n v="11"/>
  </r>
  <r>
    <s v="S0849"/>
    <d v="2025-11-26T00:00:00"/>
    <s v="PB003"/>
    <x v="1"/>
    <x v="1"/>
    <n v="2400"/>
    <n v="430"/>
    <n v="46"/>
    <n v="110400"/>
    <s v="C006"/>
    <s v="大久ストア"/>
    <s v="斎藤様"/>
    <s v="城西"/>
    <s v="E0020"/>
    <s v="杉本　敏子"/>
    <s v="D001"/>
    <x v="2"/>
    <x v="3"/>
    <x v="1"/>
    <x v="2"/>
    <n v="11"/>
  </r>
  <r>
    <s v="S0850"/>
    <d v="2025-11-26T00:00:00"/>
    <s v="PB003"/>
    <x v="1"/>
    <x v="1"/>
    <n v="2400"/>
    <n v="430"/>
    <n v="40"/>
    <n v="96000"/>
    <s v="C017"/>
    <s v="スーパー波留"/>
    <s v="新庄様"/>
    <s v="城北"/>
    <s v="E0004"/>
    <s v="熊沢　加奈"/>
    <s v="D001"/>
    <x v="2"/>
    <x v="3"/>
    <x v="1"/>
    <x v="2"/>
    <n v="11"/>
  </r>
  <r>
    <s v="S0851"/>
    <d v="2025-11-27T00:00:00"/>
    <s v="PD002"/>
    <x v="3"/>
    <x v="28"/>
    <n v="3600"/>
    <n v="500"/>
    <n v="41"/>
    <n v="147600"/>
    <s v="C002"/>
    <s v="橋本商店"/>
    <s v="橋本様"/>
    <s v="城東"/>
    <s v="E0011"/>
    <s v="島田　楓華"/>
    <s v="D005"/>
    <x v="1"/>
    <x v="1"/>
    <x v="1"/>
    <x v="2"/>
    <n v="11"/>
  </r>
  <r>
    <s v="S0852"/>
    <d v="2025-11-27T00:00:00"/>
    <s v="PA004"/>
    <x v="2"/>
    <x v="8"/>
    <n v="5360"/>
    <n v="1776"/>
    <n v="26"/>
    <n v="139360"/>
    <s v="C005"/>
    <s v="山本販売店"/>
    <s v="石井様"/>
    <s v="城東"/>
    <s v="E0013"/>
    <s v="木下　志帆"/>
    <s v="D003"/>
    <x v="0"/>
    <x v="0"/>
    <x v="1"/>
    <x v="2"/>
    <n v="11"/>
  </r>
  <r>
    <s v="S0853"/>
    <d v="2025-11-27T00:00:00"/>
    <s v="PA006"/>
    <x v="2"/>
    <x v="5"/>
    <n v="4000"/>
    <n v="500"/>
    <n v="58"/>
    <n v="232000"/>
    <s v="C005"/>
    <s v="山本販売店"/>
    <s v="石井様"/>
    <s v="城東"/>
    <s v="E0005"/>
    <s v="川西　泰雄"/>
    <s v="D003"/>
    <x v="0"/>
    <x v="0"/>
    <x v="1"/>
    <x v="2"/>
    <n v="11"/>
  </r>
  <r>
    <s v="S0854"/>
    <d v="2025-11-27T00:00:00"/>
    <s v="PE001"/>
    <x v="0"/>
    <x v="23"/>
    <n v="9600"/>
    <n v="2466"/>
    <n v="21"/>
    <n v="201600"/>
    <s v="C017"/>
    <s v="スーパー波留"/>
    <s v="新庄様"/>
    <s v="城北"/>
    <s v="E0019"/>
    <s v="保坂　正敏"/>
    <s v="D004"/>
    <x v="1"/>
    <x v="2"/>
    <x v="1"/>
    <x v="2"/>
    <n v="11"/>
  </r>
  <r>
    <s v="S0855"/>
    <d v="2025-11-28T00:00:00"/>
    <s v="PE002"/>
    <x v="0"/>
    <x v="14"/>
    <n v="48000"/>
    <n v="16000"/>
    <n v="49"/>
    <n v="2352000"/>
    <s v="C009"/>
    <s v="スーパーONE"/>
    <s v="元様"/>
    <s v="城西"/>
    <s v="E0001"/>
    <s v="守屋　聖子"/>
    <s v="D004"/>
    <x v="1"/>
    <x v="2"/>
    <x v="1"/>
    <x v="2"/>
    <n v="11"/>
  </r>
  <r>
    <s v="S0856"/>
    <d v="2025-11-28T00:00:00"/>
    <s v="PB001"/>
    <x v="1"/>
    <x v="21"/>
    <n v="2760"/>
    <n v="500"/>
    <n v="46"/>
    <n v="126960"/>
    <s v="C017"/>
    <s v="スーパー波留"/>
    <s v="新庄様"/>
    <s v="城北"/>
    <s v="E0017"/>
    <s v="相田　松夫"/>
    <s v="D002"/>
    <x v="0"/>
    <x v="4"/>
    <x v="1"/>
    <x v="2"/>
    <n v="11"/>
  </r>
  <r>
    <s v="S0857"/>
    <d v="2025-11-29T00:00:00"/>
    <s v="PC004"/>
    <x v="4"/>
    <x v="12"/>
    <n v="5000"/>
    <n v="666"/>
    <n v="21"/>
    <n v="105000"/>
    <s v="C010"/>
    <s v="大石ストア"/>
    <s v="大石様"/>
    <s v="城西"/>
    <s v="E0015"/>
    <s v="沖田　雄太"/>
    <s v="D004"/>
    <x v="1"/>
    <x v="2"/>
    <x v="1"/>
    <x v="2"/>
    <n v="11"/>
  </r>
  <r>
    <s v="S0858"/>
    <d v="2025-11-30T00:00:00"/>
    <s v="PE003"/>
    <x v="0"/>
    <x v="6"/>
    <n v="40000"/>
    <n v="13776"/>
    <n v="45"/>
    <n v="1800000"/>
    <s v="C001"/>
    <s v="飯田ストア"/>
    <s v="伊藤様"/>
    <s v="城東"/>
    <s v="E0019"/>
    <s v="保坂　正敏"/>
    <s v="D004"/>
    <x v="1"/>
    <x v="2"/>
    <x v="1"/>
    <x v="2"/>
    <n v="11"/>
  </r>
  <r>
    <s v="S0859"/>
    <d v="2025-11-30T00:00:00"/>
    <s v="PA002"/>
    <x v="2"/>
    <x v="11"/>
    <n v="4300"/>
    <n v="580"/>
    <n v="38"/>
    <n v="163400"/>
    <s v="C002"/>
    <s v="橋本商店"/>
    <s v="橋本様"/>
    <s v="城東"/>
    <s v="E0010"/>
    <s v="河口　里香"/>
    <s v="D005"/>
    <x v="1"/>
    <x v="1"/>
    <x v="1"/>
    <x v="2"/>
    <n v="11"/>
  </r>
  <r>
    <s v="S0860"/>
    <d v="2025-12-02T00:00:00"/>
    <s v="PC001"/>
    <x v="4"/>
    <x v="15"/>
    <n v="4000"/>
    <n v="400"/>
    <n v="5"/>
    <n v="20000"/>
    <s v="C017"/>
    <s v="スーパー波留"/>
    <s v="新庄様"/>
    <s v="城北"/>
    <s v="E0008"/>
    <s v="高田　耕一"/>
    <s v="D005"/>
    <x v="1"/>
    <x v="1"/>
    <x v="1"/>
    <x v="2"/>
    <n v="12"/>
  </r>
  <r>
    <s v="S0861"/>
    <d v="2025-12-03T00:00:00"/>
    <s v="PE008"/>
    <x v="0"/>
    <x v="25"/>
    <n v="43200"/>
    <n v="10240"/>
    <n v="53"/>
    <n v="2289600"/>
    <s v="C013"/>
    <s v="大阪商店"/>
    <s v="西城様"/>
    <s v="城南"/>
    <s v="E0003"/>
    <s v="金野　栄蔵"/>
    <s v="D005"/>
    <x v="1"/>
    <x v="1"/>
    <x v="1"/>
    <x v="2"/>
    <n v="12"/>
  </r>
  <r>
    <s v="S0862"/>
    <d v="2025-12-03T00:00:00"/>
    <s v="PC001"/>
    <x v="4"/>
    <x v="15"/>
    <n v="4000"/>
    <n v="400"/>
    <n v="34"/>
    <n v="136000"/>
    <s v="C020"/>
    <s v="丸山ストア"/>
    <s v="松井様"/>
    <s v="城北"/>
    <s v="E0011"/>
    <s v="島田　楓華"/>
    <s v="D005"/>
    <x v="1"/>
    <x v="1"/>
    <x v="1"/>
    <x v="2"/>
    <n v="12"/>
  </r>
  <r>
    <s v="S0863"/>
    <d v="2025-12-04T00:00:00"/>
    <s v="PA006"/>
    <x v="2"/>
    <x v="5"/>
    <n v="4000"/>
    <n v="500"/>
    <n v="42"/>
    <n v="168000"/>
    <s v="C012"/>
    <s v="スーパー三上"/>
    <s v="橘様"/>
    <s v="城南"/>
    <s v="E0018"/>
    <s v="奥山　忠吉"/>
    <s v="D001"/>
    <x v="2"/>
    <x v="3"/>
    <x v="1"/>
    <x v="2"/>
    <n v="12"/>
  </r>
  <r>
    <s v="S0864"/>
    <d v="2025-12-05T00:00:00"/>
    <s v="PC001"/>
    <x v="4"/>
    <x v="15"/>
    <n v="4000"/>
    <n v="400"/>
    <n v="39"/>
    <n v="156000"/>
    <s v="C009"/>
    <s v="スーパーONE"/>
    <s v="元様"/>
    <s v="城西"/>
    <s v="E0018"/>
    <s v="奥山　忠吉"/>
    <s v="D001"/>
    <x v="2"/>
    <x v="3"/>
    <x v="1"/>
    <x v="2"/>
    <n v="12"/>
  </r>
  <r>
    <s v="S0865"/>
    <d v="2025-12-05T00:00:00"/>
    <s v="PA001"/>
    <x v="2"/>
    <x v="7"/>
    <n v="4000"/>
    <n v="600"/>
    <n v="54"/>
    <n v="216000"/>
    <s v="C014"/>
    <s v="雨宮ストア"/>
    <s v="雨宮様"/>
    <s v="城南"/>
    <s v="E0004"/>
    <s v="熊沢　加奈"/>
    <s v="D001"/>
    <x v="2"/>
    <x v="3"/>
    <x v="1"/>
    <x v="2"/>
    <n v="12"/>
  </r>
  <r>
    <s v="S0866"/>
    <d v="2025-12-05T00:00:00"/>
    <s v="PE008"/>
    <x v="0"/>
    <x v="25"/>
    <n v="43200"/>
    <n v="10240"/>
    <n v="45"/>
    <n v="1944000"/>
    <s v="C020"/>
    <s v="丸山ストア"/>
    <s v="松井様"/>
    <s v="城北"/>
    <s v="E0012"/>
    <s v="畠中　雅美"/>
    <s v="D004"/>
    <x v="1"/>
    <x v="2"/>
    <x v="1"/>
    <x v="2"/>
    <n v="12"/>
  </r>
  <r>
    <s v="S0867"/>
    <d v="2025-12-09T00:00:00"/>
    <s v="PB007"/>
    <x v="1"/>
    <x v="29"/>
    <n v="2600"/>
    <n v="400"/>
    <n v="60"/>
    <n v="156000"/>
    <s v="C004"/>
    <s v="富士ストア"/>
    <s v="御手洗様"/>
    <s v="城東"/>
    <s v="E0012"/>
    <s v="畠中　雅美"/>
    <s v="D004"/>
    <x v="1"/>
    <x v="2"/>
    <x v="1"/>
    <x v="2"/>
    <n v="12"/>
  </r>
  <r>
    <s v="S0868"/>
    <d v="2025-12-09T00:00:00"/>
    <s v="PA005"/>
    <x v="2"/>
    <x v="17"/>
    <n v="6000"/>
    <n v="2540"/>
    <n v="18"/>
    <n v="108000"/>
    <s v="C002"/>
    <s v="橋本商店"/>
    <s v="橋本様"/>
    <s v="城東"/>
    <s v="E0011"/>
    <s v="島田　楓華"/>
    <s v="D005"/>
    <x v="1"/>
    <x v="1"/>
    <x v="1"/>
    <x v="2"/>
    <n v="12"/>
  </r>
  <r>
    <s v="S0869"/>
    <d v="2025-12-09T00:00:00"/>
    <s v="PE004"/>
    <x v="0"/>
    <x v="26"/>
    <n v="57776"/>
    <n v="18000"/>
    <n v="44"/>
    <n v="2542144"/>
    <s v="C009"/>
    <s v="スーパーONE"/>
    <s v="元様"/>
    <s v="城西"/>
    <s v="E0015"/>
    <s v="沖田　雄太"/>
    <s v="D004"/>
    <x v="1"/>
    <x v="2"/>
    <x v="1"/>
    <x v="2"/>
    <n v="12"/>
  </r>
  <r>
    <s v="S0870"/>
    <d v="2025-12-09T00:00:00"/>
    <s v="PD002"/>
    <x v="3"/>
    <x v="28"/>
    <n v="3600"/>
    <n v="500"/>
    <n v="56"/>
    <n v="201600"/>
    <s v="C014"/>
    <s v="雨宮ストア"/>
    <s v="雨宮様"/>
    <s v="城南"/>
    <s v="E0020"/>
    <s v="杉本　敏子"/>
    <s v="D001"/>
    <x v="2"/>
    <x v="3"/>
    <x v="1"/>
    <x v="2"/>
    <n v="12"/>
  </r>
  <r>
    <s v="S0871"/>
    <d v="2025-12-09T00:00:00"/>
    <s v="PA005"/>
    <x v="2"/>
    <x v="17"/>
    <n v="6000"/>
    <n v="2540"/>
    <n v="54"/>
    <n v="324000"/>
    <s v="C014"/>
    <s v="雨宮ストア"/>
    <s v="雨宮様"/>
    <s v="城南"/>
    <s v="E0007"/>
    <s v="奥田　道雄"/>
    <s v="D005"/>
    <x v="1"/>
    <x v="1"/>
    <x v="1"/>
    <x v="2"/>
    <n v="12"/>
  </r>
  <r>
    <s v="S0872"/>
    <d v="2025-12-10T00:00:00"/>
    <s v="PB008"/>
    <x v="1"/>
    <x v="10"/>
    <n v="3000"/>
    <n v="600"/>
    <n v="44"/>
    <n v="132000"/>
    <s v="C019"/>
    <s v="高橋ストア"/>
    <s v="高橋様"/>
    <s v="城北"/>
    <s v="E0012"/>
    <s v="畠中　雅美"/>
    <s v="D004"/>
    <x v="1"/>
    <x v="2"/>
    <x v="1"/>
    <x v="2"/>
    <n v="12"/>
  </r>
  <r>
    <s v="S0873"/>
    <d v="2025-12-12T00:00:00"/>
    <s v="PE002"/>
    <x v="0"/>
    <x v="14"/>
    <n v="48000"/>
    <n v="16000"/>
    <n v="32"/>
    <n v="1536000"/>
    <s v="C018"/>
    <s v="立花商店"/>
    <s v="立花様"/>
    <s v="城北"/>
    <s v="E0004"/>
    <s v="熊沢　加奈"/>
    <s v="D001"/>
    <x v="2"/>
    <x v="3"/>
    <x v="1"/>
    <x v="2"/>
    <n v="12"/>
  </r>
  <r>
    <s v="S0874"/>
    <d v="2025-12-12T00:00:00"/>
    <s v="PE005"/>
    <x v="0"/>
    <x v="19"/>
    <n v="24000"/>
    <n v="4000"/>
    <n v="45"/>
    <n v="1080000"/>
    <s v="C010"/>
    <s v="大石ストア"/>
    <s v="大石様"/>
    <s v="城西"/>
    <s v="E0011"/>
    <s v="島田　楓華"/>
    <s v="D005"/>
    <x v="1"/>
    <x v="1"/>
    <x v="1"/>
    <x v="2"/>
    <n v="12"/>
  </r>
  <r>
    <s v="S0875"/>
    <d v="2025-12-13T00:00:00"/>
    <s v="PE007"/>
    <x v="0"/>
    <x v="22"/>
    <n v="72000"/>
    <n v="17776"/>
    <n v="46"/>
    <n v="3312000"/>
    <s v="C001"/>
    <s v="飯田ストア"/>
    <s v="伊藤様"/>
    <s v="城東"/>
    <s v="E0004"/>
    <s v="熊沢　加奈"/>
    <s v="D001"/>
    <x v="2"/>
    <x v="3"/>
    <x v="1"/>
    <x v="2"/>
    <n v="12"/>
  </r>
  <r>
    <s v="S0876"/>
    <d v="2025-12-13T00:00:00"/>
    <s v="PA001"/>
    <x v="2"/>
    <x v="7"/>
    <n v="4000"/>
    <n v="600"/>
    <n v="43"/>
    <n v="172000"/>
    <s v="C016"/>
    <s v="石神商店"/>
    <s v="石神様"/>
    <s v="城北"/>
    <s v="E0014"/>
    <s v="岩間　安子"/>
    <s v="D001"/>
    <x v="2"/>
    <x v="3"/>
    <x v="1"/>
    <x v="2"/>
    <n v="12"/>
  </r>
  <r>
    <s v="S0877"/>
    <d v="2025-12-13T00:00:00"/>
    <s v="PE005"/>
    <x v="0"/>
    <x v="19"/>
    <n v="24000"/>
    <n v="4000"/>
    <n v="50"/>
    <n v="1200000"/>
    <s v="C009"/>
    <s v="スーパーONE"/>
    <s v="元様"/>
    <s v="城西"/>
    <s v="E0017"/>
    <s v="相田　松夫"/>
    <s v="D002"/>
    <x v="0"/>
    <x v="4"/>
    <x v="1"/>
    <x v="2"/>
    <n v="12"/>
  </r>
  <r>
    <s v="S0878"/>
    <d v="2025-12-14T00:00:00"/>
    <s v="PB004"/>
    <x v="1"/>
    <x v="18"/>
    <n v="2800"/>
    <n v="500"/>
    <n v="43"/>
    <n v="120400"/>
    <s v="C012"/>
    <s v="スーパー三上"/>
    <s v="橘様"/>
    <s v="城南"/>
    <s v="E0015"/>
    <s v="沖田　雄太"/>
    <s v="D004"/>
    <x v="1"/>
    <x v="2"/>
    <x v="1"/>
    <x v="2"/>
    <n v="12"/>
  </r>
  <r>
    <s v="S0879"/>
    <d v="2025-12-14T00:00:00"/>
    <s v="PC003"/>
    <x v="4"/>
    <x v="16"/>
    <n v="4000"/>
    <n v="500"/>
    <n v="18"/>
    <n v="72000"/>
    <s v="C015"/>
    <s v="野原スーパー"/>
    <s v="伊藤様"/>
    <s v="城南"/>
    <s v="E0015"/>
    <s v="沖田　雄太"/>
    <s v="D004"/>
    <x v="1"/>
    <x v="2"/>
    <x v="1"/>
    <x v="2"/>
    <n v="12"/>
  </r>
  <r>
    <s v="S0880"/>
    <d v="2025-12-17T00:00:00"/>
    <s v="PE003"/>
    <x v="0"/>
    <x v="6"/>
    <n v="40000"/>
    <n v="13776"/>
    <n v="40"/>
    <n v="1600000"/>
    <s v="C019"/>
    <s v="高橋ストア"/>
    <s v="高橋様"/>
    <s v="城北"/>
    <s v="E0020"/>
    <s v="杉本　敏子"/>
    <s v="D001"/>
    <x v="2"/>
    <x v="3"/>
    <x v="1"/>
    <x v="2"/>
    <n v="12"/>
  </r>
  <r>
    <s v="S0881"/>
    <d v="2025-12-17T00:00:00"/>
    <s v="PA002"/>
    <x v="2"/>
    <x v="11"/>
    <n v="4300"/>
    <n v="580"/>
    <n v="32"/>
    <n v="137600"/>
    <s v="C012"/>
    <s v="スーパー三上"/>
    <s v="橘様"/>
    <s v="城南"/>
    <s v="E0009"/>
    <s v="矢部　雅美"/>
    <s v="D003"/>
    <x v="0"/>
    <x v="0"/>
    <x v="1"/>
    <x v="2"/>
    <n v="12"/>
  </r>
  <r>
    <s v="S0882"/>
    <d v="2025-12-18T00:00:00"/>
    <s v="PE008"/>
    <x v="0"/>
    <x v="25"/>
    <n v="43200"/>
    <n v="10240"/>
    <n v="28"/>
    <n v="1209600"/>
    <s v="C001"/>
    <s v="飯田ストア"/>
    <s v="伊藤様"/>
    <s v="城東"/>
    <s v="E0008"/>
    <s v="高田　耕一"/>
    <s v="D005"/>
    <x v="1"/>
    <x v="1"/>
    <x v="1"/>
    <x v="2"/>
    <n v="12"/>
  </r>
  <r>
    <s v="S0883"/>
    <d v="2025-12-19T00:00:00"/>
    <s v="PC004"/>
    <x v="4"/>
    <x v="12"/>
    <n v="5000"/>
    <n v="666"/>
    <n v="19"/>
    <n v="95000"/>
    <s v="C019"/>
    <s v="高橋ストア"/>
    <s v="高橋様"/>
    <s v="城北"/>
    <s v="E0005"/>
    <s v="川西　泰雄"/>
    <s v="D003"/>
    <x v="0"/>
    <x v="0"/>
    <x v="1"/>
    <x v="2"/>
    <n v="12"/>
  </r>
  <r>
    <s v="S0884"/>
    <d v="2025-12-21T00:00:00"/>
    <s v="PB007"/>
    <x v="1"/>
    <x v="29"/>
    <n v="2600"/>
    <n v="400"/>
    <n v="33"/>
    <n v="85800"/>
    <s v="C001"/>
    <s v="飯田ストア"/>
    <s v="伊藤様"/>
    <s v="城東"/>
    <s v="E0002"/>
    <s v="笠井　福太郎"/>
    <s v="D005"/>
    <x v="1"/>
    <x v="1"/>
    <x v="1"/>
    <x v="2"/>
    <n v="12"/>
  </r>
  <r>
    <s v="S0885"/>
    <d v="2025-12-21T00:00:00"/>
    <s v="PD001"/>
    <x v="3"/>
    <x v="20"/>
    <n v="1600"/>
    <n v="400"/>
    <n v="60"/>
    <n v="96000"/>
    <s v="C001"/>
    <s v="飯田ストア"/>
    <s v="伊藤様"/>
    <s v="城東"/>
    <s v="E0005"/>
    <s v="川西　泰雄"/>
    <s v="D003"/>
    <x v="0"/>
    <x v="0"/>
    <x v="1"/>
    <x v="2"/>
    <n v="12"/>
  </r>
  <r>
    <s v="S0886"/>
    <d v="2025-12-22T00:00:00"/>
    <s v="PB001"/>
    <x v="1"/>
    <x v="21"/>
    <n v="2760"/>
    <n v="500"/>
    <n v="21"/>
    <n v="57960"/>
    <s v="C012"/>
    <s v="スーパー三上"/>
    <s v="橘様"/>
    <s v="城南"/>
    <s v="E0012"/>
    <s v="畠中　雅美"/>
    <s v="D004"/>
    <x v="1"/>
    <x v="2"/>
    <x v="1"/>
    <x v="2"/>
    <n v="12"/>
  </r>
  <r>
    <s v="S0887"/>
    <d v="2025-12-24T00:00:00"/>
    <s v="PD001"/>
    <x v="3"/>
    <x v="20"/>
    <n v="1600"/>
    <n v="400"/>
    <n v="33"/>
    <n v="52800"/>
    <s v="C015"/>
    <s v="野原スーパー"/>
    <s v="伊藤様"/>
    <s v="城南"/>
    <s v="E0011"/>
    <s v="島田　楓華"/>
    <s v="D005"/>
    <x v="1"/>
    <x v="1"/>
    <x v="1"/>
    <x v="2"/>
    <n v="12"/>
  </r>
  <r>
    <s v="S0888"/>
    <d v="2025-12-25T00:00:00"/>
    <s v="PE005"/>
    <x v="0"/>
    <x v="19"/>
    <n v="24000"/>
    <n v="4000"/>
    <n v="21"/>
    <n v="504000"/>
    <s v="C003"/>
    <s v="鮫島スーパー"/>
    <s v="阿部様"/>
    <s v="城東"/>
    <s v="E0009"/>
    <s v="矢部　雅美"/>
    <s v="D003"/>
    <x v="0"/>
    <x v="0"/>
    <x v="1"/>
    <x v="2"/>
    <n v="12"/>
  </r>
  <r>
    <s v="S0889"/>
    <d v="2025-12-28T00:00:00"/>
    <s v="PE007"/>
    <x v="0"/>
    <x v="22"/>
    <n v="72000"/>
    <n v="17776"/>
    <n v="7"/>
    <n v="504000"/>
    <s v="C012"/>
    <s v="スーパー三上"/>
    <s v="橘様"/>
    <s v="城南"/>
    <s v="E0004"/>
    <s v="熊沢　加奈"/>
    <s v="D001"/>
    <x v="2"/>
    <x v="3"/>
    <x v="1"/>
    <x v="2"/>
    <n v="12"/>
  </r>
  <r>
    <s v="S0890"/>
    <d v="2025-12-30T00:00:00"/>
    <s v="PE001"/>
    <x v="0"/>
    <x v="23"/>
    <n v="9600"/>
    <n v="2466"/>
    <n v="43"/>
    <n v="412800"/>
    <s v="C007"/>
    <s v="山崎スーパー"/>
    <s v="山崎様"/>
    <s v="城西"/>
    <s v="E0012"/>
    <s v="畠中　雅美"/>
    <s v="D004"/>
    <x v="1"/>
    <x v="2"/>
    <x v="1"/>
    <x v="2"/>
    <n v="12"/>
  </r>
  <r>
    <s v="S0891"/>
    <d v="2025-12-31T00:00:00"/>
    <s v="PB005"/>
    <x v="1"/>
    <x v="27"/>
    <n v="4000"/>
    <n v="760"/>
    <n v="15"/>
    <n v="60000"/>
    <s v="C011"/>
    <s v="スーパー大西"/>
    <s v="大西様"/>
    <s v="城南"/>
    <s v="E0009"/>
    <s v="矢部　雅美"/>
    <s v="D003"/>
    <x v="0"/>
    <x v="0"/>
    <x v="1"/>
    <x v="2"/>
    <n v="12"/>
  </r>
  <r>
    <s v="S0892"/>
    <d v="2026-01-01T00:00:00"/>
    <s v="PB005"/>
    <x v="1"/>
    <x v="27"/>
    <n v="4000"/>
    <n v="760"/>
    <n v="39"/>
    <n v="156000"/>
    <s v="C020"/>
    <s v="丸山ストア"/>
    <s v="松井様"/>
    <s v="城北"/>
    <s v="E0018"/>
    <s v="奥山　忠吉"/>
    <s v="D001"/>
    <x v="2"/>
    <x v="3"/>
    <x v="1"/>
    <x v="3"/>
    <n v="1"/>
  </r>
  <r>
    <s v="S0893"/>
    <d v="2026-01-01T00:00:00"/>
    <s v="PE005"/>
    <x v="0"/>
    <x v="19"/>
    <n v="24000"/>
    <n v="4000"/>
    <n v="36"/>
    <n v="864000"/>
    <s v="C018"/>
    <s v="立花商店"/>
    <s v="立花様"/>
    <s v="城北"/>
    <s v="E0017"/>
    <s v="相田　松夫"/>
    <s v="D002"/>
    <x v="0"/>
    <x v="4"/>
    <x v="1"/>
    <x v="3"/>
    <n v="1"/>
  </r>
  <r>
    <s v="S0894"/>
    <d v="2026-01-02T00:00:00"/>
    <s v="PE003"/>
    <x v="0"/>
    <x v="6"/>
    <n v="40000"/>
    <n v="13776"/>
    <n v="22"/>
    <n v="880000"/>
    <s v="C018"/>
    <s v="立花商店"/>
    <s v="立花様"/>
    <s v="城北"/>
    <s v="E0016"/>
    <s v="木田　玲"/>
    <s v="D002"/>
    <x v="0"/>
    <x v="4"/>
    <x v="1"/>
    <x v="3"/>
    <n v="1"/>
  </r>
  <r>
    <s v="S0895"/>
    <d v="2026-01-02T00:00:00"/>
    <s v="PA005"/>
    <x v="2"/>
    <x v="17"/>
    <n v="6000"/>
    <n v="2540"/>
    <n v="39"/>
    <n v="234000"/>
    <s v="C007"/>
    <s v="山崎スーパー"/>
    <s v="山崎様"/>
    <s v="城西"/>
    <s v="E0008"/>
    <s v="高田　耕一"/>
    <s v="D005"/>
    <x v="1"/>
    <x v="1"/>
    <x v="1"/>
    <x v="3"/>
    <n v="1"/>
  </r>
  <r>
    <s v="S0896"/>
    <d v="2026-01-02T00:00:00"/>
    <s v="PC001"/>
    <x v="4"/>
    <x v="15"/>
    <n v="4000"/>
    <n v="400"/>
    <n v="9"/>
    <n v="36000"/>
    <s v="C008"/>
    <s v="宝塚商店"/>
    <s v="宇野様"/>
    <s v="城西"/>
    <s v="E0002"/>
    <s v="笠井　福太郎"/>
    <s v="D005"/>
    <x v="1"/>
    <x v="1"/>
    <x v="1"/>
    <x v="3"/>
    <n v="1"/>
  </r>
  <r>
    <s v="S0897"/>
    <d v="2026-01-03T00:00:00"/>
    <s v="PE004"/>
    <x v="0"/>
    <x v="26"/>
    <n v="57776"/>
    <n v="18000"/>
    <n v="40"/>
    <n v="2311040"/>
    <s v="C017"/>
    <s v="スーパー波留"/>
    <s v="新庄様"/>
    <s v="城北"/>
    <s v="E0016"/>
    <s v="木田　玲"/>
    <s v="D002"/>
    <x v="0"/>
    <x v="4"/>
    <x v="1"/>
    <x v="3"/>
    <n v="1"/>
  </r>
  <r>
    <s v="S0898"/>
    <d v="2026-01-04T00:00:00"/>
    <s v="PC002"/>
    <x v="4"/>
    <x v="9"/>
    <n v="4000"/>
    <n v="450"/>
    <n v="5"/>
    <n v="20000"/>
    <s v="C009"/>
    <s v="スーパーONE"/>
    <s v="元様"/>
    <s v="城西"/>
    <s v="E0019"/>
    <s v="保坂　正敏"/>
    <s v="D004"/>
    <x v="1"/>
    <x v="2"/>
    <x v="1"/>
    <x v="3"/>
    <n v="1"/>
  </r>
  <r>
    <s v="S0899"/>
    <d v="2026-01-05T00:00:00"/>
    <s v="PB007"/>
    <x v="1"/>
    <x v="29"/>
    <n v="2600"/>
    <n v="400"/>
    <n v="44"/>
    <n v="114400"/>
    <s v="C013"/>
    <s v="大阪商店"/>
    <s v="西城様"/>
    <s v="城南"/>
    <s v="E0016"/>
    <s v="木田　玲"/>
    <s v="D002"/>
    <x v="0"/>
    <x v="4"/>
    <x v="1"/>
    <x v="3"/>
    <n v="1"/>
  </r>
  <r>
    <s v="S0900"/>
    <d v="2026-01-06T00:00:00"/>
    <s v="PE005"/>
    <x v="0"/>
    <x v="19"/>
    <n v="24000"/>
    <n v="4000"/>
    <n v="7"/>
    <n v="168000"/>
    <s v="C005"/>
    <s v="山本販売店"/>
    <s v="石井様"/>
    <s v="城東"/>
    <s v="E0015"/>
    <s v="沖田　雄太"/>
    <s v="D004"/>
    <x v="1"/>
    <x v="2"/>
    <x v="1"/>
    <x v="3"/>
    <n v="1"/>
  </r>
  <r>
    <s v="S0901"/>
    <d v="2026-01-06T00:00:00"/>
    <s v="PE001"/>
    <x v="0"/>
    <x v="23"/>
    <n v="9600"/>
    <n v="2466"/>
    <n v="16"/>
    <n v="153600"/>
    <s v="C005"/>
    <s v="山本販売店"/>
    <s v="石井様"/>
    <s v="城東"/>
    <s v="E0014"/>
    <s v="岩間　安子"/>
    <s v="D001"/>
    <x v="2"/>
    <x v="3"/>
    <x v="1"/>
    <x v="3"/>
    <n v="1"/>
  </r>
  <r>
    <s v="S0902"/>
    <d v="2026-01-06T00:00:00"/>
    <s v="PD002"/>
    <x v="3"/>
    <x v="28"/>
    <n v="3600"/>
    <n v="500"/>
    <n v="43"/>
    <n v="154800"/>
    <s v="C006"/>
    <s v="大久ストア"/>
    <s v="斎藤様"/>
    <s v="城西"/>
    <s v="E0010"/>
    <s v="河口　里香"/>
    <s v="D005"/>
    <x v="1"/>
    <x v="1"/>
    <x v="1"/>
    <x v="3"/>
    <n v="1"/>
  </r>
  <r>
    <s v="S0903"/>
    <d v="2026-01-06T00:00:00"/>
    <s v="PA005"/>
    <x v="2"/>
    <x v="17"/>
    <n v="6000"/>
    <n v="2540"/>
    <n v="33"/>
    <n v="198000"/>
    <s v="C003"/>
    <s v="鮫島スーパー"/>
    <s v="阿部様"/>
    <s v="城東"/>
    <s v="E0017"/>
    <s v="相田　松夫"/>
    <s v="D002"/>
    <x v="0"/>
    <x v="4"/>
    <x v="1"/>
    <x v="3"/>
    <n v="1"/>
  </r>
  <r>
    <s v="S0904"/>
    <d v="2026-01-07T00:00:00"/>
    <s v="PC001"/>
    <x v="4"/>
    <x v="15"/>
    <n v="4000"/>
    <n v="400"/>
    <n v="11"/>
    <n v="44000"/>
    <s v="C007"/>
    <s v="山崎スーパー"/>
    <s v="山崎様"/>
    <s v="城西"/>
    <s v="E0015"/>
    <s v="沖田　雄太"/>
    <s v="D004"/>
    <x v="1"/>
    <x v="2"/>
    <x v="1"/>
    <x v="3"/>
    <n v="1"/>
  </r>
  <r>
    <s v="S0905"/>
    <d v="2026-01-07T00:00:00"/>
    <s v="PA002"/>
    <x v="2"/>
    <x v="11"/>
    <n v="4300"/>
    <n v="580"/>
    <n v="50"/>
    <n v="215000"/>
    <s v="C002"/>
    <s v="橋本商店"/>
    <s v="橋本様"/>
    <s v="城東"/>
    <s v="E0001"/>
    <s v="守屋　聖子"/>
    <s v="D004"/>
    <x v="1"/>
    <x v="2"/>
    <x v="1"/>
    <x v="3"/>
    <n v="1"/>
  </r>
  <r>
    <s v="S0906"/>
    <d v="2026-01-07T00:00:00"/>
    <s v="PB001"/>
    <x v="1"/>
    <x v="21"/>
    <n v="2760"/>
    <n v="500"/>
    <n v="13"/>
    <n v="35880"/>
    <s v="C002"/>
    <s v="橋本商店"/>
    <s v="橋本様"/>
    <s v="城東"/>
    <s v="E0004"/>
    <s v="熊沢　加奈"/>
    <s v="D001"/>
    <x v="2"/>
    <x v="3"/>
    <x v="1"/>
    <x v="3"/>
    <n v="1"/>
  </r>
  <r>
    <s v="S0907"/>
    <d v="2026-01-07T00:00:00"/>
    <s v="PC001"/>
    <x v="4"/>
    <x v="15"/>
    <n v="4000"/>
    <n v="400"/>
    <n v="9"/>
    <n v="36000"/>
    <s v="C008"/>
    <s v="宝塚商店"/>
    <s v="宇野様"/>
    <s v="城西"/>
    <s v="E0006"/>
    <s v="今　哲"/>
    <s v="D003"/>
    <x v="0"/>
    <x v="0"/>
    <x v="1"/>
    <x v="3"/>
    <n v="1"/>
  </r>
  <r>
    <s v="S0908"/>
    <d v="2026-01-09T00:00:00"/>
    <s v="PE006"/>
    <x v="0"/>
    <x v="0"/>
    <n v="22000"/>
    <n v="4000"/>
    <n v="49"/>
    <n v="1078000"/>
    <s v="C005"/>
    <s v="山本販売店"/>
    <s v="石井様"/>
    <s v="城東"/>
    <s v="E0015"/>
    <s v="沖田　雄太"/>
    <s v="D004"/>
    <x v="1"/>
    <x v="2"/>
    <x v="1"/>
    <x v="3"/>
    <n v="1"/>
  </r>
  <r>
    <s v="S0909"/>
    <d v="2026-01-11T00:00:00"/>
    <s v="PC004"/>
    <x v="4"/>
    <x v="12"/>
    <n v="5000"/>
    <n v="666"/>
    <n v="42"/>
    <n v="210000"/>
    <s v="C016"/>
    <s v="石神商店"/>
    <s v="石神様"/>
    <s v="城北"/>
    <s v="E0009"/>
    <s v="矢部　雅美"/>
    <s v="D003"/>
    <x v="0"/>
    <x v="0"/>
    <x v="1"/>
    <x v="3"/>
    <n v="1"/>
  </r>
  <r>
    <s v="S0910"/>
    <d v="2026-01-13T00:00:00"/>
    <s v="PB005"/>
    <x v="1"/>
    <x v="27"/>
    <n v="4000"/>
    <n v="760"/>
    <n v="17"/>
    <n v="68000"/>
    <s v="C009"/>
    <s v="スーパーONE"/>
    <s v="元様"/>
    <s v="城西"/>
    <s v="E0013"/>
    <s v="木下　志帆"/>
    <s v="D003"/>
    <x v="0"/>
    <x v="0"/>
    <x v="1"/>
    <x v="3"/>
    <n v="1"/>
  </r>
  <r>
    <s v="S0911"/>
    <d v="2026-01-13T00:00:00"/>
    <s v="PB001"/>
    <x v="1"/>
    <x v="21"/>
    <n v="2760"/>
    <n v="500"/>
    <n v="36"/>
    <n v="99360"/>
    <s v="C009"/>
    <s v="スーパーONE"/>
    <s v="元様"/>
    <s v="城西"/>
    <s v="E0002"/>
    <s v="笠井　福太郎"/>
    <s v="D005"/>
    <x v="1"/>
    <x v="1"/>
    <x v="1"/>
    <x v="3"/>
    <n v="1"/>
  </r>
  <r>
    <s v="S0912"/>
    <d v="2026-01-13T00:00:00"/>
    <s v="PB001"/>
    <x v="1"/>
    <x v="21"/>
    <n v="2760"/>
    <n v="500"/>
    <n v="54"/>
    <n v="149040"/>
    <s v="C002"/>
    <s v="橋本商店"/>
    <s v="橋本様"/>
    <s v="城東"/>
    <s v="E0017"/>
    <s v="相田　松夫"/>
    <s v="D002"/>
    <x v="0"/>
    <x v="4"/>
    <x v="1"/>
    <x v="3"/>
    <n v="1"/>
  </r>
  <r>
    <s v="S0913"/>
    <d v="2026-01-15T00:00:00"/>
    <s v="PE007"/>
    <x v="0"/>
    <x v="22"/>
    <n v="72000"/>
    <n v="17776"/>
    <n v="47"/>
    <n v="3384000"/>
    <s v="C017"/>
    <s v="スーパー波留"/>
    <s v="新庄様"/>
    <s v="城北"/>
    <s v="E0009"/>
    <s v="矢部　雅美"/>
    <s v="D003"/>
    <x v="0"/>
    <x v="0"/>
    <x v="1"/>
    <x v="3"/>
    <n v="1"/>
  </r>
  <r>
    <s v="S0914"/>
    <d v="2026-01-16T00:00:00"/>
    <s v="PB001"/>
    <x v="1"/>
    <x v="21"/>
    <n v="2760"/>
    <n v="500"/>
    <n v="26"/>
    <n v="71760"/>
    <s v="C001"/>
    <s v="飯田ストア"/>
    <s v="伊藤様"/>
    <s v="城東"/>
    <s v="E0001"/>
    <s v="守屋　聖子"/>
    <s v="D004"/>
    <x v="1"/>
    <x v="2"/>
    <x v="1"/>
    <x v="3"/>
    <n v="1"/>
  </r>
  <r>
    <s v="S0915"/>
    <d v="2026-01-18T00:00:00"/>
    <s v="PB005"/>
    <x v="1"/>
    <x v="27"/>
    <n v="4000"/>
    <n v="760"/>
    <n v="28"/>
    <n v="112000"/>
    <s v="C004"/>
    <s v="富士ストア"/>
    <s v="御手洗様"/>
    <s v="城東"/>
    <s v="E0014"/>
    <s v="岩間　安子"/>
    <s v="D001"/>
    <x v="2"/>
    <x v="3"/>
    <x v="1"/>
    <x v="3"/>
    <n v="1"/>
  </r>
  <r>
    <s v="S0916"/>
    <d v="2026-01-19T00:00:00"/>
    <s v="PE003"/>
    <x v="0"/>
    <x v="6"/>
    <n v="40000"/>
    <n v="13776"/>
    <n v="11"/>
    <n v="440000"/>
    <s v="C014"/>
    <s v="雨宮ストア"/>
    <s v="雨宮様"/>
    <s v="城南"/>
    <s v="E0011"/>
    <s v="島田　楓華"/>
    <s v="D005"/>
    <x v="1"/>
    <x v="1"/>
    <x v="1"/>
    <x v="3"/>
    <n v="1"/>
  </r>
  <r>
    <s v="S0917"/>
    <d v="2026-01-19T00:00:00"/>
    <s v="PC004"/>
    <x v="4"/>
    <x v="12"/>
    <n v="5000"/>
    <n v="666"/>
    <n v="32"/>
    <n v="160000"/>
    <s v="C011"/>
    <s v="スーパー大西"/>
    <s v="大西様"/>
    <s v="城南"/>
    <s v="E0003"/>
    <s v="金野　栄蔵"/>
    <s v="D005"/>
    <x v="1"/>
    <x v="1"/>
    <x v="1"/>
    <x v="3"/>
    <n v="1"/>
  </r>
  <r>
    <s v="S0918"/>
    <d v="2026-01-19T00:00:00"/>
    <s v="PB002"/>
    <x v="1"/>
    <x v="13"/>
    <n v="2600"/>
    <n v="400"/>
    <n v="46"/>
    <n v="119600"/>
    <s v="C002"/>
    <s v="橋本商店"/>
    <s v="橋本様"/>
    <s v="城東"/>
    <s v="E0009"/>
    <s v="矢部　雅美"/>
    <s v="D003"/>
    <x v="0"/>
    <x v="0"/>
    <x v="1"/>
    <x v="3"/>
    <n v="1"/>
  </r>
  <r>
    <s v="S0919"/>
    <d v="2026-01-19T00:00:00"/>
    <s v="PE005"/>
    <x v="0"/>
    <x v="19"/>
    <n v="24000"/>
    <n v="4000"/>
    <n v="12"/>
    <n v="288000"/>
    <s v="C012"/>
    <s v="スーパー三上"/>
    <s v="橘様"/>
    <s v="城南"/>
    <s v="E0019"/>
    <s v="保坂　正敏"/>
    <s v="D004"/>
    <x v="1"/>
    <x v="2"/>
    <x v="1"/>
    <x v="3"/>
    <n v="1"/>
  </r>
  <r>
    <s v="S0920"/>
    <d v="2026-01-19T00:00:00"/>
    <s v="PC004"/>
    <x v="4"/>
    <x v="12"/>
    <n v="5000"/>
    <n v="666"/>
    <n v="54"/>
    <n v="270000"/>
    <s v="C003"/>
    <s v="鮫島スーパー"/>
    <s v="阿部様"/>
    <s v="城東"/>
    <s v="E0007"/>
    <s v="奥田　道雄"/>
    <s v="D005"/>
    <x v="1"/>
    <x v="1"/>
    <x v="1"/>
    <x v="3"/>
    <n v="1"/>
  </r>
  <r>
    <s v="S0921"/>
    <d v="2026-01-19T00:00:00"/>
    <s v="PD002"/>
    <x v="3"/>
    <x v="28"/>
    <n v="3600"/>
    <n v="500"/>
    <n v="47"/>
    <n v="169200"/>
    <s v="C018"/>
    <s v="立花商店"/>
    <s v="立花様"/>
    <s v="城北"/>
    <s v="E0013"/>
    <s v="木下　志帆"/>
    <s v="D003"/>
    <x v="0"/>
    <x v="0"/>
    <x v="1"/>
    <x v="3"/>
    <n v="1"/>
  </r>
  <r>
    <s v="S0922"/>
    <d v="2026-01-20T00:00:00"/>
    <s v="PB008"/>
    <x v="1"/>
    <x v="10"/>
    <n v="3000"/>
    <n v="600"/>
    <n v="34"/>
    <n v="102000"/>
    <s v="C008"/>
    <s v="宝塚商店"/>
    <s v="宇野様"/>
    <s v="城西"/>
    <s v="E0019"/>
    <s v="保坂　正敏"/>
    <s v="D004"/>
    <x v="1"/>
    <x v="2"/>
    <x v="1"/>
    <x v="3"/>
    <n v="1"/>
  </r>
  <r>
    <s v="S0923"/>
    <d v="2026-01-21T00:00:00"/>
    <s v="PA002"/>
    <x v="2"/>
    <x v="11"/>
    <n v="4300"/>
    <n v="580"/>
    <n v="17"/>
    <n v="73100"/>
    <s v="C002"/>
    <s v="橋本商店"/>
    <s v="橋本様"/>
    <s v="城東"/>
    <s v="E0001"/>
    <s v="守屋　聖子"/>
    <s v="D004"/>
    <x v="1"/>
    <x v="2"/>
    <x v="1"/>
    <x v="3"/>
    <n v="1"/>
  </r>
  <r>
    <s v="S0924"/>
    <d v="2026-01-22T00:00:00"/>
    <s v="PB005"/>
    <x v="1"/>
    <x v="27"/>
    <n v="4000"/>
    <n v="760"/>
    <n v="41"/>
    <n v="164000"/>
    <s v="C001"/>
    <s v="飯田ストア"/>
    <s v="伊藤様"/>
    <s v="城東"/>
    <s v="E0006"/>
    <s v="今　哲"/>
    <s v="D003"/>
    <x v="0"/>
    <x v="0"/>
    <x v="1"/>
    <x v="3"/>
    <n v="1"/>
  </r>
  <r>
    <s v="S0925"/>
    <d v="2026-01-23T00:00:00"/>
    <s v="PD002"/>
    <x v="3"/>
    <x v="28"/>
    <n v="3600"/>
    <n v="500"/>
    <n v="55"/>
    <n v="198000"/>
    <s v="C005"/>
    <s v="山本販売店"/>
    <s v="石井様"/>
    <s v="城東"/>
    <s v="E0011"/>
    <s v="島田　楓華"/>
    <s v="D005"/>
    <x v="1"/>
    <x v="1"/>
    <x v="1"/>
    <x v="3"/>
    <n v="1"/>
  </r>
  <r>
    <s v="S0926"/>
    <d v="2026-01-23T00:00:00"/>
    <s v="PA003"/>
    <x v="2"/>
    <x v="2"/>
    <n v="5600"/>
    <n v="1180"/>
    <n v="47"/>
    <n v="263200"/>
    <s v="C011"/>
    <s v="スーパー大西"/>
    <s v="大西様"/>
    <s v="城南"/>
    <s v="E0007"/>
    <s v="奥田　道雄"/>
    <s v="D005"/>
    <x v="1"/>
    <x v="1"/>
    <x v="1"/>
    <x v="3"/>
    <n v="1"/>
  </r>
  <r>
    <s v="S0927"/>
    <d v="2026-01-24T00:00:00"/>
    <s v="PB001"/>
    <x v="1"/>
    <x v="21"/>
    <n v="2760"/>
    <n v="500"/>
    <n v="22"/>
    <n v="60720"/>
    <s v="C009"/>
    <s v="スーパーONE"/>
    <s v="元様"/>
    <s v="城西"/>
    <s v="E0014"/>
    <s v="岩間　安子"/>
    <s v="D001"/>
    <x v="2"/>
    <x v="3"/>
    <x v="1"/>
    <x v="3"/>
    <n v="1"/>
  </r>
  <r>
    <s v="S0928"/>
    <d v="2026-01-26T00:00:00"/>
    <s v="PE007"/>
    <x v="0"/>
    <x v="22"/>
    <n v="72000"/>
    <n v="17776"/>
    <n v="30"/>
    <n v="2160000"/>
    <s v="C005"/>
    <s v="山本販売店"/>
    <s v="石井様"/>
    <s v="城東"/>
    <s v="E0013"/>
    <s v="木下　志帆"/>
    <s v="D003"/>
    <x v="0"/>
    <x v="0"/>
    <x v="1"/>
    <x v="3"/>
    <n v="1"/>
  </r>
  <r>
    <s v="S0929"/>
    <d v="2026-01-27T00:00:00"/>
    <s v="PE006"/>
    <x v="0"/>
    <x v="0"/>
    <n v="22000"/>
    <n v="4000"/>
    <n v="56"/>
    <n v="1232000"/>
    <s v="C004"/>
    <s v="富士ストア"/>
    <s v="御手洗様"/>
    <s v="城東"/>
    <s v="E0017"/>
    <s v="相田　松夫"/>
    <s v="D002"/>
    <x v="0"/>
    <x v="4"/>
    <x v="1"/>
    <x v="3"/>
    <n v="1"/>
  </r>
  <r>
    <s v="S0930"/>
    <d v="2026-01-27T00:00:00"/>
    <s v="PC003"/>
    <x v="4"/>
    <x v="16"/>
    <n v="4000"/>
    <n v="500"/>
    <n v="55"/>
    <n v="220000"/>
    <s v="C004"/>
    <s v="富士ストア"/>
    <s v="御手洗様"/>
    <s v="城東"/>
    <s v="E0020"/>
    <s v="杉本　敏子"/>
    <s v="D001"/>
    <x v="2"/>
    <x v="3"/>
    <x v="1"/>
    <x v="3"/>
    <n v="1"/>
  </r>
  <r>
    <s v="S0931"/>
    <d v="2026-01-28T00:00:00"/>
    <s v="PE003"/>
    <x v="0"/>
    <x v="6"/>
    <n v="40000"/>
    <n v="13776"/>
    <n v="5"/>
    <n v="200000"/>
    <s v="C018"/>
    <s v="立花商店"/>
    <s v="立花様"/>
    <s v="城北"/>
    <s v="E0001"/>
    <s v="守屋　聖子"/>
    <s v="D004"/>
    <x v="1"/>
    <x v="2"/>
    <x v="1"/>
    <x v="3"/>
    <n v="1"/>
  </r>
  <r>
    <s v="S0932"/>
    <d v="2026-01-28T00:00:00"/>
    <s v="PE001"/>
    <x v="0"/>
    <x v="23"/>
    <n v="9600"/>
    <n v="2466"/>
    <n v="4"/>
    <n v="38400"/>
    <s v="C001"/>
    <s v="飯田ストア"/>
    <s v="伊藤様"/>
    <s v="城東"/>
    <s v="E0007"/>
    <s v="奥田　道雄"/>
    <s v="D005"/>
    <x v="1"/>
    <x v="1"/>
    <x v="1"/>
    <x v="3"/>
    <n v="1"/>
  </r>
  <r>
    <s v="S0933"/>
    <d v="2026-01-28T00:00:00"/>
    <s v="PA003"/>
    <x v="2"/>
    <x v="2"/>
    <n v="5600"/>
    <n v="1180"/>
    <n v="12"/>
    <n v="67200"/>
    <s v="C017"/>
    <s v="スーパー波留"/>
    <s v="新庄様"/>
    <s v="城北"/>
    <s v="E0020"/>
    <s v="杉本　敏子"/>
    <s v="D001"/>
    <x v="2"/>
    <x v="3"/>
    <x v="1"/>
    <x v="3"/>
    <n v="1"/>
  </r>
  <r>
    <s v="S0934"/>
    <d v="2026-02-01T00:00:00"/>
    <s v="PB004"/>
    <x v="1"/>
    <x v="18"/>
    <n v="2800"/>
    <n v="500"/>
    <n v="49"/>
    <n v="137200"/>
    <s v="C010"/>
    <s v="大石ストア"/>
    <s v="大石様"/>
    <s v="城西"/>
    <s v="E0018"/>
    <s v="奥山　忠吉"/>
    <s v="D001"/>
    <x v="2"/>
    <x v="3"/>
    <x v="1"/>
    <x v="3"/>
    <n v="2"/>
  </r>
  <r>
    <s v="S0935"/>
    <d v="2026-02-02T00:00:00"/>
    <s v="PC001"/>
    <x v="4"/>
    <x v="15"/>
    <n v="4000"/>
    <n v="400"/>
    <n v="59"/>
    <n v="236000"/>
    <s v="C001"/>
    <s v="飯田ストア"/>
    <s v="伊藤様"/>
    <s v="城東"/>
    <s v="E0015"/>
    <s v="沖田　雄太"/>
    <s v="D004"/>
    <x v="1"/>
    <x v="2"/>
    <x v="1"/>
    <x v="3"/>
    <n v="2"/>
  </r>
  <r>
    <s v="S0936"/>
    <d v="2026-02-02T00:00:00"/>
    <s v="PE004"/>
    <x v="0"/>
    <x v="26"/>
    <n v="57776"/>
    <n v="18000"/>
    <n v="24"/>
    <n v="1386624"/>
    <s v="C008"/>
    <s v="宝塚商店"/>
    <s v="宇野様"/>
    <s v="城西"/>
    <s v="E0004"/>
    <s v="熊沢　加奈"/>
    <s v="D001"/>
    <x v="2"/>
    <x v="3"/>
    <x v="1"/>
    <x v="3"/>
    <n v="2"/>
  </r>
  <r>
    <s v="S0937"/>
    <d v="2026-02-03T00:00:00"/>
    <s v="PA005"/>
    <x v="2"/>
    <x v="17"/>
    <n v="6000"/>
    <n v="2540"/>
    <n v="54"/>
    <n v="324000"/>
    <s v="C019"/>
    <s v="高橋ストア"/>
    <s v="高橋様"/>
    <s v="城北"/>
    <s v="E0016"/>
    <s v="木田　玲"/>
    <s v="D002"/>
    <x v="0"/>
    <x v="4"/>
    <x v="1"/>
    <x v="3"/>
    <n v="2"/>
  </r>
  <r>
    <s v="S0938"/>
    <d v="2026-02-04T00:00:00"/>
    <s v="PD002"/>
    <x v="3"/>
    <x v="28"/>
    <n v="3600"/>
    <n v="500"/>
    <n v="22"/>
    <n v="79200"/>
    <s v="C012"/>
    <s v="スーパー三上"/>
    <s v="橘様"/>
    <s v="城南"/>
    <s v="E0007"/>
    <s v="奥田　道雄"/>
    <s v="D005"/>
    <x v="1"/>
    <x v="1"/>
    <x v="1"/>
    <x v="3"/>
    <n v="2"/>
  </r>
  <r>
    <s v="S0939"/>
    <d v="2026-02-07T00:00:00"/>
    <s v="PE002"/>
    <x v="0"/>
    <x v="14"/>
    <n v="48000"/>
    <n v="16000"/>
    <n v="37"/>
    <n v="1776000"/>
    <s v="C004"/>
    <s v="富士ストア"/>
    <s v="御手洗様"/>
    <s v="城東"/>
    <s v="E0013"/>
    <s v="木下　志帆"/>
    <s v="D003"/>
    <x v="0"/>
    <x v="0"/>
    <x v="1"/>
    <x v="3"/>
    <n v="2"/>
  </r>
  <r>
    <s v="S0940"/>
    <d v="2026-02-08T00:00:00"/>
    <s v="PE003"/>
    <x v="0"/>
    <x v="6"/>
    <n v="40000"/>
    <n v="13776"/>
    <n v="34"/>
    <n v="1360000"/>
    <s v="C006"/>
    <s v="大久ストア"/>
    <s v="斎藤様"/>
    <s v="城西"/>
    <s v="E0011"/>
    <s v="島田　楓華"/>
    <s v="D005"/>
    <x v="1"/>
    <x v="1"/>
    <x v="1"/>
    <x v="3"/>
    <n v="2"/>
  </r>
  <r>
    <s v="S0941"/>
    <d v="2026-02-08T00:00:00"/>
    <s v="PA001"/>
    <x v="2"/>
    <x v="7"/>
    <n v="4000"/>
    <n v="600"/>
    <n v="55"/>
    <n v="220000"/>
    <s v="C006"/>
    <s v="大久ストア"/>
    <s v="斎藤様"/>
    <s v="城西"/>
    <s v="E0014"/>
    <s v="岩間　安子"/>
    <s v="D001"/>
    <x v="2"/>
    <x v="3"/>
    <x v="1"/>
    <x v="3"/>
    <n v="2"/>
  </r>
  <r>
    <s v="S0942"/>
    <d v="2026-02-09T00:00:00"/>
    <s v="PC002"/>
    <x v="4"/>
    <x v="9"/>
    <n v="4000"/>
    <n v="450"/>
    <n v="5"/>
    <n v="20000"/>
    <s v="C001"/>
    <s v="飯田ストア"/>
    <s v="伊藤様"/>
    <s v="城東"/>
    <s v="E0018"/>
    <s v="奥山　忠吉"/>
    <s v="D001"/>
    <x v="2"/>
    <x v="3"/>
    <x v="1"/>
    <x v="3"/>
    <n v="2"/>
  </r>
  <r>
    <s v="S0943"/>
    <d v="2026-02-09T00:00:00"/>
    <s v="PA003"/>
    <x v="2"/>
    <x v="2"/>
    <n v="5600"/>
    <n v="1180"/>
    <n v="28"/>
    <n v="156800"/>
    <s v="C009"/>
    <s v="スーパーONE"/>
    <s v="元様"/>
    <s v="城西"/>
    <s v="E0015"/>
    <s v="沖田　雄太"/>
    <s v="D004"/>
    <x v="1"/>
    <x v="2"/>
    <x v="1"/>
    <x v="3"/>
    <n v="2"/>
  </r>
  <r>
    <s v="S0944"/>
    <d v="2026-02-09T00:00:00"/>
    <s v="PE003"/>
    <x v="0"/>
    <x v="6"/>
    <n v="40000"/>
    <n v="13776"/>
    <n v="37"/>
    <n v="1480000"/>
    <s v="C015"/>
    <s v="野原スーパー"/>
    <s v="伊藤様"/>
    <s v="城南"/>
    <s v="E0003"/>
    <s v="金野　栄蔵"/>
    <s v="D005"/>
    <x v="1"/>
    <x v="1"/>
    <x v="1"/>
    <x v="3"/>
    <n v="2"/>
  </r>
  <r>
    <s v="S0945"/>
    <d v="2026-02-10T00:00:00"/>
    <s v="PB005"/>
    <x v="1"/>
    <x v="27"/>
    <n v="4000"/>
    <n v="760"/>
    <n v="6"/>
    <n v="24000"/>
    <s v="C016"/>
    <s v="石神商店"/>
    <s v="石神様"/>
    <s v="城北"/>
    <s v="E0015"/>
    <s v="沖田　雄太"/>
    <s v="D004"/>
    <x v="1"/>
    <x v="2"/>
    <x v="1"/>
    <x v="3"/>
    <n v="2"/>
  </r>
  <r>
    <s v="S0946"/>
    <d v="2026-02-11T00:00:00"/>
    <s v="PB007"/>
    <x v="1"/>
    <x v="29"/>
    <n v="2600"/>
    <n v="400"/>
    <n v="23"/>
    <n v="59800"/>
    <s v="C001"/>
    <s v="飯田ストア"/>
    <s v="伊藤様"/>
    <s v="城東"/>
    <s v="E0006"/>
    <s v="今　哲"/>
    <s v="D003"/>
    <x v="0"/>
    <x v="0"/>
    <x v="1"/>
    <x v="3"/>
    <n v="2"/>
  </r>
  <r>
    <s v="S0947"/>
    <d v="2026-02-12T00:00:00"/>
    <s v="PE005"/>
    <x v="0"/>
    <x v="19"/>
    <n v="24000"/>
    <n v="4000"/>
    <n v="19"/>
    <n v="456000"/>
    <s v="C009"/>
    <s v="スーパーONE"/>
    <s v="元様"/>
    <s v="城西"/>
    <s v="E0015"/>
    <s v="沖田　雄太"/>
    <s v="D004"/>
    <x v="1"/>
    <x v="2"/>
    <x v="1"/>
    <x v="3"/>
    <n v="2"/>
  </r>
  <r>
    <s v="S0948"/>
    <d v="2026-02-13T00:00:00"/>
    <s v="PD003"/>
    <x v="3"/>
    <x v="4"/>
    <n v="3600"/>
    <n v="540"/>
    <n v="12"/>
    <n v="43200"/>
    <s v="C013"/>
    <s v="大阪商店"/>
    <s v="西城様"/>
    <s v="城南"/>
    <s v="E0012"/>
    <s v="畠中　雅美"/>
    <s v="D004"/>
    <x v="1"/>
    <x v="2"/>
    <x v="1"/>
    <x v="3"/>
    <n v="2"/>
  </r>
  <r>
    <s v="S0949"/>
    <d v="2026-02-13T00:00:00"/>
    <s v="PC003"/>
    <x v="4"/>
    <x v="16"/>
    <n v="4000"/>
    <n v="500"/>
    <n v="18"/>
    <n v="72000"/>
    <s v="C014"/>
    <s v="雨宮ストア"/>
    <s v="雨宮様"/>
    <s v="城南"/>
    <s v="E0018"/>
    <s v="奥山　忠吉"/>
    <s v="D001"/>
    <x v="2"/>
    <x v="3"/>
    <x v="1"/>
    <x v="3"/>
    <n v="2"/>
  </r>
  <r>
    <s v="S0950"/>
    <d v="2026-02-13T00:00:00"/>
    <s v="PA002"/>
    <x v="2"/>
    <x v="11"/>
    <n v="4300"/>
    <n v="580"/>
    <n v="51"/>
    <n v="219300"/>
    <s v="C006"/>
    <s v="大久ストア"/>
    <s v="斎藤様"/>
    <s v="城西"/>
    <s v="E0013"/>
    <s v="木下　志帆"/>
    <s v="D003"/>
    <x v="0"/>
    <x v="0"/>
    <x v="1"/>
    <x v="3"/>
    <n v="2"/>
  </r>
  <r>
    <s v="S0951"/>
    <d v="2026-02-15T00:00:00"/>
    <s v="PD001"/>
    <x v="3"/>
    <x v="20"/>
    <n v="1600"/>
    <n v="400"/>
    <n v="37"/>
    <n v="59200"/>
    <s v="C016"/>
    <s v="石神商店"/>
    <s v="石神様"/>
    <s v="城北"/>
    <s v="E0018"/>
    <s v="奥山　忠吉"/>
    <s v="D001"/>
    <x v="2"/>
    <x v="3"/>
    <x v="1"/>
    <x v="3"/>
    <n v="2"/>
  </r>
  <r>
    <s v="S0952"/>
    <d v="2026-02-15T00:00:00"/>
    <s v="PE007"/>
    <x v="0"/>
    <x v="22"/>
    <n v="72000"/>
    <n v="17776"/>
    <n v="56"/>
    <n v="4032000"/>
    <s v="C018"/>
    <s v="立花商店"/>
    <s v="立花様"/>
    <s v="城北"/>
    <s v="E0015"/>
    <s v="沖田　雄太"/>
    <s v="D004"/>
    <x v="1"/>
    <x v="2"/>
    <x v="1"/>
    <x v="3"/>
    <n v="2"/>
  </r>
  <r>
    <s v="S0953"/>
    <d v="2026-02-15T00:00:00"/>
    <s v="PD003"/>
    <x v="3"/>
    <x v="4"/>
    <n v="3600"/>
    <n v="540"/>
    <n v="38"/>
    <n v="136800"/>
    <s v="C002"/>
    <s v="橋本商店"/>
    <s v="橋本様"/>
    <s v="城東"/>
    <s v="E0011"/>
    <s v="島田　楓華"/>
    <s v="D005"/>
    <x v="1"/>
    <x v="1"/>
    <x v="1"/>
    <x v="3"/>
    <n v="2"/>
  </r>
  <r>
    <s v="S0954"/>
    <d v="2026-02-16T00:00:00"/>
    <s v="PB008"/>
    <x v="1"/>
    <x v="10"/>
    <n v="3000"/>
    <n v="600"/>
    <n v="16"/>
    <n v="48000"/>
    <s v="C005"/>
    <s v="山本販売店"/>
    <s v="石井様"/>
    <s v="城東"/>
    <s v="E0005"/>
    <s v="川西　泰雄"/>
    <s v="D003"/>
    <x v="0"/>
    <x v="0"/>
    <x v="1"/>
    <x v="3"/>
    <n v="2"/>
  </r>
  <r>
    <s v="S0955"/>
    <d v="2026-02-18T00:00:00"/>
    <s v="PA006"/>
    <x v="2"/>
    <x v="5"/>
    <n v="4000"/>
    <n v="500"/>
    <n v="4"/>
    <n v="16000"/>
    <s v="C007"/>
    <s v="山崎スーパー"/>
    <s v="山崎様"/>
    <s v="城西"/>
    <s v="E0007"/>
    <s v="奥田　道雄"/>
    <s v="D005"/>
    <x v="1"/>
    <x v="1"/>
    <x v="1"/>
    <x v="3"/>
    <n v="2"/>
  </r>
  <r>
    <s v="S0956"/>
    <d v="2026-02-20T00:00:00"/>
    <s v="PD004"/>
    <x v="3"/>
    <x v="3"/>
    <n v="3600"/>
    <n v="560"/>
    <n v="52"/>
    <n v="187200"/>
    <s v="C012"/>
    <s v="スーパー三上"/>
    <s v="橘様"/>
    <s v="城南"/>
    <s v="E0015"/>
    <s v="沖田　雄太"/>
    <s v="D004"/>
    <x v="1"/>
    <x v="2"/>
    <x v="1"/>
    <x v="3"/>
    <n v="2"/>
  </r>
  <r>
    <s v="S0957"/>
    <d v="2026-02-20T00:00:00"/>
    <s v="PA001"/>
    <x v="2"/>
    <x v="7"/>
    <n v="4000"/>
    <n v="600"/>
    <n v="17"/>
    <n v="68000"/>
    <s v="C020"/>
    <s v="丸山ストア"/>
    <s v="松井様"/>
    <s v="城北"/>
    <s v="E0015"/>
    <s v="沖田　雄太"/>
    <s v="D004"/>
    <x v="1"/>
    <x v="2"/>
    <x v="1"/>
    <x v="3"/>
    <n v="2"/>
  </r>
  <r>
    <s v="S0958"/>
    <d v="2026-02-22T00:00:00"/>
    <s v="PC003"/>
    <x v="4"/>
    <x v="16"/>
    <n v="4000"/>
    <n v="500"/>
    <n v="30"/>
    <n v="120000"/>
    <s v="C015"/>
    <s v="野原スーパー"/>
    <s v="伊藤様"/>
    <s v="城南"/>
    <s v="E0013"/>
    <s v="木下　志帆"/>
    <s v="D003"/>
    <x v="0"/>
    <x v="0"/>
    <x v="1"/>
    <x v="3"/>
    <n v="2"/>
  </r>
  <r>
    <s v="S0959"/>
    <d v="2026-02-23T00:00:00"/>
    <s v="PC002"/>
    <x v="4"/>
    <x v="9"/>
    <n v="4000"/>
    <n v="450"/>
    <n v="27"/>
    <n v="108000"/>
    <s v="C002"/>
    <s v="橋本商店"/>
    <s v="橋本様"/>
    <s v="城東"/>
    <s v="E0014"/>
    <s v="岩間　安子"/>
    <s v="D001"/>
    <x v="2"/>
    <x v="3"/>
    <x v="1"/>
    <x v="3"/>
    <n v="2"/>
  </r>
  <r>
    <s v="S0960"/>
    <d v="2026-02-23T00:00:00"/>
    <s v="PA001"/>
    <x v="2"/>
    <x v="7"/>
    <n v="4000"/>
    <n v="600"/>
    <n v="44"/>
    <n v="176000"/>
    <s v="C004"/>
    <s v="富士ストア"/>
    <s v="御手洗様"/>
    <s v="城東"/>
    <s v="E0010"/>
    <s v="河口　里香"/>
    <s v="D005"/>
    <x v="1"/>
    <x v="1"/>
    <x v="1"/>
    <x v="3"/>
    <n v="2"/>
  </r>
  <r>
    <s v="S0961"/>
    <d v="2026-02-24T00:00:00"/>
    <s v="PC002"/>
    <x v="4"/>
    <x v="9"/>
    <n v="4000"/>
    <n v="450"/>
    <n v="51"/>
    <n v="204000"/>
    <s v="C017"/>
    <s v="スーパー波留"/>
    <s v="新庄様"/>
    <s v="城北"/>
    <s v="E0003"/>
    <s v="金野　栄蔵"/>
    <s v="D005"/>
    <x v="1"/>
    <x v="1"/>
    <x v="1"/>
    <x v="3"/>
    <n v="2"/>
  </r>
  <r>
    <s v="S0962"/>
    <d v="2026-02-25T00:00:00"/>
    <s v="PB004"/>
    <x v="1"/>
    <x v="18"/>
    <n v="2800"/>
    <n v="500"/>
    <n v="29"/>
    <n v="81200"/>
    <s v="C011"/>
    <s v="スーパー大西"/>
    <s v="大西様"/>
    <s v="城南"/>
    <s v="E0001"/>
    <s v="守屋　聖子"/>
    <s v="D004"/>
    <x v="1"/>
    <x v="2"/>
    <x v="1"/>
    <x v="3"/>
    <n v="2"/>
  </r>
  <r>
    <s v="S0963"/>
    <d v="2026-02-25T00:00:00"/>
    <s v="PE008"/>
    <x v="0"/>
    <x v="25"/>
    <n v="43200"/>
    <n v="10240"/>
    <n v="8"/>
    <n v="345600"/>
    <s v="C006"/>
    <s v="大久ストア"/>
    <s v="斎藤様"/>
    <s v="城西"/>
    <s v="E0005"/>
    <s v="川西　泰雄"/>
    <s v="D003"/>
    <x v="0"/>
    <x v="0"/>
    <x v="1"/>
    <x v="3"/>
    <n v="2"/>
  </r>
  <r>
    <s v="S0964"/>
    <d v="2026-02-26T00:00:00"/>
    <s v="PA002"/>
    <x v="2"/>
    <x v="11"/>
    <n v="4300"/>
    <n v="580"/>
    <n v="60"/>
    <n v="258000"/>
    <s v="C009"/>
    <s v="スーパーONE"/>
    <s v="元様"/>
    <s v="城西"/>
    <s v="E0004"/>
    <s v="熊沢　加奈"/>
    <s v="D001"/>
    <x v="2"/>
    <x v="3"/>
    <x v="1"/>
    <x v="3"/>
    <n v="2"/>
  </r>
  <r>
    <s v="S0965"/>
    <d v="2026-02-27T00:00:00"/>
    <s v="PC003"/>
    <x v="4"/>
    <x v="16"/>
    <n v="4000"/>
    <n v="500"/>
    <n v="53"/>
    <n v="212000"/>
    <s v="C003"/>
    <s v="鮫島スーパー"/>
    <s v="阿部様"/>
    <s v="城東"/>
    <s v="E0008"/>
    <s v="高田　耕一"/>
    <s v="D005"/>
    <x v="1"/>
    <x v="1"/>
    <x v="1"/>
    <x v="3"/>
    <n v="2"/>
  </r>
  <r>
    <s v="S0966"/>
    <d v="2026-02-28T00:00:00"/>
    <s v="PB005"/>
    <x v="1"/>
    <x v="27"/>
    <n v="4000"/>
    <n v="760"/>
    <n v="46"/>
    <n v="184000"/>
    <s v="C011"/>
    <s v="スーパー大西"/>
    <s v="大西様"/>
    <s v="城南"/>
    <s v="E0006"/>
    <s v="今　哲"/>
    <s v="D003"/>
    <x v="0"/>
    <x v="0"/>
    <x v="1"/>
    <x v="3"/>
    <n v="2"/>
  </r>
  <r>
    <s v="S0967"/>
    <d v="2026-02-28T00:00:00"/>
    <s v="PE004"/>
    <x v="0"/>
    <x v="26"/>
    <n v="57776"/>
    <n v="18000"/>
    <n v="39"/>
    <n v="2253264"/>
    <s v="C003"/>
    <s v="鮫島スーパー"/>
    <s v="阿部様"/>
    <s v="城東"/>
    <s v="E0012"/>
    <s v="畠中　雅美"/>
    <s v="D004"/>
    <x v="1"/>
    <x v="2"/>
    <x v="1"/>
    <x v="3"/>
    <n v="2"/>
  </r>
  <r>
    <s v="S0968"/>
    <d v="2026-02-28T00:00:00"/>
    <s v="PB004"/>
    <x v="1"/>
    <x v="18"/>
    <n v="2800"/>
    <n v="500"/>
    <n v="50"/>
    <n v="140000"/>
    <s v="C007"/>
    <s v="山崎スーパー"/>
    <s v="山崎様"/>
    <s v="城西"/>
    <s v="E0008"/>
    <s v="高田　耕一"/>
    <s v="D005"/>
    <x v="1"/>
    <x v="1"/>
    <x v="1"/>
    <x v="3"/>
    <n v="2"/>
  </r>
  <r>
    <s v="S0969"/>
    <d v="2026-03-01T00:00:00"/>
    <s v="PD003"/>
    <x v="3"/>
    <x v="4"/>
    <n v="3600"/>
    <n v="540"/>
    <n v="35"/>
    <n v="126000"/>
    <s v="C010"/>
    <s v="大石ストア"/>
    <s v="大石様"/>
    <s v="城西"/>
    <s v="E0017"/>
    <s v="相田　松夫"/>
    <s v="D002"/>
    <x v="0"/>
    <x v="4"/>
    <x v="1"/>
    <x v="3"/>
    <n v="3"/>
  </r>
  <r>
    <s v="S0970"/>
    <d v="2026-03-01T00:00:00"/>
    <s v="PE004"/>
    <x v="0"/>
    <x v="26"/>
    <n v="57776"/>
    <n v="18000"/>
    <n v="17"/>
    <n v="982192"/>
    <s v="C005"/>
    <s v="山本販売店"/>
    <s v="石井様"/>
    <s v="城東"/>
    <s v="E0017"/>
    <s v="相田　松夫"/>
    <s v="D002"/>
    <x v="0"/>
    <x v="4"/>
    <x v="1"/>
    <x v="3"/>
    <n v="3"/>
  </r>
  <r>
    <s v="S0971"/>
    <d v="2026-03-04T00:00:00"/>
    <s v="PD001"/>
    <x v="3"/>
    <x v="20"/>
    <n v="1600"/>
    <n v="400"/>
    <n v="13"/>
    <n v="20800"/>
    <s v="C016"/>
    <s v="石神商店"/>
    <s v="石神様"/>
    <s v="城北"/>
    <s v="E0010"/>
    <s v="河口　里香"/>
    <s v="D005"/>
    <x v="1"/>
    <x v="1"/>
    <x v="1"/>
    <x v="3"/>
    <n v="3"/>
  </r>
  <r>
    <s v="S0972"/>
    <d v="2026-03-05T00:00:00"/>
    <s v="PD002"/>
    <x v="3"/>
    <x v="28"/>
    <n v="3600"/>
    <n v="500"/>
    <n v="41"/>
    <n v="147600"/>
    <s v="C005"/>
    <s v="山本販売店"/>
    <s v="石井様"/>
    <s v="城東"/>
    <s v="E0005"/>
    <s v="川西　泰雄"/>
    <s v="D003"/>
    <x v="0"/>
    <x v="0"/>
    <x v="1"/>
    <x v="3"/>
    <n v="3"/>
  </r>
  <r>
    <s v="S0973"/>
    <d v="2026-03-07T00:00:00"/>
    <s v="PC004"/>
    <x v="4"/>
    <x v="12"/>
    <n v="5000"/>
    <n v="666"/>
    <n v="23"/>
    <n v="115000"/>
    <s v="C018"/>
    <s v="立花商店"/>
    <s v="立花様"/>
    <s v="城北"/>
    <s v="E0012"/>
    <s v="畠中　雅美"/>
    <s v="D004"/>
    <x v="1"/>
    <x v="2"/>
    <x v="1"/>
    <x v="3"/>
    <n v="3"/>
  </r>
  <r>
    <s v="S0974"/>
    <d v="2026-03-08T00:00:00"/>
    <s v="PB004"/>
    <x v="1"/>
    <x v="18"/>
    <n v="2800"/>
    <n v="500"/>
    <n v="41"/>
    <n v="114800"/>
    <s v="C003"/>
    <s v="鮫島スーパー"/>
    <s v="阿部様"/>
    <s v="城東"/>
    <s v="E0017"/>
    <s v="相田　松夫"/>
    <s v="D002"/>
    <x v="0"/>
    <x v="4"/>
    <x v="1"/>
    <x v="3"/>
    <n v="3"/>
  </r>
  <r>
    <s v="S0975"/>
    <d v="2026-03-08T00:00:00"/>
    <s v="PE004"/>
    <x v="0"/>
    <x v="26"/>
    <n v="57776"/>
    <n v="18000"/>
    <n v="39"/>
    <n v="2253264"/>
    <s v="C011"/>
    <s v="スーパー大西"/>
    <s v="大西様"/>
    <s v="城南"/>
    <s v="E0014"/>
    <s v="岩間　安子"/>
    <s v="D001"/>
    <x v="2"/>
    <x v="3"/>
    <x v="1"/>
    <x v="3"/>
    <n v="3"/>
  </r>
  <r>
    <s v="S0976"/>
    <d v="2026-03-09T00:00:00"/>
    <s v="PA002"/>
    <x v="2"/>
    <x v="11"/>
    <n v="4300"/>
    <n v="580"/>
    <n v="28"/>
    <n v="120400"/>
    <s v="C007"/>
    <s v="山崎スーパー"/>
    <s v="山崎様"/>
    <s v="城西"/>
    <s v="E0017"/>
    <s v="相田　松夫"/>
    <s v="D002"/>
    <x v="0"/>
    <x v="4"/>
    <x v="1"/>
    <x v="3"/>
    <n v="3"/>
  </r>
  <r>
    <s v="S0977"/>
    <d v="2026-03-10T00:00:00"/>
    <s v="PE004"/>
    <x v="0"/>
    <x v="26"/>
    <n v="57776"/>
    <n v="18000"/>
    <n v="41"/>
    <n v="2368816"/>
    <s v="C013"/>
    <s v="大阪商店"/>
    <s v="西城様"/>
    <s v="城南"/>
    <s v="E0013"/>
    <s v="木下　志帆"/>
    <s v="D003"/>
    <x v="0"/>
    <x v="0"/>
    <x v="1"/>
    <x v="3"/>
    <n v="3"/>
  </r>
  <r>
    <s v="S0978"/>
    <d v="2026-03-10T00:00:00"/>
    <s v="PE001"/>
    <x v="0"/>
    <x v="23"/>
    <n v="9600"/>
    <n v="2466"/>
    <n v="59"/>
    <n v="566400"/>
    <s v="C014"/>
    <s v="雨宮ストア"/>
    <s v="雨宮様"/>
    <s v="城南"/>
    <s v="E0004"/>
    <s v="熊沢　加奈"/>
    <s v="D001"/>
    <x v="2"/>
    <x v="3"/>
    <x v="1"/>
    <x v="3"/>
    <n v="3"/>
  </r>
  <r>
    <s v="S0979"/>
    <d v="2026-03-11T00:00:00"/>
    <s v="PE005"/>
    <x v="0"/>
    <x v="19"/>
    <n v="24000"/>
    <n v="4000"/>
    <n v="20"/>
    <n v="480000"/>
    <s v="C012"/>
    <s v="スーパー三上"/>
    <s v="橘様"/>
    <s v="城南"/>
    <s v="E0012"/>
    <s v="畠中　雅美"/>
    <s v="D004"/>
    <x v="1"/>
    <x v="2"/>
    <x v="1"/>
    <x v="3"/>
    <n v="3"/>
  </r>
  <r>
    <s v="S0980"/>
    <d v="2026-03-11T00:00:00"/>
    <s v="PE005"/>
    <x v="0"/>
    <x v="19"/>
    <n v="24000"/>
    <n v="4000"/>
    <n v="28"/>
    <n v="672000"/>
    <s v="C010"/>
    <s v="大石ストア"/>
    <s v="大石様"/>
    <s v="城西"/>
    <s v="E0007"/>
    <s v="奥田　道雄"/>
    <s v="D005"/>
    <x v="1"/>
    <x v="1"/>
    <x v="1"/>
    <x v="3"/>
    <n v="3"/>
  </r>
  <r>
    <s v="S0981"/>
    <d v="2026-03-11T00:00:00"/>
    <s v="PA002"/>
    <x v="2"/>
    <x v="11"/>
    <n v="4300"/>
    <n v="580"/>
    <n v="31"/>
    <n v="133300"/>
    <s v="C002"/>
    <s v="橋本商店"/>
    <s v="橋本様"/>
    <s v="城東"/>
    <s v="E0012"/>
    <s v="畠中　雅美"/>
    <s v="D004"/>
    <x v="1"/>
    <x v="2"/>
    <x v="1"/>
    <x v="3"/>
    <n v="3"/>
  </r>
  <r>
    <s v="S0982"/>
    <d v="2026-03-12T00:00:00"/>
    <s v="PB002"/>
    <x v="1"/>
    <x v="13"/>
    <n v="2600"/>
    <n v="400"/>
    <n v="3"/>
    <n v="7800"/>
    <s v="C017"/>
    <s v="スーパー波留"/>
    <s v="新庄様"/>
    <s v="城北"/>
    <s v="E0003"/>
    <s v="金野　栄蔵"/>
    <s v="D005"/>
    <x v="1"/>
    <x v="1"/>
    <x v="1"/>
    <x v="3"/>
    <n v="3"/>
  </r>
  <r>
    <s v="S0983"/>
    <d v="2026-03-15T00:00:00"/>
    <s v="PA004"/>
    <x v="2"/>
    <x v="8"/>
    <n v="5360"/>
    <n v="1776"/>
    <n v="39"/>
    <n v="209040"/>
    <s v="C002"/>
    <s v="橋本商店"/>
    <s v="橋本様"/>
    <s v="城東"/>
    <s v="E0001"/>
    <s v="守屋　聖子"/>
    <s v="D004"/>
    <x v="1"/>
    <x v="2"/>
    <x v="1"/>
    <x v="3"/>
    <n v="3"/>
  </r>
  <r>
    <s v="S0984"/>
    <d v="2026-03-16T00:00:00"/>
    <s v="PE008"/>
    <x v="0"/>
    <x v="25"/>
    <n v="43200"/>
    <n v="10240"/>
    <n v="48"/>
    <n v="2073600"/>
    <s v="C014"/>
    <s v="雨宮ストア"/>
    <s v="雨宮様"/>
    <s v="城南"/>
    <s v="E0010"/>
    <s v="河口　里香"/>
    <s v="D005"/>
    <x v="1"/>
    <x v="1"/>
    <x v="1"/>
    <x v="3"/>
    <n v="3"/>
  </r>
  <r>
    <s v="S0985"/>
    <d v="2026-03-17T00:00:00"/>
    <s v="PA004"/>
    <x v="2"/>
    <x v="8"/>
    <n v="5360"/>
    <n v="1776"/>
    <n v="40"/>
    <n v="214400"/>
    <s v="C015"/>
    <s v="野原スーパー"/>
    <s v="伊藤様"/>
    <s v="城南"/>
    <s v="E0014"/>
    <s v="岩間　安子"/>
    <s v="D001"/>
    <x v="2"/>
    <x v="3"/>
    <x v="1"/>
    <x v="3"/>
    <n v="3"/>
  </r>
  <r>
    <s v="S0986"/>
    <d v="2026-03-17T00:00:00"/>
    <s v="PB003"/>
    <x v="1"/>
    <x v="1"/>
    <n v="2400"/>
    <n v="430"/>
    <n v="53"/>
    <n v="127200"/>
    <s v="C006"/>
    <s v="大久ストア"/>
    <s v="斎藤様"/>
    <s v="城西"/>
    <s v="E0014"/>
    <s v="岩間　安子"/>
    <s v="D001"/>
    <x v="2"/>
    <x v="3"/>
    <x v="1"/>
    <x v="3"/>
    <n v="3"/>
  </r>
  <r>
    <s v="S0987"/>
    <d v="2026-03-18T00:00:00"/>
    <s v="PE008"/>
    <x v="0"/>
    <x v="25"/>
    <n v="43200"/>
    <n v="10240"/>
    <n v="44"/>
    <n v="1900800"/>
    <s v="C011"/>
    <s v="スーパー大西"/>
    <s v="大西様"/>
    <s v="城南"/>
    <s v="E0017"/>
    <s v="相田　松夫"/>
    <s v="D002"/>
    <x v="0"/>
    <x v="4"/>
    <x v="1"/>
    <x v="3"/>
    <n v="3"/>
  </r>
  <r>
    <s v="S0988"/>
    <d v="2026-03-18T00:00:00"/>
    <s v="PB004"/>
    <x v="1"/>
    <x v="18"/>
    <n v="2800"/>
    <n v="500"/>
    <n v="49"/>
    <n v="137200"/>
    <s v="C020"/>
    <s v="丸山ストア"/>
    <s v="松井様"/>
    <s v="城北"/>
    <s v="E0003"/>
    <s v="金野　栄蔵"/>
    <s v="D005"/>
    <x v="1"/>
    <x v="1"/>
    <x v="1"/>
    <x v="3"/>
    <n v="3"/>
  </r>
  <r>
    <s v="S0989"/>
    <d v="2026-03-19T00:00:00"/>
    <s v="PE001"/>
    <x v="0"/>
    <x v="23"/>
    <n v="9600"/>
    <n v="2466"/>
    <n v="22"/>
    <n v="211200"/>
    <s v="C010"/>
    <s v="大石ストア"/>
    <s v="大石様"/>
    <s v="城西"/>
    <s v="E0012"/>
    <s v="畠中　雅美"/>
    <s v="D004"/>
    <x v="1"/>
    <x v="2"/>
    <x v="1"/>
    <x v="3"/>
    <n v="3"/>
  </r>
  <r>
    <s v="S0990"/>
    <d v="2026-03-22T00:00:00"/>
    <s v="PE007"/>
    <x v="0"/>
    <x v="22"/>
    <n v="72000"/>
    <n v="17776"/>
    <n v="54"/>
    <n v="3888000"/>
    <s v="C017"/>
    <s v="スーパー波留"/>
    <s v="新庄様"/>
    <s v="城北"/>
    <s v="E0016"/>
    <s v="木田　玲"/>
    <s v="D002"/>
    <x v="0"/>
    <x v="4"/>
    <x v="1"/>
    <x v="3"/>
    <n v="3"/>
  </r>
  <r>
    <s v="S0991"/>
    <d v="2026-03-22T00:00:00"/>
    <s v="PB004"/>
    <x v="1"/>
    <x v="18"/>
    <n v="2800"/>
    <n v="500"/>
    <n v="6"/>
    <n v="16800"/>
    <s v="C017"/>
    <s v="スーパー波留"/>
    <s v="新庄様"/>
    <s v="城北"/>
    <s v="E0013"/>
    <s v="木下　志帆"/>
    <s v="D003"/>
    <x v="0"/>
    <x v="0"/>
    <x v="1"/>
    <x v="3"/>
    <n v="3"/>
  </r>
  <r>
    <s v="S0992"/>
    <d v="2026-03-23T00:00:00"/>
    <s v="PD004"/>
    <x v="3"/>
    <x v="3"/>
    <n v="3600"/>
    <n v="560"/>
    <n v="23"/>
    <n v="82800"/>
    <s v="C012"/>
    <s v="スーパー三上"/>
    <s v="橘様"/>
    <s v="城南"/>
    <s v="E0005"/>
    <s v="川西　泰雄"/>
    <s v="D003"/>
    <x v="0"/>
    <x v="0"/>
    <x v="1"/>
    <x v="3"/>
    <n v="3"/>
  </r>
  <r>
    <s v="S0993"/>
    <d v="2026-03-24T00:00:00"/>
    <s v="PD001"/>
    <x v="3"/>
    <x v="20"/>
    <n v="1600"/>
    <n v="400"/>
    <n v="37"/>
    <n v="59200"/>
    <s v="C017"/>
    <s v="スーパー波留"/>
    <s v="新庄様"/>
    <s v="城北"/>
    <s v="E0012"/>
    <s v="畠中　雅美"/>
    <s v="D004"/>
    <x v="1"/>
    <x v="2"/>
    <x v="1"/>
    <x v="3"/>
    <n v="3"/>
  </r>
  <r>
    <s v="S0994"/>
    <d v="2026-03-25T00:00:00"/>
    <s v="PD003"/>
    <x v="3"/>
    <x v="4"/>
    <n v="3600"/>
    <n v="540"/>
    <n v="45"/>
    <n v="162000"/>
    <s v="C016"/>
    <s v="石神商店"/>
    <s v="石神様"/>
    <s v="城北"/>
    <s v="E0016"/>
    <s v="木田　玲"/>
    <s v="D002"/>
    <x v="0"/>
    <x v="4"/>
    <x v="1"/>
    <x v="3"/>
    <n v="3"/>
  </r>
  <r>
    <s v="S0995"/>
    <d v="2026-03-28T00:00:00"/>
    <s v="PD004"/>
    <x v="3"/>
    <x v="3"/>
    <n v="3600"/>
    <n v="560"/>
    <n v="14"/>
    <n v="50400"/>
    <s v="C020"/>
    <s v="丸山ストア"/>
    <s v="松井様"/>
    <s v="城北"/>
    <s v="E0011"/>
    <s v="島田　楓華"/>
    <s v="D005"/>
    <x v="1"/>
    <x v="1"/>
    <x v="1"/>
    <x v="3"/>
    <n v="3"/>
  </r>
  <r>
    <s v="S0996"/>
    <d v="2026-03-29T00:00:00"/>
    <s v="PE001"/>
    <x v="0"/>
    <x v="23"/>
    <n v="9600"/>
    <n v="2466"/>
    <n v="22"/>
    <n v="211200"/>
    <s v="C015"/>
    <s v="野原スーパー"/>
    <s v="伊藤様"/>
    <s v="城南"/>
    <s v="E0013"/>
    <s v="木下　志帆"/>
    <s v="D003"/>
    <x v="0"/>
    <x v="0"/>
    <x v="1"/>
    <x v="3"/>
    <n v="3"/>
  </r>
  <r>
    <s v="S0997"/>
    <d v="2026-03-29T00:00:00"/>
    <s v="PE006"/>
    <x v="0"/>
    <x v="0"/>
    <n v="22000"/>
    <n v="4000"/>
    <n v="9"/>
    <n v="198000"/>
    <s v="C017"/>
    <s v="スーパー波留"/>
    <s v="新庄様"/>
    <s v="城北"/>
    <s v="E0018"/>
    <s v="奥山　忠吉"/>
    <s v="D001"/>
    <x v="2"/>
    <x v="3"/>
    <x v="1"/>
    <x v="3"/>
    <n v="3"/>
  </r>
  <r>
    <s v="S0998"/>
    <d v="2026-03-30T00:00:00"/>
    <s v="PD002"/>
    <x v="3"/>
    <x v="28"/>
    <n v="3600"/>
    <n v="500"/>
    <n v="41"/>
    <n v="147600"/>
    <s v="C007"/>
    <s v="山崎スーパー"/>
    <s v="山崎様"/>
    <s v="城西"/>
    <s v="E0006"/>
    <s v="今　哲"/>
    <s v="D003"/>
    <x v="0"/>
    <x v="0"/>
    <x v="1"/>
    <x v="3"/>
    <n v="3"/>
  </r>
  <r>
    <s v="S0999"/>
    <d v="2026-03-30T00:00:00"/>
    <s v="PA001"/>
    <x v="2"/>
    <x v="7"/>
    <n v="4000"/>
    <n v="600"/>
    <n v="54"/>
    <n v="216000"/>
    <s v="C011"/>
    <s v="スーパー大西"/>
    <s v="大西様"/>
    <s v="城南"/>
    <s v="E0011"/>
    <s v="島田　楓華"/>
    <s v="D005"/>
    <x v="1"/>
    <x v="1"/>
    <x v="1"/>
    <x v="3"/>
    <n v="3"/>
  </r>
  <r>
    <s v="S1000"/>
    <d v="2026-03-30T00:00:00"/>
    <s v="PB001"/>
    <x v="1"/>
    <x v="21"/>
    <n v="2760"/>
    <n v="500"/>
    <n v="53"/>
    <n v="146280"/>
    <s v="C020"/>
    <s v="丸山ストア"/>
    <s v="松井様"/>
    <s v="城北"/>
    <s v="E0020"/>
    <s v="杉本　敏子"/>
    <s v="D001"/>
    <x v="2"/>
    <x v="3"/>
    <x v="1"/>
    <x v="3"/>
    <n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2E826F9-F43A-433A-9F0E-FD826F9610E6}" name="ピボットテーブル1" cacheId="187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compact="0" outline="1" outlineData="1" compactData="0" multipleFieldFilters="0">
  <location ref="A3:D39" firstHeaderRow="0" firstDataRow="1" firstDataCol="2" rowPageCount="1" colPageCount="1"/>
  <pivotFields count="21">
    <pivotField compact="0" showAll="0"/>
    <pivotField compact="0" numFmtId="14" showAll="0"/>
    <pivotField compact="0" showAll="0"/>
    <pivotField axis="axisRow" compact="0" showAll="0" sortType="descending">
      <items count="6">
        <item x="0"/>
        <item x="1"/>
        <item x="4"/>
        <item x="3"/>
        <item x="2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axis="axisRow" compact="0" showAll="0" sortType="descending">
      <items count="31">
        <item x="22"/>
        <item x="13"/>
        <item x="2"/>
        <item x="12"/>
        <item x="7"/>
        <item x="11"/>
        <item x="10"/>
        <item x="25"/>
        <item x="23"/>
        <item x="8"/>
        <item x="29"/>
        <item x="20"/>
        <item x="27"/>
        <item x="17"/>
        <item x="5"/>
        <item x="24"/>
        <item x="26"/>
        <item x="16"/>
        <item x="19"/>
        <item x="28"/>
        <item x="3"/>
        <item x="4"/>
        <item x="14"/>
        <item x="0"/>
        <item x="6"/>
        <item x="1"/>
        <item x="9"/>
        <item x="15"/>
        <item x="18"/>
        <item x="21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compact="0" numFmtId="38" showAll="0"/>
    <pivotField compact="0" numFmtId="38" showAll="0"/>
    <pivotField compact="0" showAll="0"/>
    <pivotField dataField="1" compact="0" numFmtId="38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>
      <items count="4">
        <item x="2"/>
        <item x="0"/>
        <item x="1"/>
        <item t="default"/>
      </items>
    </pivotField>
    <pivotField compact="0" showAll="0">
      <items count="6">
        <item x="0"/>
        <item x="2"/>
        <item x="1"/>
        <item x="3"/>
        <item x="4"/>
        <item t="default"/>
      </items>
    </pivotField>
    <pivotField axis="axisPage" compact="0" showAll="0">
      <items count="3">
        <item x="0"/>
        <item x="1"/>
        <item t="default"/>
      </items>
    </pivotField>
    <pivotField compact="0" showAll="0">
      <items count="5">
        <item x="0"/>
        <item x="1"/>
        <item x="2"/>
        <item x="3"/>
        <item t="default"/>
      </items>
    </pivotField>
    <pivotField compact="0" showAll="0"/>
  </pivotFields>
  <rowFields count="2">
    <field x="3"/>
    <field x="4"/>
  </rowFields>
  <rowItems count="36">
    <i>
      <x/>
    </i>
    <i r="1">
      <x v="22"/>
    </i>
    <i r="1">
      <x v="24"/>
    </i>
    <i r="1">
      <x/>
    </i>
    <i r="1">
      <x v="16"/>
    </i>
    <i r="1">
      <x v="7"/>
    </i>
    <i r="1">
      <x v="23"/>
    </i>
    <i r="1">
      <x v="18"/>
    </i>
    <i r="1">
      <x v="8"/>
    </i>
    <i>
      <x v="4"/>
    </i>
    <i r="1">
      <x v="5"/>
    </i>
    <i r="1">
      <x v="13"/>
    </i>
    <i r="1">
      <x v="2"/>
    </i>
    <i r="1">
      <x v="14"/>
    </i>
    <i r="1">
      <x v="4"/>
    </i>
    <i r="1">
      <x v="9"/>
    </i>
    <i>
      <x v="1"/>
    </i>
    <i r="1">
      <x v="12"/>
    </i>
    <i r="1">
      <x v="6"/>
    </i>
    <i r="1">
      <x v="15"/>
    </i>
    <i r="1">
      <x v="1"/>
    </i>
    <i r="1">
      <x v="28"/>
    </i>
    <i r="1">
      <x v="29"/>
    </i>
    <i r="1">
      <x v="25"/>
    </i>
    <i r="1">
      <x v="10"/>
    </i>
    <i>
      <x v="3"/>
    </i>
    <i r="1">
      <x v="20"/>
    </i>
    <i r="1">
      <x v="21"/>
    </i>
    <i r="1">
      <x v="19"/>
    </i>
    <i r="1">
      <x v="11"/>
    </i>
    <i>
      <x v="2"/>
    </i>
    <i r="1">
      <x v="27"/>
    </i>
    <i r="1">
      <x v="26"/>
    </i>
    <i r="1">
      <x v="17"/>
    </i>
    <i r="1">
      <x v="3"/>
    </i>
    <i t="grand">
      <x/>
    </i>
  </rowItems>
  <colFields count="1">
    <field x="-2"/>
  </colFields>
  <colItems count="2">
    <i>
      <x/>
    </i>
    <i i="1">
      <x v="1"/>
    </i>
  </colItems>
  <pageFields count="1">
    <pageField fld="18" item="0" hier="-1"/>
  </pageFields>
  <dataFields count="2">
    <dataField name="合計 / 売上金額" fld="8" baseField="0" baseItem="0" numFmtId="38"/>
    <dataField name="合計 / 売上金額2" fld="8" showDataAs="percentOfTotal" baseField="0" baseItem="0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13"/>
    <tableColumn id="3" xr3:uid="{450323B9-A4FB-4A5F-B19E-49FBEA1096CD}" name="商品コード"/>
    <tableColumn id="14" xr3:uid="{099F65A7-ACC3-4BCA-A3F0-A44D48108B25}" name="商品カテゴリ" dataDxfId="12"/>
    <tableColumn id="15" xr3:uid="{416791BF-0B75-4E76-B0A0-4F52742E0D08}" name="商品名" dataDxfId="1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1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9"/>
    <tableColumn id="12" xr3:uid="{0654846A-0E1F-4FDE-A80A-4EC0AE927E45}" name="担当者" dataDxfId="8"/>
    <tableColumn id="13" xr3:uid="{D1ACE9A5-163D-419E-B80A-638359E4BA1A}" name="エリア" dataDxfId="7"/>
    <tableColumn id="6" xr3:uid="{FB163BBA-0FB2-437F-8E48-E18C80B27006}" name="社員番号"/>
    <tableColumn id="7" xr3:uid="{D60F1BCA-554E-456F-9884-B8316CBE83FB}" name="担当者名" dataDxfId="6"/>
    <tableColumn id="8" xr3:uid="{6C52E4FF-52F3-4DCF-909B-A8E11B967BF6}" name="部署コード" dataDxfId="5"/>
    <tableColumn id="9" xr3:uid="{AD9E0025-8F6D-4EE4-837C-14FDF0D368D2}" name="部署名_1階層" dataDxfId="4"/>
    <tableColumn id="10" xr3:uid="{CD1BBFD0-C9A7-4D4F-9623-AF37F41454CE}" name="部署名_2階層" dataDxfId="3"/>
    <tableColumn id="19" xr3:uid="{25F9971C-A3CC-4AF1-914A-E9DE5731B626}" name="事業年度" dataDxfId="2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1">
      <calculatedColumnFormula>IF(売上明細[[#This Row],[月]]&lt;=3,4,ROUNDUP(売上明細[[#This Row],[月]]/3,0)-1)&amp;"Q"</calculatedColumnFormula>
    </tableColumn>
    <tableColumn id="21" xr3:uid="{F95E631F-FF3A-4E73-B47A-7025C0B93577}" name="月" dataDxfId="0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963DA-6116-4C1D-906E-35C0BC9F690F}">
  <sheetPr codeName="Sheet1"/>
  <dimension ref="A1:U1001"/>
  <sheetViews>
    <sheetView tabSelected="1" workbookViewId="0">
      <selection activeCell="A2" sqref="A2"/>
    </sheetView>
  </sheetViews>
  <sheetFormatPr defaultRowHeight="15" x14ac:dyDescent="0.45"/>
  <cols>
    <col min="1" max="1" width="9.27734375" bestFit="1" customWidth="1"/>
    <col min="2" max="2" width="10.5" bestFit="1" customWidth="1"/>
    <col min="3" max="3" width="9.88671875" bestFit="1" customWidth="1"/>
    <col min="4" max="4" width="11.0546875" bestFit="1" customWidth="1"/>
    <col min="5" max="5" width="16.0546875" bestFit="1" customWidth="1"/>
    <col min="6" max="6" width="9.27734375" bestFit="1" customWidth="1"/>
    <col min="7" max="7" width="6.5546875" bestFit="1" customWidth="1"/>
    <col min="8" max="8" width="6.0546875" bestFit="1" customWidth="1"/>
    <col min="9" max="9" width="9.27734375" bestFit="1" customWidth="1"/>
    <col min="10" max="10" width="9.88671875" bestFit="1" customWidth="1"/>
    <col min="11" max="11" width="9.6640625" bestFit="1" customWidth="1"/>
    <col min="12" max="12" width="7.6640625" bestFit="1" customWidth="1"/>
    <col min="13" max="13" width="6.5546875" bestFit="1" customWidth="1"/>
    <col min="14" max="14" width="9.27734375" bestFit="1" customWidth="1"/>
    <col min="15" max="15" width="10.109375" bestFit="1" customWidth="1"/>
    <col min="16" max="16" width="9.88671875" bestFit="1" customWidth="1"/>
    <col min="17" max="18" width="13.1640625" bestFit="1" customWidth="1"/>
    <col min="19" max="19" width="9.27734375" bestFit="1" customWidth="1"/>
    <col min="20" max="20" width="7.6640625" bestFit="1" customWidth="1"/>
    <col min="21" max="21" width="4.44140625" bestFit="1" customWidth="1"/>
  </cols>
  <sheetData>
    <row r="1" spans="1:21" x14ac:dyDescent="0.45">
      <c r="A1" t="s">
        <v>1201</v>
      </c>
      <c r="B1" t="s">
        <v>1196</v>
      </c>
      <c r="C1" t="s">
        <v>0</v>
      </c>
      <c r="D1" t="s">
        <v>1200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4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'図1-5-3'!$F2*'図1-5-3'!$H2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1204</v>
      </c>
      <c r="R2" t="s">
        <v>1103</v>
      </c>
      <c r="S2">
        <f>IF('図1-5-3'!$T2="4Q",YEAR('図1-5-3'!$B2)-1,YEAR('図1-5-3'!$B2))</f>
        <v>2024</v>
      </c>
      <c r="T2" t="str">
        <f>IF('図1-5-3'!$U2&lt;=3,4,ROUNDUP('図1-5-3'!$U2/3,0)-1)&amp;"Q"</f>
        <v>1Q</v>
      </c>
      <c r="U2">
        <f>MONTH('図1-5-3'!$B2)</f>
        <v>4</v>
      </c>
    </row>
    <row r="3" spans="1:21" x14ac:dyDescent="0.4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'図1-5-3'!$F3*'図1-5-3'!$H3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1204</v>
      </c>
      <c r="R3" t="s">
        <v>1103</v>
      </c>
      <c r="S3">
        <f>IF('図1-5-3'!$T3="4Q",YEAR('図1-5-3'!$B3)-1,YEAR('図1-5-3'!$B3))</f>
        <v>2024</v>
      </c>
      <c r="T3" t="str">
        <f>IF('図1-5-3'!$U3&lt;=3,4,ROUNDUP('図1-5-3'!$U3/3,0)-1)&amp;"Q"</f>
        <v>1Q</v>
      </c>
      <c r="U3">
        <f>MONTH('図1-5-3'!$B3)</f>
        <v>4</v>
      </c>
    </row>
    <row r="4" spans="1:21" x14ac:dyDescent="0.4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'図1-5-3'!$F4*'図1-5-3'!$H4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1205</v>
      </c>
      <c r="R4" t="s">
        <v>1104</v>
      </c>
      <c r="S4">
        <f>IF('図1-5-3'!$T4="4Q",YEAR('図1-5-3'!$B4)-1,YEAR('図1-5-3'!$B4))</f>
        <v>2024</v>
      </c>
      <c r="T4" t="str">
        <f>IF('図1-5-3'!$U4&lt;=3,4,ROUNDUP('図1-5-3'!$U4/3,0)-1)&amp;"Q"</f>
        <v>1Q</v>
      </c>
      <c r="U4">
        <f>MONTH('図1-5-3'!$B4)</f>
        <v>4</v>
      </c>
    </row>
    <row r="5" spans="1:21" x14ac:dyDescent="0.4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'図1-5-3'!$F5*'図1-5-3'!$H5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1205</v>
      </c>
      <c r="R5" t="s">
        <v>1105</v>
      </c>
      <c r="S5">
        <f>IF('図1-5-3'!$T5="4Q",YEAR('図1-5-3'!$B5)-1,YEAR('図1-5-3'!$B5))</f>
        <v>2024</v>
      </c>
      <c r="T5" t="str">
        <f>IF('図1-5-3'!$U5&lt;=3,4,ROUNDUP('図1-5-3'!$U5/3,0)-1)&amp;"Q"</f>
        <v>1Q</v>
      </c>
      <c r="U5">
        <f>MONTH('図1-5-3'!$B5)</f>
        <v>4</v>
      </c>
    </row>
    <row r="6" spans="1:21" x14ac:dyDescent="0.4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'図1-5-3'!$F6*'図1-5-3'!$H6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1205</v>
      </c>
      <c r="R6" t="s">
        <v>1105</v>
      </c>
      <c r="S6">
        <f>IF('図1-5-3'!$T6="4Q",YEAR('図1-5-3'!$B6)-1,YEAR('図1-5-3'!$B6))</f>
        <v>2024</v>
      </c>
      <c r="T6" t="str">
        <f>IF('図1-5-3'!$U6&lt;=3,4,ROUNDUP('図1-5-3'!$U6/3,0)-1)&amp;"Q"</f>
        <v>1Q</v>
      </c>
      <c r="U6">
        <f>MONTH('図1-5-3'!$B6)</f>
        <v>4</v>
      </c>
    </row>
    <row r="7" spans="1:21" x14ac:dyDescent="0.4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'図1-5-3'!$F7*'図1-5-3'!$H7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1206</v>
      </c>
      <c r="R7" t="s">
        <v>1106</v>
      </c>
      <c r="S7">
        <f>IF('図1-5-3'!$T7="4Q",YEAR('図1-5-3'!$B7)-1,YEAR('図1-5-3'!$B7))</f>
        <v>2024</v>
      </c>
      <c r="T7" t="str">
        <f>IF('図1-5-3'!$U7&lt;=3,4,ROUNDUP('図1-5-3'!$U7/3,0)-1)&amp;"Q"</f>
        <v>1Q</v>
      </c>
      <c r="U7">
        <f>MONTH('図1-5-3'!$B7)</f>
        <v>4</v>
      </c>
    </row>
    <row r="8" spans="1:21" x14ac:dyDescent="0.4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'図1-5-3'!$F8*'図1-5-3'!$H8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1204</v>
      </c>
      <c r="R8" t="s">
        <v>1103</v>
      </c>
      <c r="S8">
        <f>IF('図1-5-3'!$T8="4Q",YEAR('図1-5-3'!$B8)-1,YEAR('図1-5-3'!$B8))</f>
        <v>2024</v>
      </c>
      <c r="T8" t="str">
        <f>IF('図1-5-3'!$U8&lt;=3,4,ROUNDUP('図1-5-3'!$U8/3,0)-1)&amp;"Q"</f>
        <v>1Q</v>
      </c>
      <c r="U8">
        <f>MONTH('図1-5-3'!$B8)</f>
        <v>4</v>
      </c>
    </row>
    <row r="9" spans="1:21" x14ac:dyDescent="0.4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'図1-5-3'!$F9*'図1-5-3'!$H9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1206</v>
      </c>
      <c r="R9" t="s">
        <v>1106</v>
      </c>
      <c r="S9">
        <f>IF('図1-5-3'!$T9="4Q",YEAR('図1-5-3'!$B9)-1,YEAR('図1-5-3'!$B9))</f>
        <v>2024</v>
      </c>
      <c r="T9" t="str">
        <f>IF('図1-5-3'!$U9&lt;=3,4,ROUNDUP('図1-5-3'!$U9/3,0)-1)&amp;"Q"</f>
        <v>1Q</v>
      </c>
      <c r="U9">
        <f>MONTH('図1-5-3'!$B9)</f>
        <v>4</v>
      </c>
    </row>
    <row r="10" spans="1:21" x14ac:dyDescent="0.4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'図1-5-3'!$F10*'図1-5-3'!$H10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1205</v>
      </c>
      <c r="R10" t="s">
        <v>1104</v>
      </c>
      <c r="S10">
        <f>IF('図1-5-3'!$T10="4Q",YEAR('図1-5-3'!$B10)-1,YEAR('図1-5-3'!$B10))</f>
        <v>2024</v>
      </c>
      <c r="T10" t="str">
        <f>IF('図1-5-3'!$U10&lt;=3,4,ROUNDUP('図1-5-3'!$U10/3,0)-1)&amp;"Q"</f>
        <v>1Q</v>
      </c>
      <c r="U10">
        <f>MONTH('図1-5-3'!$B10)</f>
        <v>4</v>
      </c>
    </row>
    <row r="11" spans="1:21" x14ac:dyDescent="0.4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'図1-5-3'!$F11*'図1-5-3'!$H11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1204</v>
      </c>
      <c r="R11" t="s">
        <v>1103</v>
      </c>
      <c r="S11">
        <f>IF('図1-5-3'!$T11="4Q",YEAR('図1-5-3'!$B11)-1,YEAR('図1-5-3'!$B11))</f>
        <v>2024</v>
      </c>
      <c r="T11" t="str">
        <f>IF('図1-5-3'!$U11&lt;=3,4,ROUNDUP('図1-5-3'!$U11/3,0)-1)&amp;"Q"</f>
        <v>1Q</v>
      </c>
      <c r="U11">
        <f>MONTH('図1-5-3'!$B11)</f>
        <v>4</v>
      </c>
    </row>
    <row r="12" spans="1:21" x14ac:dyDescent="0.4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'図1-5-3'!$F12*'図1-5-3'!$H12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1204</v>
      </c>
      <c r="R12" t="s">
        <v>1107</v>
      </c>
      <c r="S12">
        <f>IF('図1-5-3'!$T12="4Q",YEAR('図1-5-3'!$B12)-1,YEAR('図1-5-3'!$B12))</f>
        <v>2024</v>
      </c>
      <c r="T12" t="str">
        <f>IF('図1-5-3'!$U12&lt;=3,4,ROUNDUP('図1-5-3'!$U12/3,0)-1)&amp;"Q"</f>
        <v>1Q</v>
      </c>
      <c r="U12">
        <f>MONTH('図1-5-3'!$B12)</f>
        <v>4</v>
      </c>
    </row>
    <row r="13" spans="1:21" x14ac:dyDescent="0.4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'図1-5-3'!$F13*'図1-5-3'!$H13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1204</v>
      </c>
      <c r="R13" t="s">
        <v>1103</v>
      </c>
      <c r="S13">
        <f>IF('図1-5-3'!$T13="4Q",YEAR('図1-5-3'!$B13)-1,YEAR('図1-5-3'!$B13))</f>
        <v>2024</v>
      </c>
      <c r="T13" t="str">
        <f>IF('図1-5-3'!$U13&lt;=3,4,ROUNDUP('図1-5-3'!$U13/3,0)-1)&amp;"Q"</f>
        <v>1Q</v>
      </c>
      <c r="U13">
        <f>MONTH('図1-5-3'!$B13)</f>
        <v>4</v>
      </c>
    </row>
    <row r="14" spans="1:21" x14ac:dyDescent="0.4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'図1-5-3'!$F14*'図1-5-3'!$H14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1205</v>
      </c>
      <c r="R14" t="s">
        <v>1104</v>
      </c>
      <c r="S14">
        <f>IF('図1-5-3'!$T14="4Q",YEAR('図1-5-3'!$B14)-1,YEAR('図1-5-3'!$B14))</f>
        <v>2024</v>
      </c>
      <c r="T14" t="str">
        <f>IF('図1-5-3'!$U14&lt;=3,4,ROUNDUP('図1-5-3'!$U14/3,0)-1)&amp;"Q"</f>
        <v>1Q</v>
      </c>
      <c r="U14">
        <f>MONTH('図1-5-3'!$B14)</f>
        <v>4</v>
      </c>
    </row>
    <row r="15" spans="1:21" x14ac:dyDescent="0.4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'図1-5-3'!$F15*'図1-5-3'!$H15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1205</v>
      </c>
      <c r="R15" t="s">
        <v>1105</v>
      </c>
      <c r="S15">
        <f>IF('図1-5-3'!$T15="4Q",YEAR('図1-5-3'!$B15)-1,YEAR('図1-5-3'!$B15))</f>
        <v>2024</v>
      </c>
      <c r="T15" t="str">
        <f>IF('図1-5-3'!$U15&lt;=3,4,ROUNDUP('図1-5-3'!$U15/3,0)-1)&amp;"Q"</f>
        <v>1Q</v>
      </c>
      <c r="U15">
        <f>MONTH('図1-5-3'!$B15)</f>
        <v>4</v>
      </c>
    </row>
    <row r="16" spans="1:21" x14ac:dyDescent="0.4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'図1-5-3'!$F16*'図1-5-3'!$H16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1205</v>
      </c>
      <c r="R16" t="s">
        <v>1104</v>
      </c>
      <c r="S16">
        <f>IF('図1-5-3'!$T16="4Q",YEAR('図1-5-3'!$B16)-1,YEAR('図1-5-3'!$B16))</f>
        <v>2024</v>
      </c>
      <c r="T16" t="str">
        <f>IF('図1-5-3'!$U16&lt;=3,4,ROUNDUP('図1-5-3'!$U16/3,0)-1)&amp;"Q"</f>
        <v>1Q</v>
      </c>
      <c r="U16">
        <f>MONTH('図1-5-3'!$B16)</f>
        <v>4</v>
      </c>
    </row>
    <row r="17" spans="1:21" x14ac:dyDescent="0.4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'図1-5-3'!$F17*'図1-5-3'!$H17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1206</v>
      </c>
      <c r="R17" t="s">
        <v>1106</v>
      </c>
      <c r="S17">
        <f>IF('図1-5-3'!$T17="4Q",YEAR('図1-5-3'!$B17)-1,YEAR('図1-5-3'!$B17))</f>
        <v>2024</v>
      </c>
      <c r="T17" t="str">
        <f>IF('図1-5-3'!$U17&lt;=3,4,ROUNDUP('図1-5-3'!$U17/3,0)-1)&amp;"Q"</f>
        <v>1Q</v>
      </c>
      <c r="U17">
        <f>MONTH('図1-5-3'!$B17)</f>
        <v>4</v>
      </c>
    </row>
    <row r="18" spans="1:21" x14ac:dyDescent="0.4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'図1-5-3'!$F18*'図1-5-3'!$H18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1205</v>
      </c>
      <c r="R18" t="s">
        <v>1104</v>
      </c>
      <c r="S18">
        <f>IF('図1-5-3'!$T18="4Q",YEAR('図1-5-3'!$B18)-1,YEAR('図1-5-3'!$B18))</f>
        <v>2024</v>
      </c>
      <c r="T18" t="str">
        <f>IF('図1-5-3'!$U18&lt;=3,4,ROUNDUP('図1-5-3'!$U18/3,0)-1)&amp;"Q"</f>
        <v>1Q</v>
      </c>
      <c r="U18">
        <f>MONTH('図1-5-3'!$B18)</f>
        <v>4</v>
      </c>
    </row>
    <row r="19" spans="1:21" x14ac:dyDescent="0.4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'図1-5-3'!$F19*'図1-5-3'!$H19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1204</v>
      </c>
      <c r="R19" t="s">
        <v>1103</v>
      </c>
      <c r="S19">
        <f>IF('図1-5-3'!$T19="4Q",YEAR('図1-5-3'!$B19)-1,YEAR('図1-5-3'!$B19))</f>
        <v>2024</v>
      </c>
      <c r="T19" t="str">
        <f>IF('図1-5-3'!$U19&lt;=3,4,ROUNDUP('図1-5-3'!$U19/3,0)-1)&amp;"Q"</f>
        <v>1Q</v>
      </c>
      <c r="U19">
        <f>MONTH('図1-5-3'!$B19)</f>
        <v>4</v>
      </c>
    </row>
    <row r="20" spans="1:21" x14ac:dyDescent="0.4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'図1-5-3'!$F20*'図1-5-3'!$H20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1206</v>
      </c>
      <c r="R20" t="s">
        <v>1106</v>
      </c>
      <c r="S20">
        <f>IF('図1-5-3'!$T20="4Q",YEAR('図1-5-3'!$B20)-1,YEAR('図1-5-3'!$B20))</f>
        <v>2024</v>
      </c>
      <c r="T20" t="str">
        <f>IF('図1-5-3'!$U20&lt;=3,4,ROUNDUP('図1-5-3'!$U20/3,0)-1)&amp;"Q"</f>
        <v>1Q</v>
      </c>
      <c r="U20">
        <f>MONTH('図1-5-3'!$B20)</f>
        <v>4</v>
      </c>
    </row>
    <row r="21" spans="1:21" x14ac:dyDescent="0.4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'図1-5-3'!$F21*'図1-5-3'!$H21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1205</v>
      </c>
      <c r="R21" t="s">
        <v>1105</v>
      </c>
      <c r="S21">
        <f>IF('図1-5-3'!$T21="4Q",YEAR('図1-5-3'!$B21)-1,YEAR('図1-5-3'!$B21))</f>
        <v>2024</v>
      </c>
      <c r="T21" t="str">
        <f>IF('図1-5-3'!$U21&lt;=3,4,ROUNDUP('図1-5-3'!$U21/3,0)-1)&amp;"Q"</f>
        <v>1Q</v>
      </c>
      <c r="U21">
        <f>MONTH('図1-5-3'!$B21)</f>
        <v>4</v>
      </c>
    </row>
    <row r="22" spans="1:21" x14ac:dyDescent="0.4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'図1-5-3'!$F22*'図1-5-3'!$H22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1204</v>
      </c>
      <c r="R22" t="s">
        <v>1103</v>
      </c>
      <c r="S22">
        <f>IF('図1-5-3'!$T22="4Q",YEAR('図1-5-3'!$B22)-1,YEAR('図1-5-3'!$B22))</f>
        <v>2024</v>
      </c>
      <c r="T22" t="str">
        <f>IF('図1-5-3'!$U22&lt;=3,4,ROUNDUP('図1-5-3'!$U22/3,0)-1)&amp;"Q"</f>
        <v>1Q</v>
      </c>
      <c r="U22">
        <f>MONTH('図1-5-3'!$B22)</f>
        <v>4</v>
      </c>
    </row>
    <row r="23" spans="1:21" x14ac:dyDescent="0.4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'図1-5-3'!$F23*'図1-5-3'!$H23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1204</v>
      </c>
      <c r="R23" t="s">
        <v>1103</v>
      </c>
      <c r="S23">
        <f>IF('図1-5-3'!$T23="4Q",YEAR('図1-5-3'!$B23)-1,YEAR('図1-5-3'!$B23))</f>
        <v>2024</v>
      </c>
      <c r="T23" t="str">
        <f>IF('図1-5-3'!$U23&lt;=3,4,ROUNDUP('図1-5-3'!$U23/3,0)-1)&amp;"Q"</f>
        <v>1Q</v>
      </c>
      <c r="U23">
        <f>MONTH('図1-5-3'!$B23)</f>
        <v>4</v>
      </c>
    </row>
    <row r="24" spans="1:21" x14ac:dyDescent="0.4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'図1-5-3'!$F24*'図1-5-3'!$H24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1205</v>
      </c>
      <c r="R24" t="s">
        <v>1104</v>
      </c>
      <c r="S24">
        <f>IF('図1-5-3'!$T24="4Q",YEAR('図1-5-3'!$B24)-1,YEAR('図1-5-3'!$B24))</f>
        <v>2024</v>
      </c>
      <c r="T24" t="str">
        <f>IF('図1-5-3'!$U24&lt;=3,4,ROUNDUP('図1-5-3'!$U24/3,0)-1)&amp;"Q"</f>
        <v>1Q</v>
      </c>
      <c r="U24">
        <f>MONTH('図1-5-3'!$B24)</f>
        <v>4</v>
      </c>
    </row>
    <row r="25" spans="1:21" x14ac:dyDescent="0.4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'図1-5-3'!$F25*'図1-5-3'!$H25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1204</v>
      </c>
      <c r="R25" t="s">
        <v>1107</v>
      </c>
      <c r="S25">
        <f>IF('図1-5-3'!$T25="4Q",YEAR('図1-5-3'!$B25)-1,YEAR('図1-5-3'!$B25))</f>
        <v>2024</v>
      </c>
      <c r="T25" t="str">
        <f>IF('図1-5-3'!$U25&lt;=3,4,ROUNDUP('図1-5-3'!$U25/3,0)-1)&amp;"Q"</f>
        <v>1Q</v>
      </c>
      <c r="U25">
        <f>MONTH('図1-5-3'!$B25)</f>
        <v>4</v>
      </c>
    </row>
    <row r="26" spans="1:21" x14ac:dyDescent="0.4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'図1-5-3'!$F26*'図1-5-3'!$H26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1205</v>
      </c>
      <c r="R26" t="s">
        <v>1104</v>
      </c>
      <c r="S26">
        <f>IF('図1-5-3'!$T26="4Q",YEAR('図1-5-3'!$B26)-1,YEAR('図1-5-3'!$B26))</f>
        <v>2024</v>
      </c>
      <c r="T26" t="str">
        <f>IF('図1-5-3'!$U26&lt;=3,4,ROUNDUP('図1-5-3'!$U26/3,0)-1)&amp;"Q"</f>
        <v>1Q</v>
      </c>
      <c r="U26">
        <f>MONTH('図1-5-3'!$B26)</f>
        <v>4</v>
      </c>
    </row>
    <row r="27" spans="1:21" x14ac:dyDescent="0.4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'図1-5-3'!$F27*'図1-5-3'!$H27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1205</v>
      </c>
      <c r="R27" t="s">
        <v>1104</v>
      </c>
      <c r="S27">
        <f>IF('図1-5-3'!$T27="4Q",YEAR('図1-5-3'!$B27)-1,YEAR('図1-5-3'!$B27))</f>
        <v>2024</v>
      </c>
      <c r="T27" t="str">
        <f>IF('図1-5-3'!$U27&lt;=3,4,ROUNDUP('図1-5-3'!$U27/3,0)-1)&amp;"Q"</f>
        <v>1Q</v>
      </c>
      <c r="U27">
        <f>MONTH('図1-5-3'!$B27)</f>
        <v>4</v>
      </c>
    </row>
    <row r="28" spans="1:21" x14ac:dyDescent="0.4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'図1-5-3'!$F28*'図1-5-3'!$H28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1206</v>
      </c>
      <c r="R28" t="s">
        <v>1106</v>
      </c>
      <c r="S28">
        <f>IF('図1-5-3'!$T28="4Q",YEAR('図1-5-3'!$B28)-1,YEAR('図1-5-3'!$B28))</f>
        <v>2024</v>
      </c>
      <c r="T28" t="str">
        <f>IF('図1-5-3'!$U28&lt;=3,4,ROUNDUP('図1-5-3'!$U28/3,0)-1)&amp;"Q"</f>
        <v>1Q</v>
      </c>
      <c r="U28">
        <f>MONTH('図1-5-3'!$B28)</f>
        <v>4</v>
      </c>
    </row>
    <row r="29" spans="1:21" x14ac:dyDescent="0.4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'図1-5-3'!$F29*'図1-5-3'!$H29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1206</v>
      </c>
      <c r="R29" t="s">
        <v>1106</v>
      </c>
      <c r="S29">
        <f>IF('図1-5-3'!$T29="4Q",YEAR('図1-5-3'!$B29)-1,YEAR('図1-5-3'!$B29))</f>
        <v>2024</v>
      </c>
      <c r="T29" t="str">
        <f>IF('図1-5-3'!$U29&lt;=3,4,ROUNDUP('図1-5-3'!$U29/3,0)-1)&amp;"Q"</f>
        <v>1Q</v>
      </c>
      <c r="U29">
        <f>MONTH('図1-5-3'!$B29)</f>
        <v>4</v>
      </c>
    </row>
    <row r="30" spans="1:21" x14ac:dyDescent="0.4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'図1-5-3'!$F30*'図1-5-3'!$H30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1205</v>
      </c>
      <c r="R30" t="s">
        <v>1104</v>
      </c>
      <c r="S30">
        <f>IF('図1-5-3'!$T30="4Q",YEAR('図1-5-3'!$B30)-1,YEAR('図1-5-3'!$B30))</f>
        <v>2024</v>
      </c>
      <c r="T30" t="str">
        <f>IF('図1-5-3'!$U30&lt;=3,4,ROUNDUP('図1-5-3'!$U30/3,0)-1)&amp;"Q"</f>
        <v>1Q</v>
      </c>
      <c r="U30">
        <f>MONTH('図1-5-3'!$B30)</f>
        <v>4</v>
      </c>
    </row>
    <row r="31" spans="1:21" x14ac:dyDescent="0.4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'図1-5-3'!$F31*'図1-5-3'!$H31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1205</v>
      </c>
      <c r="R31" t="s">
        <v>1104</v>
      </c>
      <c r="S31">
        <f>IF('図1-5-3'!$T31="4Q",YEAR('図1-5-3'!$B31)-1,YEAR('図1-5-3'!$B31))</f>
        <v>2024</v>
      </c>
      <c r="T31" t="str">
        <f>IF('図1-5-3'!$U31&lt;=3,4,ROUNDUP('図1-5-3'!$U31/3,0)-1)&amp;"Q"</f>
        <v>1Q</v>
      </c>
      <c r="U31">
        <f>MONTH('図1-5-3'!$B31)</f>
        <v>4</v>
      </c>
    </row>
    <row r="32" spans="1:21" x14ac:dyDescent="0.4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'図1-5-3'!$F32*'図1-5-3'!$H32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1205</v>
      </c>
      <c r="R32" t="s">
        <v>1105</v>
      </c>
      <c r="S32">
        <f>IF('図1-5-3'!$T32="4Q",YEAR('図1-5-3'!$B32)-1,YEAR('図1-5-3'!$B32))</f>
        <v>2024</v>
      </c>
      <c r="T32" t="str">
        <f>IF('図1-5-3'!$U32&lt;=3,4,ROUNDUP('図1-5-3'!$U32/3,0)-1)&amp;"Q"</f>
        <v>1Q</v>
      </c>
      <c r="U32">
        <f>MONTH('図1-5-3'!$B32)</f>
        <v>4</v>
      </c>
    </row>
    <row r="33" spans="1:21" x14ac:dyDescent="0.4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'図1-5-3'!$F33*'図1-5-3'!$H33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1206</v>
      </c>
      <c r="R33" t="s">
        <v>1106</v>
      </c>
      <c r="S33">
        <f>IF('図1-5-3'!$T33="4Q",YEAR('図1-5-3'!$B33)-1,YEAR('図1-5-3'!$B33))</f>
        <v>2024</v>
      </c>
      <c r="T33" t="str">
        <f>IF('図1-5-3'!$U33&lt;=3,4,ROUNDUP('図1-5-3'!$U33/3,0)-1)&amp;"Q"</f>
        <v>1Q</v>
      </c>
      <c r="U33">
        <f>MONTH('図1-5-3'!$B33)</f>
        <v>4</v>
      </c>
    </row>
    <row r="34" spans="1:21" x14ac:dyDescent="0.4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'図1-5-3'!$F34*'図1-5-3'!$H34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1206</v>
      </c>
      <c r="R34" t="s">
        <v>1106</v>
      </c>
      <c r="S34">
        <f>IF('図1-5-3'!$T34="4Q",YEAR('図1-5-3'!$B34)-1,YEAR('図1-5-3'!$B34))</f>
        <v>2024</v>
      </c>
      <c r="T34" t="str">
        <f>IF('図1-5-3'!$U34&lt;=3,4,ROUNDUP('図1-5-3'!$U34/3,0)-1)&amp;"Q"</f>
        <v>1Q</v>
      </c>
      <c r="U34">
        <f>MONTH('図1-5-3'!$B34)</f>
        <v>4</v>
      </c>
    </row>
    <row r="35" spans="1:21" x14ac:dyDescent="0.4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'図1-5-3'!$F35*'図1-5-3'!$H35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1204</v>
      </c>
      <c r="R35" t="s">
        <v>1103</v>
      </c>
      <c r="S35">
        <f>IF('図1-5-3'!$T35="4Q",YEAR('図1-5-3'!$B35)-1,YEAR('図1-5-3'!$B35))</f>
        <v>2024</v>
      </c>
      <c r="T35" t="str">
        <f>IF('図1-5-3'!$U35&lt;=3,4,ROUNDUP('図1-5-3'!$U35/3,0)-1)&amp;"Q"</f>
        <v>1Q</v>
      </c>
      <c r="U35">
        <f>MONTH('図1-5-3'!$B35)</f>
        <v>4</v>
      </c>
    </row>
    <row r="36" spans="1:21" x14ac:dyDescent="0.4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'図1-5-3'!$F36*'図1-5-3'!$H36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1206</v>
      </c>
      <c r="R36" t="s">
        <v>1106</v>
      </c>
      <c r="S36">
        <f>IF('図1-5-3'!$T36="4Q",YEAR('図1-5-3'!$B36)-1,YEAR('図1-5-3'!$B36))</f>
        <v>2024</v>
      </c>
      <c r="T36" t="str">
        <f>IF('図1-5-3'!$U36&lt;=3,4,ROUNDUP('図1-5-3'!$U36/3,0)-1)&amp;"Q"</f>
        <v>1Q</v>
      </c>
      <c r="U36">
        <f>MONTH('図1-5-3'!$B36)</f>
        <v>4</v>
      </c>
    </row>
    <row r="37" spans="1:21" x14ac:dyDescent="0.4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'図1-5-3'!$F37*'図1-5-3'!$H37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1205</v>
      </c>
      <c r="R37" t="s">
        <v>1104</v>
      </c>
      <c r="S37">
        <f>IF('図1-5-3'!$T37="4Q",YEAR('図1-5-3'!$B37)-1,YEAR('図1-5-3'!$B37))</f>
        <v>2024</v>
      </c>
      <c r="T37" t="str">
        <f>IF('図1-5-3'!$U37&lt;=3,4,ROUNDUP('図1-5-3'!$U37/3,0)-1)&amp;"Q"</f>
        <v>1Q</v>
      </c>
      <c r="U37">
        <f>MONTH('図1-5-3'!$B37)</f>
        <v>4</v>
      </c>
    </row>
    <row r="38" spans="1:21" x14ac:dyDescent="0.4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'図1-5-3'!$F38*'図1-5-3'!$H38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1204</v>
      </c>
      <c r="R38" t="s">
        <v>1103</v>
      </c>
      <c r="S38">
        <f>IF('図1-5-3'!$T38="4Q",YEAR('図1-5-3'!$B38)-1,YEAR('図1-5-3'!$B38))</f>
        <v>2024</v>
      </c>
      <c r="T38" t="str">
        <f>IF('図1-5-3'!$U38&lt;=3,4,ROUNDUP('図1-5-3'!$U38/3,0)-1)&amp;"Q"</f>
        <v>1Q</v>
      </c>
      <c r="U38">
        <f>MONTH('図1-5-3'!$B38)</f>
        <v>4</v>
      </c>
    </row>
    <row r="39" spans="1:21" x14ac:dyDescent="0.4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'図1-5-3'!$F39*'図1-5-3'!$H39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1205</v>
      </c>
      <c r="R39" t="s">
        <v>1104</v>
      </c>
      <c r="S39">
        <f>IF('図1-5-3'!$T39="4Q",YEAR('図1-5-3'!$B39)-1,YEAR('図1-5-3'!$B39))</f>
        <v>2024</v>
      </c>
      <c r="T39" t="str">
        <f>IF('図1-5-3'!$U39&lt;=3,4,ROUNDUP('図1-5-3'!$U39/3,0)-1)&amp;"Q"</f>
        <v>1Q</v>
      </c>
      <c r="U39">
        <f>MONTH('図1-5-3'!$B39)</f>
        <v>4</v>
      </c>
    </row>
    <row r="40" spans="1:21" x14ac:dyDescent="0.4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'図1-5-3'!$F40*'図1-5-3'!$H40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1205</v>
      </c>
      <c r="R40" t="s">
        <v>1104</v>
      </c>
      <c r="S40">
        <f>IF('図1-5-3'!$T40="4Q",YEAR('図1-5-3'!$B40)-1,YEAR('図1-5-3'!$B40))</f>
        <v>2024</v>
      </c>
      <c r="T40" t="str">
        <f>IF('図1-5-3'!$U40&lt;=3,4,ROUNDUP('図1-5-3'!$U40/3,0)-1)&amp;"Q"</f>
        <v>1Q</v>
      </c>
      <c r="U40">
        <f>MONTH('図1-5-3'!$B40)</f>
        <v>5</v>
      </c>
    </row>
    <row r="41" spans="1:21" x14ac:dyDescent="0.4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'図1-5-3'!$F41*'図1-5-3'!$H41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1204</v>
      </c>
      <c r="R41" t="s">
        <v>1107</v>
      </c>
      <c r="S41">
        <f>IF('図1-5-3'!$T41="4Q",YEAR('図1-5-3'!$B41)-1,YEAR('図1-5-3'!$B41))</f>
        <v>2024</v>
      </c>
      <c r="T41" t="str">
        <f>IF('図1-5-3'!$U41&lt;=3,4,ROUNDUP('図1-5-3'!$U41/3,0)-1)&amp;"Q"</f>
        <v>1Q</v>
      </c>
      <c r="U41">
        <f>MONTH('図1-5-3'!$B41)</f>
        <v>5</v>
      </c>
    </row>
    <row r="42" spans="1:21" x14ac:dyDescent="0.4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'図1-5-3'!$F42*'図1-5-3'!$H42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1204</v>
      </c>
      <c r="R42" t="s">
        <v>1107</v>
      </c>
      <c r="S42">
        <f>IF('図1-5-3'!$T42="4Q",YEAR('図1-5-3'!$B42)-1,YEAR('図1-5-3'!$B42))</f>
        <v>2024</v>
      </c>
      <c r="T42" t="str">
        <f>IF('図1-5-3'!$U42&lt;=3,4,ROUNDUP('図1-5-3'!$U42/3,0)-1)&amp;"Q"</f>
        <v>1Q</v>
      </c>
      <c r="U42">
        <f>MONTH('図1-5-3'!$B42)</f>
        <v>5</v>
      </c>
    </row>
    <row r="43" spans="1:21" x14ac:dyDescent="0.4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'図1-5-3'!$F43*'図1-5-3'!$H43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1204</v>
      </c>
      <c r="R43" t="s">
        <v>1107</v>
      </c>
      <c r="S43">
        <f>IF('図1-5-3'!$T43="4Q",YEAR('図1-5-3'!$B43)-1,YEAR('図1-5-3'!$B43))</f>
        <v>2024</v>
      </c>
      <c r="T43" t="str">
        <f>IF('図1-5-3'!$U43&lt;=3,4,ROUNDUP('図1-5-3'!$U43/3,0)-1)&amp;"Q"</f>
        <v>1Q</v>
      </c>
      <c r="U43">
        <f>MONTH('図1-5-3'!$B43)</f>
        <v>5</v>
      </c>
    </row>
    <row r="44" spans="1:21" x14ac:dyDescent="0.4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'図1-5-3'!$F44*'図1-5-3'!$H44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1205</v>
      </c>
      <c r="R44" t="s">
        <v>1105</v>
      </c>
      <c r="S44">
        <f>IF('図1-5-3'!$T44="4Q",YEAR('図1-5-3'!$B44)-1,YEAR('図1-5-3'!$B44))</f>
        <v>2024</v>
      </c>
      <c r="T44" t="str">
        <f>IF('図1-5-3'!$U44&lt;=3,4,ROUNDUP('図1-5-3'!$U44/3,0)-1)&amp;"Q"</f>
        <v>1Q</v>
      </c>
      <c r="U44">
        <f>MONTH('図1-5-3'!$B44)</f>
        <v>5</v>
      </c>
    </row>
    <row r="45" spans="1:21" x14ac:dyDescent="0.4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'図1-5-3'!$F45*'図1-5-3'!$H45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1204</v>
      </c>
      <c r="R45" t="s">
        <v>1107</v>
      </c>
      <c r="S45">
        <f>IF('図1-5-3'!$T45="4Q",YEAR('図1-5-3'!$B45)-1,YEAR('図1-5-3'!$B45))</f>
        <v>2024</v>
      </c>
      <c r="T45" t="str">
        <f>IF('図1-5-3'!$U45&lt;=3,4,ROUNDUP('図1-5-3'!$U45/3,0)-1)&amp;"Q"</f>
        <v>1Q</v>
      </c>
      <c r="U45">
        <f>MONTH('図1-5-3'!$B45)</f>
        <v>5</v>
      </c>
    </row>
    <row r="46" spans="1:21" x14ac:dyDescent="0.4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'図1-5-3'!$F46*'図1-5-3'!$H46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1206</v>
      </c>
      <c r="R46" t="s">
        <v>1106</v>
      </c>
      <c r="S46">
        <f>IF('図1-5-3'!$T46="4Q",YEAR('図1-5-3'!$B46)-1,YEAR('図1-5-3'!$B46))</f>
        <v>2024</v>
      </c>
      <c r="T46" t="str">
        <f>IF('図1-5-3'!$U46&lt;=3,4,ROUNDUP('図1-5-3'!$U46/3,0)-1)&amp;"Q"</f>
        <v>1Q</v>
      </c>
      <c r="U46">
        <f>MONTH('図1-5-3'!$B46)</f>
        <v>5</v>
      </c>
    </row>
    <row r="47" spans="1:21" x14ac:dyDescent="0.4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'図1-5-3'!$F47*'図1-5-3'!$H47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1206</v>
      </c>
      <c r="R47" t="s">
        <v>1106</v>
      </c>
      <c r="S47">
        <f>IF('図1-5-3'!$T47="4Q",YEAR('図1-5-3'!$B47)-1,YEAR('図1-5-3'!$B47))</f>
        <v>2024</v>
      </c>
      <c r="T47" t="str">
        <f>IF('図1-5-3'!$U47&lt;=3,4,ROUNDUP('図1-5-3'!$U47/3,0)-1)&amp;"Q"</f>
        <v>1Q</v>
      </c>
      <c r="U47">
        <f>MONTH('図1-5-3'!$B47)</f>
        <v>5</v>
      </c>
    </row>
    <row r="48" spans="1:21" x14ac:dyDescent="0.4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'図1-5-3'!$F48*'図1-5-3'!$H48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1204</v>
      </c>
      <c r="R48" t="s">
        <v>1103</v>
      </c>
      <c r="S48">
        <f>IF('図1-5-3'!$T48="4Q",YEAR('図1-5-3'!$B48)-1,YEAR('図1-5-3'!$B48))</f>
        <v>2024</v>
      </c>
      <c r="T48" t="str">
        <f>IF('図1-5-3'!$U48&lt;=3,4,ROUNDUP('図1-5-3'!$U48/3,0)-1)&amp;"Q"</f>
        <v>1Q</v>
      </c>
      <c r="U48">
        <f>MONTH('図1-5-3'!$B48)</f>
        <v>5</v>
      </c>
    </row>
    <row r="49" spans="1:21" x14ac:dyDescent="0.4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'図1-5-3'!$F49*'図1-5-3'!$H49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1205</v>
      </c>
      <c r="R49" t="s">
        <v>1105</v>
      </c>
      <c r="S49">
        <f>IF('図1-5-3'!$T49="4Q",YEAR('図1-5-3'!$B49)-1,YEAR('図1-5-3'!$B49))</f>
        <v>2024</v>
      </c>
      <c r="T49" t="str">
        <f>IF('図1-5-3'!$U49&lt;=3,4,ROUNDUP('図1-5-3'!$U49/3,0)-1)&amp;"Q"</f>
        <v>1Q</v>
      </c>
      <c r="U49">
        <f>MONTH('図1-5-3'!$B49)</f>
        <v>5</v>
      </c>
    </row>
    <row r="50" spans="1:21" x14ac:dyDescent="0.4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'図1-5-3'!$F50*'図1-5-3'!$H50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1204</v>
      </c>
      <c r="R50" t="s">
        <v>1103</v>
      </c>
      <c r="S50">
        <f>IF('図1-5-3'!$T50="4Q",YEAR('図1-5-3'!$B50)-1,YEAR('図1-5-3'!$B50))</f>
        <v>2024</v>
      </c>
      <c r="T50" t="str">
        <f>IF('図1-5-3'!$U50&lt;=3,4,ROUNDUP('図1-5-3'!$U50/3,0)-1)&amp;"Q"</f>
        <v>1Q</v>
      </c>
      <c r="U50">
        <f>MONTH('図1-5-3'!$B50)</f>
        <v>5</v>
      </c>
    </row>
    <row r="51" spans="1:21" x14ac:dyDescent="0.4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'図1-5-3'!$F51*'図1-5-3'!$H51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1204</v>
      </c>
      <c r="R51" t="s">
        <v>1107</v>
      </c>
      <c r="S51">
        <f>IF('図1-5-3'!$T51="4Q",YEAR('図1-5-3'!$B51)-1,YEAR('図1-5-3'!$B51))</f>
        <v>2024</v>
      </c>
      <c r="T51" t="str">
        <f>IF('図1-5-3'!$U51&lt;=3,4,ROUNDUP('図1-5-3'!$U51/3,0)-1)&amp;"Q"</f>
        <v>1Q</v>
      </c>
      <c r="U51">
        <f>MONTH('図1-5-3'!$B51)</f>
        <v>5</v>
      </c>
    </row>
    <row r="52" spans="1:21" x14ac:dyDescent="0.4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'図1-5-3'!$F52*'図1-5-3'!$H52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1205</v>
      </c>
      <c r="R52" t="s">
        <v>1105</v>
      </c>
      <c r="S52">
        <f>IF('図1-5-3'!$T52="4Q",YEAR('図1-5-3'!$B52)-1,YEAR('図1-5-3'!$B52))</f>
        <v>2024</v>
      </c>
      <c r="T52" t="str">
        <f>IF('図1-5-3'!$U52&lt;=3,4,ROUNDUP('図1-5-3'!$U52/3,0)-1)&amp;"Q"</f>
        <v>1Q</v>
      </c>
      <c r="U52">
        <f>MONTH('図1-5-3'!$B52)</f>
        <v>5</v>
      </c>
    </row>
    <row r="53" spans="1:21" x14ac:dyDescent="0.4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'図1-5-3'!$F53*'図1-5-3'!$H53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1205</v>
      </c>
      <c r="R53" t="s">
        <v>1104</v>
      </c>
      <c r="S53">
        <f>IF('図1-5-3'!$T53="4Q",YEAR('図1-5-3'!$B53)-1,YEAR('図1-5-3'!$B53))</f>
        <v>2024</v>
      </c>
      <c r="T53" t="str">
        <f>IF('図1-5-3'!$U53&lt;=3,4,ROUNDUP('図1-5-3'!$U53/3,0)-1)&amp;"Q"</f>
        <v>1Q</v>
      </c>
      <c r="U53">
        <f>MONTH('図1-5-3'!$B53)</f>
        <v>5</v>
      </c>
    </row>
    <row r="54" spans="1:21" x14ac:dyDescent="0.4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'図1-5-3'!$F54*'図1-5-3'!$H54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1206</v>
      </c>
      <c r="R54" t="s">
        <v>1106</v>
      </c>
      <c r="S54">
        <f>IF('図1-5-3'!$T54="4Q",YEAR('図1-5-3'!$B54)-1,YEAR('図1-5-3'!$B54))</f>
        <v>2024</v>
      </c>
      <c r="T54" t="str">
        <f>IF('図1-5-3'!$U54&lt;=3,4,ROUNDUP('図1-5-3'!$U54/3,0)-1)&amp;"Q"</f>
        <v>1Q</v>
      </c>
      <c r="U54">
        <f>MONTH('図1-5-3'!$B54)</f>
        <v>5</v>
      </c>
    </row>
    <row r="55" spans="1:21" x14ac:dyDescent="0.4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'図1-5-3'!$F55*'図1-5-3'!$H55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1204</v>
      </c>
      <c r="R55" t="s">
        <v>1103</v>
      </c>
      <c r="S55">
        <f>IF('図1-5-3'!$T55="4Q",YEAR('図1-5-3'!$B55)-1,YEAR('図1-5-3'!$B55))</f>
        <v>2024</v>
      </c>
      <c r="T55" t="str">
        <f>IF('図1-5-3'!$U55&lt;=3,4,ROUNDUP('図1-5-3'!$U55/3,0)-1)&amp;"Q"</f>
        <v>1Q</v>
      </c>
      <c r="U55">
        <f>MONTH('図1-5-3'!$B55)</f>
        <v>5</v>
      </c>
    </row>
    <row r="56" spans="1:21" x14ac:dyDescent="0.4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'図1-5-3'!$F56*'図1-5-3'!$H56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1204</v>
      </c>
      <c r="R56" t="s">
        <v>1103</v>
      </c>
      <c r="S56">
        <f>IF('図1-5-3'!$T56="4Q",YEAR('図1-5-3'!$B56)-1,YEAR('図1-5-3'!$B56))</f>
        <v>2024</v>
      </c>
      <c r="T56" t="str">
        <f>IF('図1-5-3'!$U56&lt;=3,4,ROUNDUP('図1-5-3'!$U56/3,0)-1)&amp;"Q"</f>
        <v>1Q</v>
      </c>
      <c r="U56">
        <f>MONTH('図1-5-3'!$B56)</f>
        <v>5</v>
      </c>
    </row>
    <row r="57" spans="1:21" x14ac:dyDescent="0.4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'図1-5-3'!$F57*'図1-5-3'!$H57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1206</v>
      </c>
      <c r="R57" t="s">
        <v>1106</v>
      </c>
      <c r="S57">
        <f>IF('図1-5-3'!$T57="4Q",YEAR('図1-5-3'!$B57)-1,YEAR('図1-5-3'!$B57))</f>
        <v>2024</v>
      </c>
      <c r="T57" t="str">
        <f>IF('図1-5-3'!$U57&lt;=3,4,ROUNDUP('図1-5-3'!$U57/3,0)-1)&amp;"Q"</f>
        <v>1Q</v>
      </c>
      <c r="U57">
        <f>MONTH('図1-5-3'!$B57)</f>
        <v>5</v>
      </c>
    </row>
    <row r="58" spans="1:21" x14ac:dyDescent="0.4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'図1-5-3'!$F58*'図1-5-3'!$H58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1205</v>
      </c>
      <c r="R58" t="s">
        <v>1104</v>
      </c>
      <c r="S58">
        <f>IF('図1-5-3'!$T58="4Q",YEAR('図1-5-3'!$B58)-1,YEAR('図1-5-3'!$B58))</f>
        <v>2024</v>
      </c>
      <c r="T58" t="str">
        <f>IF('図1-5-3'!$U58&lt;=3,4,ROUNDUP('図1-5-3'!$U58/3,0)-1)&amp;"Q"</f>
        <v>1Q</v>
      </c>
      <c r="U58">
        <f>MONTH('図1-5-3'!$B58)</f>
        <v>5</v>
      </c>
    </row>
    <row r="59" spans="1:21" x14ac:dyDescent="0.4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'図1-5-3'!$F59*'図1-5-3'!$H59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1205</v>
      </c>
      <c r="R59" t="s">
        <v>1105</v>
      </c>
      <c r="S59">
        <f>IF('図1-5-3'!$T59="4Q",YEAR('図1-5-3'!$B59)-1,YEAR('図1-5-3'!$B59))</f>
        <v>2024</v>
      </c>
      <c r="T59" t="str">
        <f>IF('図1-5-3'!$U59&lt;=3,4,ROUNDUP('図1-5-3'!$U59/3,0)-1)&amp;"Q"</f>
        <v>1Q</v>
      </c>
      <c r="U59">
        <f>MONTH('図1-5-3'!$B59)</f>
        <v>5</v>
      </c>
    </row>
    <row r="60" spans="1:21" x14ac:dyDescent="0.4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'図1-5-3'!$F60*'図1-5-3'!$H60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1205</v>
      </c>
      <c r="R60" t="s">
        <v>1105</v>
      </c>
      <c r="S60">
        <f>IF('図1-5-3'!$T60="4Q",YEAR('図1-5-3'!$B60)-1,YEAR('図1-5-3'!$B60))</f>
        <v>2024</v>
      </c>
      <c r="T60" t="str">
        <f>IF('図1-5-3'!$U60&lt;=3,4,ROUNDUP('図1-5-3'!$U60/3,0)-1)&amp;"Q"</f>
        <v>1Q</v>
      </c>
      <c r="U60">
        <f>MONTH('図1-5-3'!$B60)</f>
        <v>5</v>
      </c>
    </row>
    <row r="61" spans="1:21" x14ac:dyDescent="0.4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'図1-5-3'!$F61*'図1-5-3'!$H61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1206</v>
      </c>
      <c r="R61" t="s">
        <v>1106</v>
      </c>
      <c r="S61">
        <f>IF('図1-5-3'!$T61="4Q",YEAR('図1-5-3'!$B61)-1,YEAR('図1-5-3'!$B61))</f>
        <v>2024</v>
      </c>
      <c r="T61" t="str">
        <f>IF('図1-5-3'!$U61&lt;=3,4,ROUNDUP('図1-5-3'!$U61/3,0)-1)&amp;"Q"</f>
        <v>1Q</v>
      </c>
      <c r="U61">
        <f>MONTH('図1-5-3'!$B61)</f>
        <v>5</v>
      </c>
    </row>
    <row r="62" spans="1:21" x14ac:dyDescent="0.4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'図1-5-3'!$F62*'図1-5-3'!$H62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1205</v>
      </c>
      <c r="R62" t="s">
        <v>1104</v>
      </c>
      <c r="S62">
        <f>IF('図1-5-3'!$T62="4Q",YEAR('図1-5-3'!$B62)-1,YEAR('図1-5-3'!$B62))</f>
        <v>2024</v>
      </c>
      <c r="T62" t="str">
        <f>IF('図1-5-3'!$U62&lt;=3,4,ROUNDUP('図1-5-3'!$U62/3,0)-1)&amp;"Q"</f>
        <v>1Q</v>
      </c>
      <c r="U62">
        <f>MONTH('図1-5-3'!$B62)</f>
        <v>5</v>
      </c>
    </row>
    <row r="63" spans="1:21" x14ac:dyDescent="0.4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'図1-5-3'!$F63*'図1-5-3'!$H63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1205</v>
      </c>
      <c r="R63" t="s">
        <v>1104</v>
      </c>
      <c r="S63">
        <f>IF('図1-5-3'!$T63="4Q",YEAR('図1-5-3'!$B63)-1,YEAR('図1-5-3'!$B63))</f>
        <v>2024</v>
      </c>
      <c r="T63" t="str">
        <f>IF('図1-5-3'!$U63&lt;=3,4,ROUNDUP('図1-5-3'!$U63/3,0)-1)&amp;"Q"</f>
        <v>1Q</v>
      </c>
      <c r="U63">
        <f>MONTH('図1-5-3'!$B63)</f>
        <v>5</v>
      </c>
    </row>
    <row r="64" spans="1:21" x14ac:dyDescent="0.4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'図1-5-3'!$F64*'図1-5-3'!$H64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1205</v>
      </c>
      <c r="R64" t="s">
        <v>1104</v>
      </c>
      <c r="S64">
        <f>IF('図1-5-3'!$T64="4Q",YEAR('図1-5-3'!$B64)-1,YEAR('図1-5-3'!$B64))</f>
        <v>2024</v>
      </c>
      <c r="T64" t="str">
        <f>IF('図1-5-3'!$U64&lt;=3,4,ROUNDUP('図1-5-3'!$U64/3,0)-1)&amp;"Q"</f>
        <v>1Q</v>
      </c>
      <c r="U64">
        <f>MONTH('図1-5-3'!$B64)</f>
        <v>5</v>
      </c>
    </row>
    <row r="65" spans="1:21" x14ac:dyDescent="0.4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'図1-5-3'!$F65*'図1-5-3'!$H65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1204</v>
      </c>
      <c r="R65" t="s">
        <v>1107</v>
      </c>
      <c r="S65">
        <f>IF('図1-5-3'!$T65="4Q",YEAR('図1-5-3'!$B65)-1,YEAR('図1-5-3'!$B65))</f>
        <v>2024</v>
      </c>
      <c r="T65" t="str">
        <f>IF('図1-5-3'!$U65&lt;=3,4,ROUNDUP('図1-5-3'!$U65/3,0)-1)&amp;"Q"</f>
        <v>1Q</v>
      </c>
      <c r="U65">
        <f>MONTH('図1-5-3'!$B65)</f>
        <v>5</v>
      </c>
    </row>
    <row r="66" spans="1:21" x14ac:dyDescent="0.4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'図1-5-3'!$F66*'図1-5-3'!$H66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1206</v>
      </c>
      <c r="R66" t="s">
        <v>1106</v>
      </c>
      <c r="S66">
        <f>IF('図1-5-3'!$T66="4Q",YEAR('図1-5-3'!$B66)-1,YEAR('図1-5-3'!$B66))</f>
        <v>2024</v>
      </c>
      <c r="T66" t="str">
        <f>IF('図1-5-3'!$U66&lt;=3,4,ROUNDUP('図1-5-3'!$U66/3,0)-1)&amp;"Q"</f>
        <v>1Q</v>
      </c>
      <c r="U66">
        <f>MONTH('図1-5-3'!$B66)</f>
        <v>5</v>
      </c>
    </row>
    <row r="67" spans="1:21" x14ac:dyDescent="0.4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'図1-5-3'!$F67*'図1-5-3'!$H67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1205</v>
      </c>
      <c r="R67" t="s">
        <v>1104</v>
      </c>
      <c r="S67">
        <f>IF('図1-5-3'!$T67="4Q",YEAR('図1-5-3'!$B67)-1,YEAR('図1-5-3'!$B67))</f>
        <v>2024</v>
      </c>
      <c r="T67" t="str">
        <f>IF('図1-5-3'!$U67&lt;=3,4,ROUNDUP('図1-5-3'!$U67/3,0)-1)&amp;"Q"</f>
        <v>1Q</v>
      </c>
      <c r="U67">
        <f>MONTH('図1-5-3'!$B67)</f>
        <v>5</v>
      </c>
    </row>
    <row r="68" spans="1:21" x14ac:dyDescent="0.4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'図1-5-3'!$F68*'図1-5-3'!$H68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1205</v>
      </c>
      <c r="R68" t="s">
        <v>1104</v>
      </c>
      <c r="S68">
        <f>IF('図1-5-3'!$T68="4Q",YEAR('図1-5-3'!$B68)-1,YEAR('図1-5-3'!$B68))</f>
        <v>2024</v>
      </c>
      <c r="T68" t="str">
        <f>IF('図1-5-3'!$U68&lt;=3,4,ROUNDUP('図1-5-3'!$U68/3,0)-1)&amp;"Q"</f>
        <v>1Q</v>
      </c>
      <c r="U68">
        <f>MONTH('図1-5-3'!$B68)</f>
        <v>5</v>
      </c>
    </row>
    <row r="69" spans="1:21" x14ac:dyDescent="0.4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'図1-5-3'!$F69*'図1-5-3'!$H69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1205</v>
      </c>
      <c r="R69" t="s">
        <v>1104</v>
      </c>
      <c r="S69">
        <f>IF('図1-5-3'!$T69="4Q",YEAR('図1-5-3'!$B69)-1,YEAR('図1-5-3'!$B69))</f>
        <v>2024</v>
      </c>
      <c r="T69" t="str">
        <f>IF('図1-5-3'!$U69&lt;=3,4,ROUNDUP('図1-5-3'!$U69/3,0)-1)&amp;"Q"</f>
        <v>1Q</v>
      </c>
      <c r="U69">
        <f>MONTH('図1-5-3'!$B69)</f>
        <v>5</v>
      </c>
    </row>
    <row r="70" spans="1:21" x14ac:dyDescent="0.4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'図1-5-3'!$F70*'図1-5-3'!$H70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1205</v>
      </c>
      <c r="R70" t="s">
        <v>1105</v>
      </c>
      <c r="S70">
        <f>IF('図1-5-3'!$T70="4Q",YEAR('図1-5-3'!$B70)-1,YEAR('図1-5-3'!$B70))</f>
        <v>2024</v>
      </c>
      <c r="T70" t="str">
        <f>IF('図1-5-3'!$U70&lt;=3,4,ROUNDUP('図1-5-3'!$U70/3,0)-1)&amp;"Q"</f>
        <v>1Q</v>
      </c>
      <c r="U70">
        <f>MONTH('図1-5-3'!$B70)</f>
        <v>5</v>
      </c>
    </row>
    <row r="71" spans="1:21" x14ac:dyDescent="0.4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'図1-5-3'!$F71*'図1-5-3'!$H71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1205</v>
      </c>
      <c r="R71" t="s">
        <v>1105</v>
      </c>
      <c r="S71">
        <f>IF('図1-5-3'!$T71="4Q",YEAR('図1-5-3'!$B71)-1,YEAR('図1-5-3'!$B71))</f>
        <v>2024</v>
      </c>
      <c r="T71" t="str">
        <f>IF('図1-5-3'!$U71&lt;=3,4,ROUNDUP('図1-5-3'!$U71/3,0)-1)&amp;"Q"</f>
        <v>1Q</v>
      </c>
      <c r="U71">
        <f>MONTH('図1-5-3'!$B71)</f>
        <v>5</v>
      </c>
    </row>
    <row r="72" spans="1:21" x14ac:dyDescent="0.4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'図1-5-3'!$F72*'図1-5-3'!$H72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1204</v>
      </c>
      <c r="R72" t="s">
        <v>1103</v>
      </c>
      <c r="S72">
        <f>IF('図1-5-3'!$T72="4Q",YEAR('図1-5-3'!$B72)-1,YEAR('図1-5-3'!$B72))</f>
        <v>2024</v>
      </c>
      <c r="T72" t="str">
        <f>IF('図1-5-3'!$U72&lt;=3,4,ROUNDUP('図1-5-3'!$U72/3,0)-1)&amp;"Q"</f>
        <v>1Q</v>
      </c>
      <c r="U72">
        <f>MONTH('図1-5-3'!$B72)</f>
        <v>5</v>
      </c>
    </row>
    <row r="73" spans="1:21" x14ac:dyDescent="0.4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'図1-5-3'!$F73*'図1-5-3'!$H73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1204</v>
      </c>
      <c r="R73" t="s">
        <v>1103</v>
      </c>
      <c r="S73">
        <f>IF('図1-5-3'!$T73="4Q",YEAR('図1-5-3'!$B73)-1,YEAR('図1-5-3'!$B73))</f>
        <v>2024</v>
      </c>
      <c r="T73" t="str">
        <f>IF('図1-5-3'!$U73&lt;=3,4,ROUNDUP('図1-5-3'!$U73/3,0)-1)&amp;"Q"</f>
        <v>1Q</v>
      </c>
      <c r="U73">
        <f>MONTH('図1-5-3'!$B73)</f>
        <v>5</v>
      </c>
    </row>
    <row r="74" spans="1:21" x14ac:dyDescent="0.4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'図1-5-3'!$F74*'図1-5-3'!$H74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1205</v>
      </c>
      <c r="R74" t="s">
        <v>1104</v>
      </c>
      <c r="S74">
        <f>IF('図1-5-3'!$T74="4Q",YEAR('図1-5-3'!$B74)-1,YEAR('図1-5-3'!$B74))</f>
        <v>2024</v>
      </c>
      <c r="T74" t="str">
        <f>IF('図1-5-3'!$U74&lt;=3,4,ROUNDUP('図1-5-3'!$U74/3,0)-1)&amp;"Q"</f>
        <v>1Q</v>
      </c>
      <c r="U74">
        <f>MONTH('図1-5-3'!$B74)</f>
        <v>5</v>
      </c>
    </row>
    <row r="75" spans="1:21" x14ac:dyDescent="0.4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'図1-5-3'!$F75*'図1-5-3'!$H75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1205</v>
      </c>
      <c r="R75" t="s">
        <v>1104</v>
      </c>
      <c r="S75">
        <f>IF('図1-5-3'!$T75="4Q",YEAR('図1-5-3'!$B75)-1,YEAR('図1-5-3'!$B75))</f>
        <v>2024</v>
      </c>
      <c r="T75" t="str">
        <f>IF('図1-5-3'!$U75&lt;=3,4,ROUNDUP('図1-5-3'!$U75/3,0)-1)&amp;"Q"</f>
        <v>1Q</v>
      </c>
      <c r="U75">
        <f>MONTH('図1-5-3'!$B75)</f>
        <v>5</v>
      </c>
    </row>
    <row r="76" spans="1:21" x14ac:dyDescent="0.4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'図1-5-3'!$F76*'図1-5-3'!$H76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1204</v>
      </c>
      <c r="R76" t="s">
        <v>1107</v>
      </c>
      <c r="S76">
        <f>IF('図1-5-3'!$T76="4Q",YEAR('図1-5-3'!$B76)-1,YEAR('図1-5-3'!$B76))</f>
        <v>2024</v>
      </c>
      <c r="T76" t="str">
        <f>IF('図1-5-3'!$U76&lt;=3,4,ROUNDUP('図1-5-3'!$U76/3,0)-1)&amp;"Q"</f>
        <v>1Q</v>
      </c>
      <c r="U76">
        <f>MONTH('図1-5-3'!$B76)</f>
        <v>5</v>
      </c>
    </row>
    <row r="77" spans="1:21" x14ac:dyDescent="0.4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'図1-5-3'!$F77*'図1-5-3'!$H77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1205</v>
      </c>
      <c r="R77" t="s">
        <v>1104</v>
      </c>
      <c r="S77">
        <f>IF('図1-5-3'!$T77="4Q",YEAR('図1-5-3'!$B77)-1,YEAR('図1-5-3'!$B77))</f>
        <v>2024</v>
      </c>
      <c r="T77" t="str">
        <f>IF('図1-5-3'!$U77&lt;=3,4,ROUNDUP('図1-5-3'!$U77/3,0)-1)&amp;"Q"</f>
        <v>1Q</v>
      </c>
      <c r="U77">
        <f>MONTH('図1-5-3'!$B77)</f>
        <v>5</v>
      </c>
    </row>
    <row r="78" spans="1:21" x14ac:dyDescent="0.4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'図1-5-3'!$F78*'図1-5-3'!$H78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1204</v>
      </c>
      <c r="R78" t="s">
        <v>1103</v>
      </c>
      <c r="S78">
        <f>IF('図1-5-3'!$T78="4Q",YEAR('図1-5-3'!$B78)-1,YEAR('図1-5-3'!$B78))</f>
        <v>2024</v>
      </c>
      <c r="T78" t="str">
        <f>IF('図1-5-3'!$U78&lt;=3,4,ROUNDUP('図1-5-3'!$U78/3,0)-1)&amp;"Q"</f>
        <v>1Q</v>
      </c>
      <c r="U78">
        <f>MONTH('図1-5-3'!$B78)</f>
        <v>5</v>
      </c>
    </row>
    <row r="79" spans="1:21" x14ac:dyDescent="0.4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'図1-5-3'!$F79*'図1-5-3'!$H79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1206</v>
      </c>
      <c r="R79" t="s">
        <v>1106</v>
      </c>
      <c r="S79">
        <f>IF('図1-5-3'!$T79="4Q",YEAR('図1-5-3'!$B79)-1,YEAR('図1-5-3'!$B79))</f>
        <v>2024</v>
      </c>
      <c r="T79" t="str">
        <f>IF('図1-5-3'!$U79&lt;=3,4,ROUNDUP('図1-5-3'!$U79/3,0)-1)&amp;"Q"</f>
        <v>1Q</v>
      </c>
      <c r="U79">
        <f>MONTH('図1-5-3'!$B79)</f>
        <v>5</v>
      </c>
    </row>
    <row r="80" spans="1:21" x14ac:dyDescent="0.4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'図1-5-3'!$F80*'図1-5-3'!$H80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1205</v>
      </c>
      <c r="R80" t="s">
        <v>1105</v>
      </c>
      <c r="S80">
        <f>IF('図1-5-3'!$T80="4Q",YEAR('図1-5-3'!$B80)-1,YEAR('図1-5-3'!$B80))</f>
        <v>2024</v>
      </c>
      <c r="T80" t="str">
        <f>IF('図1-5-3'!$U80&lt;=3,4,ROUNDUP('図1-5-3'!$U80/3,0)-1)&amp;"Q"</f>
        <v>1Q</v>
      </c>
      <c r="U80">
        <f>MONTH('図1-5-3'!$B80)</f>
        <v>5</v>
      </c>
    </row>
    <row r="81" spans="1:21" x14ac:dyDescent="0.4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'図1-5-3'!$F81*'図1-5-3'!$H81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1204</v>
      </c>
      <c r="R81" t="s">
        <v>1103</v>
      </c>
      <c r="S81">
        <f>IF('図1-5-3'!$T81="4Q",YEAR('図1-5-3'!$B81)-1,YEAR('図1-5-3'!$B81))</f>
        <v>2024</v>
      </c>
      <c r="T81" t="str">
        <f>IF('図1-5-3'!$U81&lt;=3,4,ROUNDUP('図1-5-3'!$U81/3,0)-1)&amp;"Q"</f>
        <v>1Q</v>
      </c>
      <c r="U81">
        <f>MONTH('図1-5-3'!$B81)</f>
        <v>6</v>
      </c>
    </row>
    <row r="82" spans="1:21" x14ac:dyDescent="0.4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'図1-5-3'!$F82*'図1-5-3'!$H82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1205</v>
      </c>
      <c r="R82" t="s">
        <v>1104</v>
      </c>
      <c r="S82">
        <f>IF('図1-5-3'!$T82="4Q",YEAR('図1-5-3'!$B82)-1,YEAR('図1-5-3'!$B82))</f>
        <v>2024</v>
      </c>
      <c r="T82" t="str">
        <f>IF('図1-5-3'!$U82&lt;=3,4,ROUNDUP('図1-5-3'!$U82/3,0)-1)&amp;"Q"</f>
        <v>1Q</v>
      </c>
      <c r="U82">
        <f>MONTH('図1-5-3'!$B82)</f>
        <v>6</v>
      </c>
    </row>
    <row r="83" spans="1:21" x14ac:dyDescent="0.4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'図1-5-3'!$F83*'図1-5-3'!$H83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1206</v>
      </c>
      <c r="R83" t="s">
        <v>1106</v>
      </c>
      <c r="S83">
        <f>IF('図1-5-3'!$T83="4Q",YEAR('図1-5-3'!$B83)-1,YEAR('図1-5-3'!$B83))</f>
        <v>2024</v>
      </c>
      <c r="T83" t="str">
        <f>IF('図1-5-3'!$U83&lt;=3,4,ROUNDUP('図1-5-3'!$U83/3,0)-1)&amp;"Q"</f>
        <v>1Q</v>
      </c>
      <c r="U83">
        <f>MONTH('図1-5-3'!$B83)</f>
        <v>6</v>
      </c>
    </row>
    <row r="84" spans="1:21" x14ac:dyDescent="0.4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'図1-5-3'!$F84*'図1-5-3'!$H84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1205</v>
      </c>
      <c r="R84" t="s">
        <v>1104</v>
      </c>
      <c r="S84">
        <f>IF('図1-5-3'!$T84="4Q",YEAR('図1-5-3'!$B84)-1,YEAR('図1-5-3'!$B84))</f>
        <v>2024</v>
      </c>
      <c r="T84" t="str">
        <f>IF('図1-5-3'!$U84&lt;=3,4,ROUNDUP('図1-5-3'!$U84/3,0)-1)&amp;"Q"</f>
        <v>1Q</v>
      </c>
      <c r="U84">
        <f>MONTH('図1-5-3'!$B84)</f>
        <v>6</v>
      </c>
    </row>
    <row r="85" spans="1:21" x14ac:dyDescent="0.4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'図1-5-3'!$F85*'図1-5-3'!$H85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1205</v>
      </c>
      <c r="R85" t="s">
        <v>1104</v>
      </c>
      <c r="S85">
        <f>IF('図1-5-3'!$T85="4Q",YEAR('図1-5-3'!$B85)-1,YEAR('図1-5-3'!$B85))</f>
        <v>2024</v>
      </c>
      <c r="T85" t="str">
        <f>IF('図1-5-3'!$U85&lt;=3,4,ROUNDUP('図1-5-3'!$U85/3,0)-1)&amp;"Q"</f>
        <v>1Q</v>
      </c>
      <c r="U85">
        <f>MONTH('図1-5-3'!$B85)</f>
        <v>6</v>
      </c>
    </row>
    <row r="86" spans="1:21" x14ac:dyDescent="0.4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'図1-5-3'!$F86*'図1-5-3'!$H86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1205</v>
      </c>
      <c r="R86" t="s">
        <v>1105</v>
      </c>
      <c r="S86">
        <f>IF('図1-5-3'!$T86="4Q",YEAR('図1-5-3'!$B86)-1,YEAR('図1-5-3'!$B86))</f>
        <v>2024</v>
      </c>
      <c r="T86" t="str">
        <f>IF('図1-5-3'!$U86&lt;=3,4,ROUNDUP('図1-5-3'!$U86/3,0)-1)&amp;"Q"</f>
        <v>1Q</v>
      </c>
      <c r="U86">
        <f>MONTH('図1-5-3'!$B86)</f>
        <v>6</v>
      </c>
    </row>
    <row r="87" spans="1:21" x14ac:dyDescent="0.4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'図1-5-3'!$F87*'図1-5-3'!$H87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1206</v>
      </c>
      <c r="R87" t="s">
        <v>1106</v>
      </c>
      <c r="S87">
        <f>IF('図1-5-3'!$T87="4Q",YEAR('図1-5-3'!$B87)-1,YEAR('図1-5-3'!$B87))</f>
        <v>2024</v>
      </c>
      <c r="T87" t="str">
        <f>IF('図1-5-3'!$U87&lt;=3,4,ROUNDUP('図1-5-3'!$U87/3,0)-1)&amp;"Q"</f>
        <v>1Q</v>
      </c>
      <c r="U87">
        <f>MONTH('図1-5-3'!$B87)</f>
        <v>6</v>
      </c>
    </row>
    <row r="88" spans="1:21" x14ac:dyDescent="0.4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'図1-5-3'!$F88*'図1-5-3'!$H88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1205</v>
      </c>
      <c r="R88" t="s">
        <v>1104</v>
      </c>
      <c r="S88">
        <f>IF('図1-5-3'!$T88="4Q",YEAR('図1-5-3'!$B88)-1,YEAR('図1-5-3'!$B88))</f>
        <v>2024</v>
      </c>
      <c r="T88" t="str">
        <f>IF('図1-5-3'!$U88&lt;=3,4,ROUNDUP('図1-5-3'!$U88/3,0)-1)&amp;"Q"</f>
        <v>1Q</v>
      </c>
      <c r="U88">
        <f>MONTH('図1-5-3'!$B88)</f>
        <v>6</v>
      </c>
    </row>
    <row r="89" spans="1:21" x14ac:dyDescent="0.4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'図1-5-3'!$F89*'図1-5-3'!$H89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1204</v>
      </c>
      <c r="R89" t="s">
        <v>1103</v>
      </c>
      <c r="S89">
        <f>IF('図1-5-3'!$T89="4Q",YEAR('図1-5-3'!$B89)-1,YEAR('図1-5-3'!$B89))</f>
        <v>2024</v>
      </c>
      <c r="T89" t="str">
        <f>IF('図1-5-3'!$U89&lt;=3,4,ROUNDUP('図1-5-3'!$U89/3,0)-1)&amp;"Q"</f>
        <v>1Q</v>
      </c>
      <c r="U89">
        <f>MONTH('図1-5-3'!$B89)</f>
        <v>6</v>
      </c>
    </row>
    <row r="90" spans="1:21" x14ac:dyDescent="0.4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'図1-5-3'!$F90*'図1-5-3'!$H90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1204</v>
      </c>
      <c r="R90" t="s">
        <v>1103</v>
      </c>
      <c r="S90">
        <f>IF('図1-5-3'!$T90="4Q",YEAR('図1-5-3'!$B90)-1,YEAR('図1-5-3'!$B90))</f>
        <v>2024</v>
      </c>
      <c r="T90" t="str">
        <f>IF('図1-5-3'!$U90&lt;=3,4,ROUNDUP('図1-5-3'!$U90/3,0)-1)&amp;"Q"</f>
        <v>1Q</v>
      </c>
      <c r="U90">
        <f>MONTH('図1-5-3'!$B90)</f>
        <v>6</v>
      </c>
    </row>
    <row r="91" spans="1:21" x14ac:dyDescent="0.4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'図1-5-3'!$F91*'図1-5-3'!$H91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1205</v>
      </c>
      <c r="R91" t="s">
        <v>1104</v>
      </c>
      <c r="S91">
        <f>IF('図1-5-3'!$T91="4Q",YEAR('図1-5-3'!$B91)-1,YEAR('図1-5-3'!$B91))</f>
        <v>2024</v>
      </c>
      <c r="T91" t="str">
        <f>IF('図1-5-3'!$U91&lt;=3,4,ROUNDUP('図1-5-3'!$U91/3,0)-1)&amp;"Q"</f>
        <v>1Q</v>
      </c>
      <c r="U91">
        <f>MONTH('図1-5-3'!$B91)</f>
        <v>6</v>
      </c>
    </row>
    <row r="92" spans="1:21" x14ac:dyDescent="0.4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'図1-5-3'!$F92*'図1-5-3'!$H92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1206</v>
      </c>
      <c r="R92" t="s">
        <v>1106</v>
      </c>
      <c r="S92">
        <f>IF('図1-5-3'!$T92="4Q",YEAR('図1-5-3'!$B92)-1,YEAR('図1-5-3'!$B92))</f>
        <v>2024</v>
      </c>
      <c r="T92" t="str">
        <f>IF('図1-5-3'!$U92&lt;=3,4,ROUNDUP('図1-5-3'!$U92/3,0)-1)&amp;"Q"</f>
        <v>1Q</v>
      </c>
      <c r="U92">
        <f>MONTH('図1-5-3'!$B92)</f>
        <v>6</v>
      </c>
    </row>
    <row r="93" spans="1:21" x14ac:dyDescent="0.4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'図1-5-3'!$F93*'図1-5-3'!$H93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1204</v>
      </c>
      <c r="R93" t="s">
        <v>1107</v>
      </c>
      <c r="S93">
        <f>IF('図1-5-3'!$T93="4Q",YEAR('図1-5-3'!$B93)-1,YEAR('図1-5-3'!$B93))</f>
        <v>2024</v>
      </c>
      <c r="T93" t="str">
        <f>IF('図1-5-3'!$U93&lt;=3,4,ROUNDUP('図1-5-3'!$U93/3,0)-1)&amp;"Q"</f>
        <v>1Q</v>
      </c>
      <c r="U93">
        <f>MONTH('図1-5-3'!$B93)</f>
        <v>6</v>
      </c>
    </row>
    <row r="94" spans="1:21" x14ac:dyDescent="0.4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'図1-5-3'!$F94*'図1-5-3'!$H94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1204</v>
      </c>
      <c r="R94" t="s">
        <v>1103</v>
      </c>
      <c r="S94">
        <f>IF('図1-5-3'!$T94="4Q",YEAR('図1-5-3'!$B94)-1,YEAR('図1-5-3'!$B94))</f>
        <v>2024</v>
      </c>
      <c r="T94" t="str">
        <f>IF('図1-5-3'!$U94&lt;=3,4,ROUNDUP('図1-5-3'!$U94/3,0)-1)&amp;"Q"</f>
        <v>1Q</v>
      </c>
      <c r="U94">
        <f>MONTH('図1-5-3'!$B94)</f>
        <v>6</v>
      </c>
    </row>
    <row r="95" spans="1:21" x14ac:dyDescent="0.4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'図1-5-3'!$F95*'図1-5-3'!$H95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1205</v>
      </c>
      <c r="R95" t="s">
        <v>1104</v>
      </c>
      <c r="S95">
        <f>IF('図1-5-3'!$T95="4Q",YEAR('図1-5-3'!$B95)-1,YEAR('図1-5-3'!$B95))</f>
        <v>2024</v>
      </c>
      <c r="T95" t="str">
        <f>IF('図1-5-3'!$U95&lt;=3,4,ROUNDUP('図1-5-3'!$U95/3,0)-1)&amp;"Q"</f>
        <v>1Q</v>
      </c>
      <c r="U95">
        <f>MONTH('図1-5-3'!$B95)</f>
        <v>6</v>
      </c>
    </row>
    <row r="96" spans="1:21" x14ac:dyDescent="0.4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'図1-5-3'!$F96*'図1-5-3'!$H96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1204</v>
      </c>
      <c r="R96" t="s">
        <v>1103</v>
      </c>
      <c r="S96">
        <f>IF('図1-5-3'!$T96="4Q",YEAR('図1-5-3'!$B96)-1,YEAR('図1-5-3'!$B96))</f>
        <v>2024</v>
      </c>
      <c r="T96" t="str">
        <f>IF('図1-5-3'!$U96&lt;=3,4,ROUNDUP('図1-5-3'!$U96/3,0)-1)&amp;"Q"</f>
        <v>1Q</v>
      </c>
      <c r="U96">
        <f>MONTH('図1-5-3'!$B96)</f>
        <v>6</v>
      </c>
    </row>
    <row r="97" spans="1:21" x14ac:dyDescent="0.4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'図1-5-3'!$F97*'図1-5-3'!$H97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1205</v>
      </c>
      <c r="R97" t="s">
        <v>1104</v>
      </c>
      <c r="S97">
        <f>IF('図1-5-3'!$T97="4Q",YEAR('図1-5-3'!$B97)-1,YEAR('図1-5-3'!$B97))</f>
        <v>2024</v>
      </c>
      <c r="T97" t="str">
        <f>IF('図1-5-3'!$U97&lt;=3,4,ROUNDUP('図1-5-3'!$U97/3,0)-1)&amp;"Q"</f>
        <v>1Q</v>
      </c>
      <c r="U97">
        <f>MONTH('図1-5-3'!$B97)</f>
        <v>6</v>
      </c>
    </row>
    <row r="98" spans="1:21" x14ac:dyDescent="0.4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'図1-5-3'!$F98*'図1-5-3'!$H98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1204</v>
      </c>
      <c r="R98" t="s">
        <v>1107</v>
      </c>
      <c r="S98">
        <f>IF('図1-5-3'!$T98="4Q",YEAR('図1-5-3'!$B98)-1,YEAR('図1-5-3'!$B98))</f>
        <v>2024</v>
      </c>
      <c r="T98" t="str">
        <f>IF('図1-5-3'!$U98&lt;=3,4,ROUNDUP('図1-5-3'!$U98/3,0)-1)&amp;"Q"</f>
        <v>1Q</v>
      </c>
      <c r="U98">
        <f>MONTH('図1-5-3'!$B98)</f>
        <v>6</v>
      </c>
    </row>
    <row r="99" spans="1:21" x14ac:dyDescent="0.4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'図1-5-3'!$F99*'図1-5-3'!$H99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1205</v>
      </c>
      <c r="R99" t="s">
        <v>1104</v>
      </c>
      <c r="S99">
        <f>IF('図1-5-3'!$T99="4Q",YEAR('図1-5-3'!$B99)-1,YEAR('図1-5-3'!$B99))</f>
        <v>2024</v>
      </c>
      <c r="T99" t="str">
        <f>IF('図1-5-3'!$U99&lt;=3,4,ROUNDUP('図1-5-3'!$U99/3,0)-1)&amp;"Q"</f>
        <v>1Q</v>
      </c>
      <c r="U99">
        <f>MONTH('図1-5-3'!$B99)</f>
        <v>6</v>
      </c>
    </row>
    <row r="100" spans="1:21" x14ac:dyDescent="0.4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'図1-5-3'!$F100*'図1-5-3'!$H100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1204</v>
      </c>
      <c r="R100" t="s">
        <v>1103</v>
      </c>
      <c r="S100">
        <f>IF('図1-5-3'!$T100="4Q",YEAR('図1-5-3'!$B100)-1,YEAR('図1-5-3'!$B100))</f>
        <v>2024</v>
      </c>
      <c r="T100" t="str">
        <f>IF('図1-5-3'!$U100&lt;=3,4,ROUNDUP('図1-5-3'!$U100/3,0)-1)&amp;"Q"</f>
        <v>1Q</v>
      </c>
      <c r="U100">
        <f>MONTH('図1-5-3'!$B100)</f>
        <v>6</v>
      </c>
    </row>
    <row r="101" spans="1:21" x14ac:dyDescent="0.4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'図1-5-3'!$F101*'図1-5-3'!$H101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1204</v>
      </c>
      <c r="R101" t="s">
        <v>1103</v>
      </c>
      <c r="S101">
        <f>IF('図1-5-3'!$T101="4Q",YEAR('図1-5-3'!$B101)-1,YEAR('図1-5-3'!$B101))</f>
        <v>2024</v>
      </c>
      <c r="T101" t="str">
        <f>IF('図1-5-3'!$U101&lt;=3,4,ROUNDUP('図1-5-3'!$U101/3,0)-1)&amp;"Q"</f>
        <v>1Q</v>
      </c>
      <c r="U101">
        <f>MONTH('図1-5-3'!$B101)</f>
        <v>6</v>
      </c>
    </row>
    <row r="102" spans="1:21" x14ac:dyDescent="0.4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'図1-5-3'!$F102*'図1-5-3'!$H102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1205</v>
      </c>
      <c r="R102" t="s">
        <v>1104</v>
      </c>
      <c r="S102">
        <f>IF('図1-5-3'!$T102="4Q",YEAR('図1-5-3'!$B102)-1,YEAR('図1-5-3'!$B102))</f>
        <v>2024</v>
      </c>
      <c r="T102" t="str">
        <f>IF('図1-5-3'!$U102&lt;=3,4,ROUNDUP('図1-5-3'!$U102/3,0)-1)&amp;"Q"</f>
        <v>1Q</v>
      </c>
      <c r="U102">
        <f>MONTH('図1-5-3'!$B102)</f>
        <v>6</v>
      </c>
    </row>
    <row r="103" spans="1:21" x14ac:dyDescent="0.4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'図1-5-3'!$F103*'図1-5-3'!$H103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1205</v>
      </c>
      <c r="R103" t="s">
        <v>1104</v>
      </c>
      <c r="S103">
        <f>IF('図1-5-3'!$T103="4Q",YEAR('図1-5-3'!$B103)-1,YEAR('図1-5-3'!$B103))</f>
        <v>2024</v>
      </c>
      <c r="T103" t="str">
        <f>IF('図1-5-3'!$U103&lt;=3,4,ROUNDUP('図1-5-3'!$U103/3,0)-1)&amp;"Q"</f>
        <v>1Q</v>
      </c>
      <c r="U103">
        <f>MONTH('図1-5-3'!$B103)</f>
        <v>6</v>
      </c>
    </row>
    <row r="104" spans="1:21" x14ac:dyDescent="0.4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'図1-5-3'!$F104*'図1-5-3'!$H104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1205</v>
      </c>
      <c r="R104" t="s">
        <v>1105</v>
      </c>
      <c r="S104">
        <f>IF('図1-5-3'!$T104="4Q",YEAR('図1-5-3'!$B104)-1,YEAR('図1-5-3'!$B104))</f>
        <v>2024</v>
      </c>
      <c r="T104" t="str">
        <f>IF('図1-5-3'!$U104&lt;=3,4,ROUNDUP('図1-5-3'!$U104/3,0)-1)&amp;"Q"</f>
        <v>1Q</v>
      </c>
      <c r="U104">
        <f>MONTH('図1-5-3'!$B104)</f>
        <v>6</v>
      </c>
    </row>
    <row r="105" spans="1:21" x14ac:dyDescent="0.4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'図1-5-3'!$F105*'図1-5-3'!$H105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1206</v>
      </c>
      <c r="R105" t="s">
        <v>1106</v>
      </c>
      <c r="S105">
        <f>IF('図1-5-3'!$T105="4Q",YEAR('図1-5-3'!$B105)-1,YEAR('図1-5-3'!$B105))</f>
        <v>2024</v>
      </c>
      <c r="T105" t="str">
        <f>IF('図1-5-3'!$U105&lt;=3,4,ROUNDUP('図1-5-3'!$U105/3,0)-1)&amp;"Q"</f>
        <v>1Q</v>
      </c>
      <c r="U105">
        <f>MONTH('図1-5-3'!$B105)</f>
        <v>6</v>
      </c>
    </row>
    <row r="106" spans="1:21" x14ac:dyDescent="0.4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'図1-5-3'!$F106*'図1-5-3'!$H106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1205</v>
      </c>
      <c r="R106" t="s">
        <v>1105</v>
      </c>
      <c r="S106">
        <f>IF('図1-5-3'!$T106="4Q",YEAR('図1-5-3'!$B106)-1,YEAR('図1-5-3'!$B106))</f>
        <v>2024</v>
      </c>
      <c r="T106" t="str">
        <f>IF('図1-5-3'!$U106&lt;=3,4,ROUNDUP('図1-5-3'!$U106/3,0)-1)&amp;"Q"</f>
        <v>1Q</v>
      </c>
      <c r="U106">
        <f>MONTH('図1-5-3'!$B106)</f>
        <v>6</v>
      </c>
    </row>
    <row r="107" spans="1:21" x14ac:dyDescent="0.4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'図1-5-3'!$F107*'図1-5-3'!$H107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1204</v>
      </c>
      <c r="R107" t="s">
        <v>1107</v>
      </c>
      <c r="S107">
        <f>IF('図1-5-3'!$T107="4Q",YEAR('図1-5-3'!$B107)-1,YEAR('図1-5-3'!$B107))</f>
        <v>2024</v>
      </c>
      <c r="T107" t="str">
        <f>IF('図1-5-3'!$U107&lt;=3,4,ROUNDUP('図1-5-3'!$U107/3,0)-1)&amp;"Q"</f>
        <v>1Q</v>
      </c>
      <c r="U107">
        <f>MONTH('図1-5-3'!$B107)</f>
        <v>6</v>
      </c>
    </row>
    <row r="108" spans="1:21" x14ac:dyDescent="0.4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'図1-5-3'!$F108*'図1-5-3'!$H108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1205</v>
      </c>
      <c r="R108" t="s">
        <v>1104</v>
      </c>
      <c r="S108">
        <f>IF('図1-5-3'!$T108="4Q",YEAR('図1-5-3'!$B108)-1,YEAR('図1-5-3'!$B108))</f>
        <v>2024</v>
      </c>
      <c r="T108" t="str">
        <f>IF('図1-5-3'!$U108&lt;=3,4,ROUNDUP('図1-5-3'!$U108/3,0)-1)&amp;"Q"</f>
        <v>1Q</v>
      </c>
      <c r="U108">
        <f>MONTH('図1-5-3'!$B108)</f>
        <v>6</v>
      </c>
    </row>
    <row r="109" spans="1:21" x14ac:dyDescent="0.4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'図1-5-3'!$F109*'図1-5-3'!$H109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1204</v>
      </c>
      <c r="R109" t="s">
        <v>1103</v>
      </c>
      <c r="S109">
        <f>IF('図1-5-3'!$T109="4Q",YEAR('図1-5-3'!$B109)-1,YEAR('図1-5-3'!$B109))</f>
        <v>2024</v>
      </c>
      <c r="T109" t="str">
        <f>IF('図1-5-3'!$U109&lt;=3,4,ROUNDUP('図1-5-3'!$U109/3,0)-1)&amp;"Q"</f>
        <v>1Q</v>
      </c>
      <c r="U109">
        <f>MONTH('図1-5-3'!$B109)</f>
        <v>6</v>
      </c>
    </row>
    <row r="110" spans="1:21" x14ac:dyDescent="0.4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'図1-5-3'!$F110*'図1-5-3'!$H110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1205</v>
      </c>
      <c r="R110" t="s">
        <v>1105</v>
      </c>
      <c r="S110">
        <f>IF('図1-5-3'!$T110="4Q",YEAR('図1-5-3'!$B110)-1,YEAR('図1-5-3'!$B110))</f>
        <v>2024</v>
      </c>
      <c r="T110" t="str">
        <f>IF('図1-5-3'!$U110&lt;=3,4,ROUNDUP('図1-5-3'!$U110/3,0)-1)&amp;"Q"</f>
        <v>1Q</v>
      </c>
      <c r="U110">
        <f>MONTH('図1-5-3'!$B110)</f>
        <v>6</v>
      </c>
    </row>
    <row r="111" spans="1:21" x14ac:dyDescent="0.4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'図1-5-3'!$F111*'図1-5-3'!$H111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1205</v>
      </c>
      <c r="R111" t="s">
        <v>1104</v>
      </c>
      <c r="S111">
        <f>IF('図1-5-3'!$T111="4Q",YEAR('図1-5-3'!$B111)-1,YEAR('図1-5-3'!$B111))</f>
        <v>2024</v>
      </c>
      <c r="T111" t="str">
        <f>IF('図1-5-3'!$U111&lt;=3,4,ROUNDUP('図1-5-3'!$U111/3,0)-1)&amp;"Q"</f>
        <v>1Q</v>
      </c>
      <c r="U111">
        <f>MONTH('図1-5-3'!$B111)</f>
        <v>6</v>
      </c>
    </row>
    <row r="112" spans="1:21" x14ac:dyDescent="0.4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'図1-5-3'!$F112*'図1-5-3'!$H112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1204</v>
      </c>
      <c r="R112" t="s">
        <v>1103</v>
      </c>
      <c r="S112">
        <f>IF('図1-5-3'!$T112="4Q",YEAR('図1-5-3'!$B112)-1,YEAR('図1-5-3'!$B112))</f>
        <v>2024</v>
      </c>
      <c r="T112" t="str">
        <f>IF('図1-5-3'!$U112&lt;=3,4,ROUNDUP('図1-5-3'!$U112/3,0)-1)&amp;"Q"</f>
        <v>1Q</v>
      </c>
      <c r="U112">
        <f>MONTH('図1-5-3'!$B112)</f>
        <v>6</v>
      </c>
    </row>
    <row r="113" spans="1:21" x14ac:dyDescent="0.4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'図1-5-3'!$F113*'図1-5-3'!$H113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1204</v>
      </c>
      <c r="R113" t="s">
        <v>1107</v>
      </c>
      <c r="S113">
        <f>IF('図1-5-3'!$T113="4Q",YEAR('図1-5-3'!$B113)-1,YEAR('図1-5-3'!$B113))</f>
        <v>2024</v>
      </c>
      <c r="T113" t="str">
        <f>IF('図1-5-3'!$U113&lt;=3,4,ROUNDUP('図1-5-3'!$U113/3,0)-1)&amp;"Q"</f>
        <v>1Q</v>
      </c>
      <c r="U113">
        <f>MONTH('図1-5-3'!$B113)</f>
        <v>6</v>
      </c>
    </row>
    <row r="114" spans="1:21" x14ac:dyDescent="0.4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'図1-5-3'!$F114*'図1-5-3'!$H114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1204</v>
      </c>
      <c r="R114" t="s">
        <v>1103</v>
      </c>
      <c r="S114">
        <f>IF('図1-5-3'!$T114="4Q",YEAR('図1-5-3'!$B114)-1,YEAR('図1-5-3'!$B114))</f>
        <v>2024</v>
      </c>
      <c r="T114" t="str">
        <f>IF('図1-5-3'!$U114&lt;=3,4,ROUNDUP('図1-5-3'!$U114/3,0)-1)&amp;"Q"</f>
        <v>1Q</v>
      </c>
      <c r="U114">
        <f>MONTH('図1-5-3'!$B114)</f>
        <v>6</v>
      </c>
    </row>
    <row r="115" spans="1:21" x14ac:dyDescent="0.4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'図1-5-3'!$F115*'図1-5-3'!$H115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1205</v>
      </c>
      <c r="R115" t="s">
        <v>1104</v>
      </c>
      <c r="S115">
        <f>IF('図1-5-3'!$T115="4Q",YEAR('図1-5-3'!$B115)-1,YEAR('図1-5-3'!$B115))</f>
        <v>2024</v>
      </c>
      <c r="T115" t="str">
        <f>IF('図1-5-3'!$U115&lt;=3,4,ROUNDUP('図1-5-3'!$U115/3,0)-1)&amp;"Q"</f>
        <v>1Q</v>
      </c>
      <c r="U115">
        <f>MONTH('図1-5-3'!$B115)</f>
        <v>6</v>
      </c>
    </row>
    <row r="116" spans="1:21" x14ac:dyDescent="0.4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'図1-5-3'!$F116*'図1-5-3'!$H116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1204</v>
      </c>
      <c r="R116" t="s">
        <v>1103</v>
      </c>
      <c r="S116">
        <f>IF('図1-5-3'!$T116="4Q",YEAR('図1-5-3'!$B116)-1,YEAR('図1-5-3'!$B116))</f>
        <v>2024</v>
      </c>
      <c r="T116" t="str">
        <f>IF('図1-5-3'!$U116&lt;=3,4,ROUNDUP('図1-5-3'!$U116/3,0)-1)&amp;"Q"</f>
        <v>1Q</v>
      </c>
      <c r="U116">
        <f>MONTH('図1-5-3'!$B116)</f>
        <v>6</v>
      </c>
    </row>
    <row r="117" spans="1:21" x14ac:dyDescent="0.4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'図1-5-3'!$F117*'図1-5-3'!$H117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1204</v>
      </c>
      <c r="R117" t="s">
        <v>1103</v>
      </c>
      <c r="S117">
        <f>IF('図1-5-3'!$T117="4Q",YEAR('図1-5-3'!$B117)-1,YEAR('図1-5-3'!$B117))</f>
        <v>2024</v>
      </c>
      <c r="T117" t="str">
        <f>IF('図1-5-3'!$U117&lt;=3,4,ROUNDUP('図1-5-3'!$U117/3,0)-1)&amp;"Q"</f>
        <v>1Q</v>
      </c>
      <c r="U117">
        <f>MONTH('図1-5-3'!$B117)</f>
        <v>6</v>
      </c>
    </row>
    <row r="118" spans="1:21" x14ac:dyDescent="0.4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'図1-5-3'!$F118*'図1-5-3'!$H118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1205</v>
      </c>
      <c r="R118" t="s">
        <v>1104</v>
      </c>
      <c r="S118">
        <f>IF('図1-5-3'!$T118="4Q",YEAR('図1-5-3'!$B118)-1,YEAR('図1-5-3'!$B118))</f>
        <v>2024</v>
      </c>
      <c r="T118" t="str">
        <f>IF('図1-5-3'!$U118&lt;=3,4,ROUNDUP('図1-5-3'!$U118/3,0)-1)&amp;"Q"</f>
        <v>1Q</v>
      </c>
      <c r="U118">
        <f>MONTH('図1-5-3'!$B118)</f>
        <v>6</v>
      </c>
    </row>
    <row r="119" spans="1:21" x14ac:dyDescent="0.4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'図1-5-3'!$F119*'図1-5-3'!$H119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1204</v>
      </c>
      <c r="R119" t="s">
        <v>1103</v>
      </c>
      <c r="S119">
        <f>IF('図1-5-3'!$T119="4Q",YEAR('図1-5-3'!$B119)-1,YEAR('図1-5-3'!$B119))</f>
        <v>2024</v>
      </c>
      <c r="T119" t="str">
        <f>IF('図1-5-3'!$U119&lt;=3,4,ROUNDUP('図1-5-3'!$U119/3,0)-1)&amp;"Q"</f>
        <v>1Q</v>
      </c>
      <c r="U119">
        <f>MONTH('図1-5-3'!$B119)</f>
        <v>6</v>
      </c>
    </row>
    <row r="120" spans="1:21" x14ac:dyDescent="0.4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'図1-5-3'!$F120*'図1-5-3'!$H120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1204</v>
      </c>
      <c r="R120" t="s">
        <v>1107</v>
      </c>
      <c r="S120">
        <f>IF('図1-5-3'!$T120="4Q",YEAR('図1-5-3'!$B120)-1,YEAR('図1-5-3'!$B120))</f>
        <v>2024</v>
      </c>
      <c r="T120" t="str">
        <f>IF('図1-5-3'!$U120&lt;=3,4,ROUNDUP('図1-5-3'!$U120/3,0)-1)&amp;"Q"</f>
        <v>1Q</v>
      </c>
      <c r="U120">
        <f>MONTH('図1-5-3'!$B120)</f>
        <v>6</v>
      </c>
    </row>
    <row r="121" spans="1:21" x14ac:dyDescent="0.4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'図1-5-3'!$F121*'図1-5-3'!$H121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1206</v>
      </c>
      <c r="R121" t="s">
        <v>1106</v>
      </c>
      <c r="S121">
        <f>IF('図1-5-3'!$T121="4Q",YEAR('図1-5-3'!$B121)-1,YEAR('図1-5-3'!$B121))</f>
        <v>2024</v>
      </c>
      <c r="T121" t="str">
        <f>IF('図1-5-3'!$U121&lt;=3,4,ROUNDUP('図1-5-3'!$U121/3,0)-1)&amp;"Q"</f>
        <v>1Q</v>
      </c>
      <c r="U121">
        <f>MONTH('図1-5-3'!$B121)</f>
        <v>6</v>
      </c>
    </row>
    <row r="122" spans="1:21" x14ac:dyDescent="0.4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'図1-5-3'!$F122*'図1-5-3'!$H122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1206</v>
      </c>
      <c r="R122" t="s">
        <v>1106</v>
      </c>
      <c r="S122">
        <f>IF('図1-5-3'!$T122="4Q",YEAR('図1-5-3'!$B122)-1,YEAR('図1-5-3'!$B122))</f>
        <v>2024</v>
      </c>
      <c r="T122" t="str">
        <f>IF('図1-5-3'!$U122&lt;=3,4,ROUNDUP('図1-5-3'!$U122/3,0)-1)&amp;"Q"</f>
        <v>1Q</v>
      </c>
      <c r="U122">
        <f>MONTH('図1-5-3'!$B122)</f>
        <v>6</v>
      </c>
    </row>
    <row r="123" spans="1:21" x14ac:dyDescent="0.4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'図1-5-3'!$F123*'図1-5-3'!$H123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1204</v>
      </c>
      <c r="R123" t="s">
        <v>1103</v>
      </c>
      <c r="S123">
        <f>IF('図1-5-3'!$T123="4Q",YEAR('図1-5-3'!$B123)-1,YEAR('図1-5-3'!$B123))</f>
        <v>2024</v>
      </c>
      <c r="T123" t="str">
        <f>IF('図1-5-3'!$U123&lt;=3,4,ROUNDUP('図1-5-3'!$U123/3,0)-1)&amp;"Q"</f>
        <v>1Q</v>
      </c>
      <c r="U123">
        <f>MONTH('図1-5-3'!$B123)</f>
        <v>6</v>
      </c>
    </row>
    <row r="124" spans="1:21" x14ac:dyDescent="0.4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'図1-5-3'!$F124*'図1-5-3'!$H124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1205</v>
      </c>
      <c r="R124" t="s">
        <v>1104</v>
      </c>
      <c r="S124">
        <f>IF('図1-5-3'!$T124="4Q",YEAR('図1-5-3'!$B124)-1,YEAR('図1-5-3'!$B124))</f>
        <v>2024</v>
      </c>
      <c r="T124" t="str">
        <f>IF('図1-5-3'!$U124&lt;=3,4,ROUNDUP('図1-5-3'!$U124/3,0)-1)&amp;"Q"</f>
        <v>1Q</v>
      </c>
      <c r="U124">
        <f>MONTH('図1-5-3'!$B124)</f>
        <v>6</v>
      </c>
    </row>
    <row r="125" spans="1:21" x14ac:dyDescent="0.4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'図1-5-3'!$F125*'図1-5-3'!$H125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1205</v>
      </c>
      <c r="R125" t="s">
        <v>1104</v>
      </c>
      <c r="S125">
        <f>IF('図1-5-3'!$T125="4Q",YEAR('図1-5-3'!$B125)-1,YEAR('図1-5-3'!$B125))</f>
        <v>2024</v>
      </c>
      <c r="T125" t="str">
        <f>IF('図1-5-3'!$U125&lt;=3,4,ROUNDUP('図1-5-3'!$U125/3,0)-1)&amp;"Q"</f>
        <v>1Q</v>
      </c>
      <c r="U125">
        <f>MONTH('図1-5-3'!$B125)</f>
        <v>6</v>
      </c>
    </row>
    <row r="126" spans="1:21" x14ac:dyDescent="0.4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'図1-5-3'!$F126*'図1-5-3'!$H126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1206</v>
      </c>
      <c r="R126" t="s">
        <v>1106</v>
      </c>
      <c r="S126">
        <f>IF('図1-5-3'!$T126="4Q",YEAR('図1-5-3'!$B126)-1,YEAR('図1-5-3'!$B126))</f>
        <v>2024</v>
      </c>
      <c r="T126" t="str">
        <f>IF('図1-5-3'!$U126&lt;=3,4,ROUNDUP('図1-5-3'!$U126/3,0)-1)&amp;"Q"</f>
        <v>2Q</v>
      </c>
      <c r="U126">
        <f>MONTH('図1-5-3'!$B126)</f>
        <v>7</v>
      </c>
    </row>
    <row r="127" spans="1:21" x14ac:dyDescent="0.4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'図1-5-3'!$F127*'図1-5-3'!$H127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1204</v>
      </c>
      <c r="R127" t="s">
        <v>1103</v>
      </c>
      <c r="S127">
        <f>IF('図1-5-3'!$T127="4Q",YEAR('図1-5-3'!$B127)-1,YEAR('図1-5-3'!$B127))</f>
        <v>2024</v>
      </c>
      <c r="T127" t="str">
        <f>IF('図1-5-3'!$U127&lt;=3,4,ROUNDUP('図1-5-3'!$U127/3,0)-1)&amp;"Q"</f>
        <v>2Q</v>
      </c>
      <c r="U127">
        <f>MONTH('図1-5-3'!$B127)</f>
        <v>7</v>
      </c>
    </row>
    <row r="128" spans="1:21" x14ac:dyDescent="0.4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'図1-5-3'!$F128*'図1-5-3'!$H128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1205</v>
      </c>
      <c r="R128" t="s">
        <v>1104</v>
      </c>
      <c r="S128">
        <f>IF('図1-5-3'!$T128="4Q",YEAR('図1-5-3'!$B128)-1,YEAR('図1-5-3'!$B128))</f>
        <v>2024</v>
      </c>
      <c r="T128" t="str">
        <f>IF('図1-5-3'!$U128&lt;=3,4,ROUNDUP('図1-5-3'!$U128/3,0)-1)&amp;"Q"</f>
        <v>2Q</v>
      </c>
      <c r="U128">
        <f>MONTH('図1-5-3'!$B128)</f>
        <v>7</v>
      </c>
    </row>
    <row r="129" spans="1:21" x14ac:dyDescent="0.4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'図1-5-3'!$F129*'図1-5-3'!$H129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1205</v>
      </c>
      <c r="R129" t="s">
        <v>1104</v>
      </c>
      <c r="S129">
        <f>IF('図1-5-3'!$T129="4Q",YEAR('図1-5-3'!$B129)-1,YEAR('図1-5-3'!$B129))</f>
        <v>2024</v>
      </c>
      <c r="T129" t="str">
        <f>IF('図1-5-3'!$U129&lt;=3,4,ROUNDUP('図1-5-3'!$U129/3,0)-1)&amp;"Q"</f>
        <v>2Q</v>
      </c>
      <c r="U129">
        <f>MONTH('図1-5-3'!$B129)</f>
        <v>7</v>
      </c>
    </row>
    <row r="130" spans="1:21" x14ac:dyDescent="0.4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'図1-5-3'!$F130*'図1-5-3'!$H130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1206</v>
      </c>
      <c r="R130" t="s">
        <v>1106</v>
      </c>
      <c r="S130">
        <f>IF('図1-5-3'!$T130="4Q",YEAR('図1-5-3'!$B130)-1,YEAR('図1-5-3'!$B130))</f>
        <v>2024</v>
      </c>
      <c r="T130" t="str">
        <f>IF('図1-5-3'!$U130&lt;=3,4,ROUNDUP('図1-5-3'!$U130/3,0)-1)&amp;"Q"</f>
        <v>2Q</v>
      </c>
      <c r="U130">
        <f>MONTH('図1-5-3'!$B130)</f>
        <v>7</v>
      </c>
    </row>
    <row r="131" spans="1:21" x14ac:dyDescent="0.4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'図1-5-3'!$F131*'図1-5-3'!$H131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1204</v>
      </c>
      <c r="R131" t="s">
        <v>1103</v>
      </c>
      <c r="S131">
        <f>IF('図1-5-3'!$T131="4Q",YEAR('図1-5-3'!$B131)-1,YEAR('図1-5-3'!$B131))</f>
        <v>2024</v>
      </c>
      <c r="T131" t="str">
        <f>IF('図1-5-3'!$U131&lt;=3,4,ROUNDUP('図1-5-3'!$U131/3,0)-1)&amp;"Q"</f>
        <v>2Q</v>
      </c>
      <c r="U131">
        <f>MONTH('図1-5-3'!$B131)</f>
        <v>7</v>
      </c>
    </row>
    <row r="132" spans="1:21" x14ac:dyDescent="0.4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'図1-5-3'!$F132*'図1-5-3'!$H132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1204</v>
      </c>
      <c r="R132" t="s">
        <v>1107</v>
      </c>
      <c r="S132">
        <f>IF('図1-5-3'!$T132="4Q",YEAR('図1-5-3'!$B132)-1,YEAR('図1-5-3'!$B132))</f>
        <v>2024</v>
      </c>
      <c r="T132" t="str">
        <f>IF('図1-5-3'!$U132&lt;=3,4,ROUNDUP('図1-5-3'!$U132/3,0)-1)&amp;"Q"</f>
        <v>2Q</v>
      </c>
      <c r="U132">
        <f>MONTH('図1-5-3'!$B132)</f>
        <v>7</v>
      </c>
    </row>
    <row r="133" spans="1:21" x14ac:dyDescent="0.4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'図1-5-3'!$F133*'図1-5-3'!$H133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1204</v>
      </c>
      <c r="R133" t="s">
        <v>1107</v>
      </c>
      <c r="S133">
        <f>IF('図1-5-3'!$T133="4Q",YEAR('図1-5-3'!$B133)-1,YEAR('図1-5-3'!$B133))</f>
        <v>2024</v>
      </c>
      <c r="T133" t="str">
        <f>IF('図1-5-3'!$U133&lt;=3,4,ROUNDUP('図1-5-3'!$U133/3,0)-1)&amp;"Q"</f>
        <v>2Q</v>
      </c>
      <c r="U133">
        <f>MONTH('図1-5-3'!$B133)</f>
        <v>7</v>
      </c>
    </row>
    <row r="134" spans="1:21" x14ac:dyDescent="0.4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'図1-5-3'!$F134*'図1-5-3'!$H134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1206</v>
      </c>
      <c r="R134" t="s">
        <v>1106</v>
      </c>
      <c r="S134">
        <f>IF('図1-5-3'!$T134="4Q",YEAR('図1-5-3'!$B134)-1,YEAR('図1-5-3'!$B134))</f>
        <v>2024</v>
      </c>
      <c r="T134" t="str">
        <f>IF('図1-5-3'!$U134&lt;=3,4,ROUNDUP('図1-5-3'!$U134/3,0)-1)&amp;"Q"</f>
        <v>2Q</v>
      </c>
      <c r="U134">
        <f>MONTH('図1-5-3'!$B134)</f>
        <v>7</v>
      </c>
    </row>
    <row r="135" spans="1:21" x14ac:dyDescent="0.4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'図1-5-3'!$F135*'図1-5-3'!$H135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1205</v>
      </c>
      <c r="R135" t="s">
        <v>1104</v>
      </c>
      <c r="S135">
        <f>IF('図1-5-3'!$T135="4Q",YEAR('図1-5-3'!$B135)-1,YEAR('図1-5-3'!$B135))</f>
        <v>2024</v>
      </c>
      <c r="T135" t="str">
        <f>IF('図1-5-3'!$U135&lt;=3,4,ROUNDUP('図1-5-3'!$U135/3,0)-1)&amp;"Q"</f>
        <v>2Q</v>
      </c>
      <c r="U135">
        <f>MONTH('図1-5-3'!$B135)</f>
        <v>7</v>
      </c>
    </row>
    <row r="136" spans="1:21" x14ac:dyDescent="0.4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'図1-5-3'!$F136*'図1-5-3'!$H136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1206</v>
      </c>
      <c r="R136" t="s">
        <v>1106</v>
      </c>
      <c r="S136">
        <f>IF('図1-5-3'!$T136="4Q",YEAR('図1-5-3'!$B136)-1,YEAR('図1-5-3'!$B136))</f>
        <v>2024</v>
      </c>
      <c r="T136" t="str">
        <f>IF('図1-5-3'!$U136&lt;=3,4,ROUNDUP('図1-5-3'!$U136/3,0)-1)&amp;"Q"</f>
        <v>2Q</v>
      </c>
      <c r="U136">
        <f>MONTH('図1-5-3'!$B136)</f>
        <v>7</v>
      </c>
    </row>
    <row r="137" spans="1:21" x14ac:dyDescent="0.4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'図1-5-3'!$F137*'図1-5-3'!$H137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1204</v>
      </c>
      <c r="R137" t="s">
        <v>1103</v>
      </c>
      <c r="S137">
        <f>IF('図1-5-3'!$T137="4Q",YEAR('図1-5-3'!$B137)-1,YEAR('図1-5-3'!$B137))</f>
        <v>2024</v>
      </c>
      <c r="T137" t="str">
        <f>IF('図1-5-3'!$U137&lt;=3,4,ROUNDUP('図1-5-3'!$U137/3,0)-1)&amp;"Q"</f>
        <v>2Q</v>
      </c>
      <c r="U137">
        <f>MONTH('図1-5-3'!$B137)</f>
        <v>7</v>
      </c>
    </row>
    <row r="138" spans="1:21" x14ac:dyDescent="0.4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'図1-5-3'!$F138*'図1-5-3'!$H138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1205</v>
      </c>
      <c r="R138" t="s">
        <v>1104</v>
      </c>
      <c r="S138">
        <f>IF('図1-5-3'!$T138="4Q",YEAR('図1-5-3'!$B138)-1,YEAR('図1-5-3'!$B138))</f>
        <v>2024</v>
      </c>
      <c r="T138" t="str">
        <f>IF('図1-5-3'!$U138&lt;=3,4,ROUNDUP('図1-5-3'!$U138/3,0)-1)&amp;"Q"</f>
        <v>2Q</v>
      </c>
      <c r="U138">
        <f>MONTH('図1-5-3'!$B138)</f>
        <v>7</v>
      </c>
    </row>
    <row r="139" spans="1:21" x14ac:dyDescent="0.4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'図1-5-3'!$F139*'図1-5-3'!$H139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1206</v>
      </c>
      <c r="R139" t="s">
        <v>1106</v>
      </c>
      <c r="S139">
        <f>IF('図1-5-3'!$T139="4Q",YEAR('図1-5-3'!$B139)-1,YEAR('図1-5-3'!$B139))</f>
        <v>2024</v>
      </c>
      <c r="T139" t="str">
        <f>IF('図1-5-3'!$U139&lt;=3,4,ROUNDUP('図1-5-3'!$U139/3,0)-1)&amp;"Q"</f>
        <v>2Q</v>
      </c>
      <c r="U139">
        <f>MONTH('図1-5-3'!$B139)</f>
        <v>7</v>
      </c>
    </row>
    <row r="140" spans="1:21" x14ac:dyDescent="0.4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'図1-5-3'!$F140*'図1-5-3'!$H140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1204</v>
      </c>
      <c r="R140" t="s">
        <v>1107</v>
      </c>
      <c r="S140">
        <f>IF('図1-5-3'!$T140="4Q",YEAR('図1-5-3'!$B140)-1,YEAR('図1-5-3'!$B140))</f>
        <v>2024</v>
      </c>
      <c r="T140" t="str">
        <f>IF('図1-5-3'!$U140&lt;=3,4,ROUNDUP('図1-5-3'!$U140/3,0)-1)&amp;"Q"</f>
        <v>2Q</v>
      </c>
      <c r="U140">
        <f>MONTH('図1-5-3'!$B140)</f>
        <v>7</v>
      </c>
    </row>
    <row r="141" spans="1:21" x14ac:dyDescent="0.4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'図1-5-3'!$F141*'図1-5-3'!$H141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1204</v>
      </c>
      <c r="R141" t="s">
        <v>1103</v>
      </c>
      <c r="S141">
        <f>IF('図1-5-3'!$T141="4Q",YEAR('図1-5-3'!$B141)-1,YEAR('図1-5-3'!$B141))</f>
        <v>2024</v>
      </c>
      <c r="T141" t="str">
        <f>IF('図1-5-3'!$U141&lt;=3,4,ROUNDUP('図1-5-3'!$U141/3,0)-1)&amp;"Q"</f>
        <v>2Q</v>
      </c>
      <c r="U141">
        <f>MONTH('図1-5-3'!$B141)</f>
        <v>7</v>
      </c>
    </row>
    <row r="142" spans="1:21" x14ac:dyDescent="0.4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'図1-5-3'!$F142*'図1-5-3'!$H142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1206</v>
      </c>
      <c r="R142" t="s">
        <v>1106</v>
      </c>
      <c r="S142">
        <f>IF('図1-5-3'!$T142="4Q",YEAR('図1-5-3'!$B142)-1,YEAR('図1-5-3'!$B142))</f>
        <v>2024</v>
      </c>
      <c r="T142" t="str">
        <f>IF('図1-5-3'!$U142&lt;=3,4,ROUNDUP('図1-5-3'!$U142/3,0)-1)&amp;"Q"</f>
        <v>2Q</v>
      </c>
      <c r="U142">
        <f>MONTH('図1-5-3'!$B142)</f>
        <v>7</v>
      </c>
    </row>
    <row r="143" spans="1:21" x14ac:dyDescent="0.4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'図1-5-3'!$F143*'図1-5-3'!$H143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1205</v>
      </c>
      <c r="R143" t="s">
        <v>1105</v>
      </c>
      <c r="S143">
        <f>IF('図1-5-3'!$T143="4Q",YEAR('図1-5-3'!$B143)-1,YEAR('図1-5-3'!$B143))</f>
        <v>2024</v>
      </c>
      <c r="T143" t="str">
        <f>IF('図1-5-3'!$U143&lt;=3,4,ROUNDUP('図1-5-3'!$U143/3,0)-1)&amp;"Q"</f>
        <v>2Q</v>
      </c>
      <c r="U143">
        <f>MONTH('図1-5-3'!$B143)</f>
        <v>7</v>
      </c>
    </row>
    <row r="144" spans="1:21" x14ac:dyDescent="0.4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'図1-5-3'!$F144*'図1-5-3'!$H144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1204</v>
      </c>
      <c r="R144" t="s">
        <v>1103</v>
      </c>
      <c r="S144">
        <f>IF('図1-5-3'!$T144="4Q",YEAR('図1-5-3'!$B144)-1,YEAR('図1-5-3'!$B144))</f>
        <v>2024</v>
      </c>
      <c r="T144" t="str">
        <f>IF('図1-5-3'!$U144&lt;=3,4,ROUNDUP('図1-5-3'!$U144/3,0)-1)&amp;"Q"</f>
        <v>2Q</v>
      </c>
      <c r="U144">
        <f>MONTH('図1-5-3'!$B144)</f>
        <v>7</v>
      </c>
    </row>
    <row r="145" spans="1:21" x14ac:dyDescent="0.4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'図1-5-3'!$F145*'図1-5-3'!$H145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1206</v>
      </c>
      <c r="R145" t="s">
        <v>1106</v>
      </c>
      <c r="S145">
        <f>IF('図1-5-3'!$T145="4Q",YEAR('図1-5-3'!$B145)-1,YEAR('図1-5-3'!$B145))</f>
        <v>2024</v>
      </c>
      <c r="T145" t="str">
        <f>IF('図1-5-3'!$U145&lt;=3,4,ROUNDUP('図1-5-3'!$U145/3,0)-1)&amp;"Q"</f>
        <v>2Q</v>
      </c>
      <c r="U145">
        <f>MONTH('図1-5-3'!$B145)</f>
        <v>7</v>
      </c>
    </row>
    <row r="146" spans="1:21" x14ac:dyDescent="0.4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'図1-5-3'!$F146*'図1-5-3'!$H146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1205</v>
      </c>
      <c r="R146" t="s">
        <v>1105</v>
      </c>
      <c r="S146">
        <f>IF('図1-5-3'!$T146="4Q",YEAR('図1-5-3'!$B146)-1,YEAR('図1-5-3'!$B146))</f>
        <v>2024</v>
      </c>
      <c r="T146" t="str">
        <f>IF('図1-5-3'!$U146&lt;=3,4,ROUNDUP('図1-5-3'!$U146/3,0)-1)&amp;"Q"</f>
        <v>2Q</v>
      </c>
      <c r="U146">
        <f>MONTH('図1-5-3'!$B146)</f>
        <v>7</v>
      </c>
    </row>
    <row r="147" spans="1:21" x14ac:dyDescent="0.4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'図1-5-3'!$F147*'図1-5-3'!$H147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1205</v>
      </c>
      <c r="R147" t="s">
        <v>1105</v>
      </c>
      <c r="S147">
        <f>IF('図1-5-3'!$T147="4Q",YEAR('図1-5-3'!$B147)-1,YEAR('図1-5-3'!$B147))</f>
        <v>2024</v>
      </c>
      <c r="T147" t="str">
        <f>IF('図1-5-3'!$U147&lt;=3,4,ROUNDUP('図1-5-3'!$U147/3,0)-1)&amp;"Q"</f>
        <v>2Q</v>
      </c>
      <c r="U147">
        <f>MONTH('図1-5-3'!$B147)</f>
        <v>7</v>
      </c>
    </row>
    <row r="148" spans="1:21" x14ac:dyDescent="0.4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'図1-5-3'!$F148*'図1-5-3'!$H148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1204</v>
      </c>
      <c r="R148" t="s">
        <v>1107</v>
      </c>
      <c r="S148">
        <f>IF('図1-5-3'!$T148="4Q",YEAR('図1-5-3'!$B148)-1,YEAR('図1-5-3'!$B148))</f>
        <v>2024</v>
      </c>
      <c r="T148" t="str">
        <f>IF('図1-5-3'!$U148&lt;=3,4,ROUNDUP('図1-5-3'!$U148/3,0)-1)&amp;"Q"</f>
        <v>2Q</v>
      </c>
      <c r="U148">
        <f>MONTH('図1-5-3'!$B148)</f>
        <v>7</v>
      </c>
    </row>
    <row r="149" spans="1:21" x14ac:dyDescent="0.4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'図1-5-3'!$F149*'図1-5-3'!$H149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1205</v>
      </c>
      <c r="R149" t="s">
        <v>1105</v>
      </c>
      <c r="S149">
        <f>IF('図1-5-3'!$T149="4Q",YEAR('図1-5-3'!$B149)-1,YEAR('図1-5-3'!$B149))</f>
        <v>2024</v>
      </c>
      <c r="T149" t="str">
        <f>IF('図1-5-3'!$U149&lt;=3,4,ROUNDUP('図1-5-3'!$U149/3,0)-1)&amp;"Q"</f>
        <v>2Q</v>
      </c>
      <c r="U149">
        <f>MONTH('図1-5-3'!$B149)</f>
        <v>7</v>
      </c>
    </row>
    <row r="150" spans="1:21" x14ac:dyDescent="0.4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'図1-5-3'!$F150*'図1-5-3'!$H150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1205</v>
      </c>
      <c r="R150" t="s">
        <v>1104</v>
      </c>
      <c r="S150">
        <f>IF('図1-5-3'!$T150="4Q",YEAR('図1-5-3'!$B150)-1,YEAR('図1-5-3'!$B150))</f>
        <v>2024</v>
      </c>
      <c r="T150" t="str">
        <f>IF('図1-5-3'!$U150&lt;=3,4,ROUNDUP('図1-5-3'!$U150/3,0)-1)&amp;"Q"</f>
        <v>2Q</v>
      </c>
      <c r="U150">
        <f>MONTH('図1-5-3'!$B150)</f>
        <v>7</v>
      </c>
    </row>
    <row r="151" spans="1:21" x14ac:dyDescent="0.4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'図1-5-3'!$F151*'図1-5-3'!$H151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1204</v>
      </c>
      <c r="R151" t="s">
        <v>1103</v>
      </c>
      <c r="S151">
        <f>IF('図1-5-3'!$T151="4Q",YEAR('図1-5-3'!$B151)-1,YEAR('図1-5-3'!$B151))</f>
        <v>2024</v>
      </c>
      <c r="T151" t="str">
        <f>IF('図1-5-3'!$U151&lt;=3,4,ROUNDUP('図1-5-3'!$U151/3,0)-1)&amp;"Q"</f>
        <v>2Q</v>
      </c>
      <c r="U151">
        <f>MONTH('図1-5-3'!$B151)</f>
        <v>7</v>
      </c>
    </row>
    <row r="152" spans="1:21" x14ac:dyDescent="0.4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'図1-5-3'!$F152*'図1-5-3'!$H152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1206</v>
      </c>
      <c r="R152" t="s">
        <v>1106</v>
      </c>
      <c r="S152">
        <f>IF('図1-5-3'!$T152="4Q",YEAR('図1-5-3'!$B152)-1,YEAR('図1-5-3'!$B152))</f>
        <v>2024</v>
      </c>
      <c r="T152" t="str">
        <f>IF('図1-5-3'!$U152&lt;=3,4,ROUNDUP('図1-5-3'!$U152/3,0)-1)&amp;"Q"</f>
        <v>2Q</v>
      </c>
      <c r="U152">
        <f>MONTH('図1-5-3'!$B152)</f>
        <v>7</v>
      </c>
    </row>
    <row r="153" spans="1:21" x14ac:dyDescent="0.4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'図1-5-3'!$F153*'図1-5-3'!$H153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1205</v>
      </c>
      <c r="R153" t="s">
        <v>1104</v>
      </c>
      <c r="S153">
        <f>IF('図1-5-3'!$T153="4Q",YEAR('図1-5-3'!$B153)-1,YEAR('図1-5-3'!$B153))</f>
        <v>2024</v>
      </c>
      <c r="T153" t="str">
        <f>IF('図1-5-3'!$U153&lt;=3,4,ROUNDUP('図1-5-3'!$U153/3,0)-1)&amp;"Q"</f>
        <v>2Q</v>
      </c>
      <c r="U153">
        <f>MONTH('図1-5-3'!$B153)</f>
        <v>7</v>
      </c>
    </row>
    <row r="154" spans="1:21" x14ac:dyDescent="0.4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'図1-5-3'!$F154*'図1-5-3'!$H154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1204</v>
      </c>
      <c r="R154" t="s">
        <v>1103</v>
      </c>
      <c r="S154">
        <f>IF('図1-5-3'!$T154="4Q",YEAR('図1-5-3'!$B154)-1,YEAR('図1-5-3'!$B154))</f>
        <v>2024</v>
      </c>
      <c r="T154" t="str">
        <f>IF('図1-5-3'!$U154&lt;=3,4,ROUNDUP('図1-5-3'!$U154/3,0)-1)&amp;"Q"</f>
        <v>2Q</v>
      </c>
      <c r="U154">
        <f>MONTH('図1-5-3'!$B154)</f>
        <v>7</v>
      </c>
    </row>
    <row r="155" spans="1:21" x14ac:dyDescent="0.4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'図1-5-3'!$F155*'図1-5-3'!$H155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1205</v>
      </c>
      <c r="R155" t="s">
        <v>1105</v>
      </c>
      <c r="S155">
        <f>IF('図1-5-3'!$T155="4Q",YEAR('図1-5-3'!$B155)-1,YEAR('図1-5-3'!$B155))</f>
        <v>2024</v>
      </c>
      <c r="T155" t="str">
        <f>IF('図1-5-3'!$U155&lt;=3,4,ROUNDUP('図1-5-3'!$U155/3,0)-1)&amp;"Q"</f>
        <v>2Q</v>
      </c>
      <c r="U155">
        <f>MONTH('図1-5-3'!$B155)</f>
        <v>7</v>
      </c>
    </row>
    <row r="156" spans="1:21" x14ac:dyDescent="0.4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'図1-5-3'!$F156*'図1-5-3'!$H156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1205</v>
      </c>
      <c r="R156" t="s">
        <v>1105</v>
      </c>
      <c r="S156">
        <f>IF('図1-5-3'!$T156="4Q",YEAR('図1-5-3'!$B156)-1,YEAR('図1-5-3'!$B156))</f>
        <v>2024</v>
      </c>
      <c r="T156" t="str">
        <f>IF('図1-5-3'!$U156&lt;=3,4,ROUNDUP('図1-5-3'!$U156/3,0)-1)&amp;"Q"</f>
        <v>2Q</v>
      </c>
      <c r="U156">
        <f>MONTH('図1-5-3'!$B156)</f>
        <v>7</v>
      </c>
    </row>
    <row r="157" spans="1:21" x14ac:dyDescent="0.4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'図1-5-3'!$F157*'図1-5-3'!$H157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1206</v>
      </c>
      <c r="R157" t="s">
        <v>1106</v>
      </c>
      <c r="S157">
        <f>IF('図1-5-3'!$T157="4Q",YEAR('図1-5-3'!$B157)-1,YEAR('図1-5-3'!$B157))</f>
        <v>2024</v>
      </c>
      <c r="T157" t="str">
        <f>IF('図1-5-3'!$U157&lt;=3,4,ROUNDUP('図1-5-3'!$U157/3,0)-1)&amp;"Q"</f>
        <v>2Q</v>
      </c>
      <c r="U157">
        <f>MONTH('図1-5-3'!$B157)</f>
        <v>7</v>
      </c>
    </row>
    <row r="158" spans="1:21" x14ac:dyDescent="0.4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'図1-5-3'!$F158*'図1-5-3'!$H158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1206</v>
      </c>
      <c r="R158" t="s">
        <v>1106</v>
      </c>
      <c r="S158">
        <f>IF('図1-5-3'!$T158="4Q",YEAR('図1-5-3'!$B158)-1,YEAR('図1-5-3'!$B158))</f>
        <v>2024</v>
      </c>
      <c r="T158" t="str">
        <f>IF('図1-5-3'!$U158&lt;=3,4,ROUNDUP('図1-5-3'!$U158/3,0)-1)&amp;"Q"</f>
        <v>2Q</v>
      </c>
      <c r="U158">
        <f>MONTH('図1-5-3'!$B158)</f>
        <v>7</v>
      </c>
    </row>
    <row r="159" spans="1:21" x14ac:dyDescent="0.4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'図1-5-3'!$F159*'図1-5-3'!$H159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1205</v>
      </c>
      <c r="R159" t="s">
        <v>1104</v>
      </c>
      <c r="S159">
        <f>IF('図1-5-3'!$T159="4Q",YEAR('図1-5-3'!$B159)-1,YEAR('図1-5-3'!$B159))</f>
        <v>2024</v>
      </c>
      <c r="T159" t="str">
        <f>IF('図1-5-3'!$U159&lt;=3,4,ROUNDUP('図1-5-3'!$U159/3,0)-1)&amp;"Q"</f>
        <v>2Q</v>
      </c>
      <c r="U159">
        <f>MONTH('図1-5-3'!$B159)</f>
        <v>7</v>
      </c>
    </row>
    <row r="160" spans="1:21" x14ac:dyDescent="0.4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'図1-5-3'!$F160*'図1-5-3'!$H160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1206</v>
      </c>
      <c r="R160" t="s">
        <v>1106</v>
      </c>
      <c r="S160">
        <f>IF('図1-5-3'!$T160="4Q",YEAR('図1-5-3'!$B160)-1,YEAR('図1-5-3'!$B160))</f>
        <v>2024</v>
      </c>
      <c r="T160" t="str">
        <f>IF('図1-5-3'!$U160&lt;=3,4,ROUNDUP('図1-5-3'!$U160/3,0)-1)&amp;"Q"</f>
        <v>2Q</v>
      </c>
      <c r="U160">
        <f>MONTH('図1-5-3'!$B160)</f>
        <v>7</v>
      </c>
    </row>
    <row r="161" spans="1:21" x14ac:dyDescent="0.4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'図1-5-3'!$F161*'図1-5-3'!$H161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1204</v>
      </c>
      <c r="R161" t="s">
        <v>1103</v>
      </c>
      <c r="S161">
        <f>IF('図1-5-3'!$T161="4Q",YEAR('図1-5-3'!$B161)-1,YEAR('図1-5-3'!$B161))</f>
        <v>2024</v>
      </c>
      <c r="T161" t="str">
        <f>IF('図1-5-3'!$U161&lt;=3,4,ROUNDUP('図1-5-3'!$U161/3,0)-1)&amp;"Q"</f>
        <v>2Q</v>
      </c>
      <c r="U161">
        <f>MONTH('図1-5-3'!$B161)</f>
        <v>7</v>
      </c>
    </row>
    <row r="162" spans="1:21" x14ac:dyDescent="0.4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'図1-5-3'!$F162*'図1-5-3'!$H162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1205</v>
      </c>
      <c r="R162" t="s">
        <v>1104</v>
      </c>
      <c r="S162">
        <f>IF('図1-5-3'!$T162="4Q",YEAR('図1-5-3'!$B162)-1,YEAR('図1-5-3'!$B162))</f>
        <v>2024</v>
      </c>
      <c r="T162" t="str">
        <f>IF('図1-5-3'!$U162&lt;=3,4,ROUNDUP('図1-5-3'!$U162/3,0)-1)&amp;"Q"</f>
        <v>2Q</v>
      </c>
      <c r="U162">
        <f>MONTH('図1-5-3'!$B162)</f>
        <v>7</v>
      </c>
    </row>
    <row r="163" spans="1:21" x14ac:dyDescent="0.4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'図1-5-3'!$F163*'図1-5-3'!$H163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1204</v>
      </c>
      <c r="R163" t="s">
        <v>1107</v>
      </c>
      <c r="S163">
        <f>IF('図1-5-3'!$T163="4Q",YEAR('図1-5-3'!$B163)-1,YEAR('図1-5-3'!$B163))</f>
        <v>2024</v>
      </c>
      <c r="T163" t="str">
        <f>IF('図1-5-3'!$U163&lt;=3,4,ROUNDUP('図1-5-3'!$U163/3,0)-1)&amp;"Q"</f>
        <v>2Q</v>
      </c>
      <c r="U163">
        <f>MONTH('図1-5-3'!$B163)</f>
        <v>7</v>
      </c>
    </row>
    <row r="164" spans="1:21" x14ac:dyDescent="0.4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'図1-5-3'!$F164*'図1-5-3'!$H164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1206</v>
      </c>
      <c r="R164" t="s">
        <v>1106</v>
      </c>
      <c r="S164">
        <f>IF('図1-5-3'!$T164="4Q",YEAR('図1-5-3'!$B164)-1,YEAR('図1-5-3'!$B164))</f>
        <v>2024</v>
      </c>
      <c r="T164" t="str">
        <f>IF('図1-5-3'!$U164&lt;=3,4,ROUNDUP('図1-5-3'!$U164/3,0)-1)&amp;"Q"</f>
        <v>2Q</v>
      </c>
      <c r="U164">
        <f>MONTH('図1-5-3'!$B164)</f>
        <v>7</v>
      </c>
    </row>
    <row r="165" spans="1:21" x14ac:dyDescent="0.4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'図1-5-3'!$F165*'図1-5-3'!$H165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1206</v>
      </c>
      <c r="R165" t="s">
        <v>1106</v>
      </c>
      <c r="S165">
        <f>IF('図1-5-3'!$T165="4Q",YEAR('図1-5-3'!$B165)-1,YEAR('図1-5-3'!$B165))</f>
        <v>2024</v>
      </c>
      <c r="T165" t="str">
        <f>IF('図1-5-3'!$U165&lt;=3,4,ROUNDUP('図1-5-3'!$U165/3,0)-1)&amp;"Q"</f>
        <v>2Q</v>
      </c>
      <c r="U165">
        <f>MONTH('図1-5-3'!$B165)</f>
        <v>7</v>
      </c>
    </row>
    <row r="166" spans="1:21" x14ac:dyDescent="0.4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'図1-5-3'!$F166*'図1-5-3'!$H166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1206</v>
      </c>
      <c r="R166" t="s">
        <v>1106</v>
      </c>
      <c r="S166">
        <f>IF('図1-5-3'!$T166="4Q",YEAR('図1-5-3'!$B166)-1,YEAR('図1-5-3'!$B166))</f>
        <v>2024</v>
      </c>
      <c r="T166" t="str">
        <f>IF('図1-5-3'!$U166&lt;=3,4,ROUNDUP('図1-5-3'!$U166/3,0)-1)&amp;"Q"</f>
        <v>2Q</v>
      </c>
      <c r="U166">
        <f>MONTH('図1-5-3'!$B166)</f>
        <v>7</v>
      </c>
    </row>
    <row r="167" spans="1:21" x14ac:dyDescent="0.4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'図1-5-3'!$F167*'図1-5-3'!$H167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1205</v>
      </c>
      <c r="R167" t="s">
        <v>1105</v>
      </c>
      <c r="S167">
        <f>IF('図1-5-3'!$T167="4Q",YEAR('図1-5-3'!$B167)-1,YEAR('図1-5-3'!$B167))</f>
        <v>2024</v>
      </c>
      <c r="T167" t="str">
        <f>IF('図1-5-3'!$U167&lt;=3,4,ROUNDUP('図1-5-3'!$U167/3,0)-1)&amp;"Q"</f>
        <v>2Q</v>
      </c>
      <c r="U167">
        <f>MONTH('図1-5-3'!$B167)</f>
        <v>7</v>
      </c>
    </row>
    <row r="168" spans="1:21" x14ac:dyDescent="0.4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'図1-5-3'!$F168*'図1-5-3'!$H168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1205</v>
      </c>
      <c r="R168" t="s">
        <v>1104</v>
      </c>
      <c r="S168">
        <f>IF('図1-5-3'!$T168="4Q",YEAR('図1-5-3'!$B168)-1,YEAR('図1-5-3'!$B168))</f>
        <v>2024</v>
      </c>
      <c r="T168" t="str">
        <f>IF('図1-5-3'!$U168&lt;=3,4,ROUNDUP('図1-5-3'!$U168/3,0)-1)&amp;"Q"</f>
        <v>2Q</v>
      </c>
      <c r="U168">
        <f>MONTH('図1-5-3'!$B168)</f>
        <v>7</v>
      </c>
    </row>
    <row r="169" spans="1:21" x14ac:dyDescent="0.4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'図1-5-3'!$F169*'図1-5-3'!$H169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1204</v>
      </c>
      <c r="R169" t="s">
        <v>1103</v>
      </c>
      <c r="S169">
        <f>IF('図1-5-3'!$T169="4Q",YEAR('図1-5-3'!$B169)-1,YEAR('図1-5-3'!$B169))</f>
        <v>2024</v>
      </c>
      <c r="T169" t="str">
        <f>IF('図1-5-3'!$U169&lt;=3,4,ROUNDUP('図1-5-3'!$U169/3,0)-1)&amp;"Q"</f>
        <v>2Q</v>
      </c>
      <c r="U169">
        <f>MONTH('図1-5-3'!$B169)</f>
        <v>7</v>
      </c>
    </row>
    <row r="170" spans="1:21" x14ac:dyDescent="0.4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'図1-5-3'!$F170*'図1-5-3'!$H170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1204</v>
      </c>
      <c r="R170" t="s">
        <v>1103</v>
      </c>
      <c r="S170">
        <f>IF('図1-5-3'!$T170="4Q",YEAR('図1-5-3'!$B170)-1,YEAR('図1-5-3'!$B170))</f>
        <v>2024</v>
      </c>
      <c r="T170" t="str">
        <f>IF('図1-5-3'!$U170&lt;=3,4,ROUNDUP('図1-5-3'!$U170/3,0)-1)&amp;"Q"</f>
        <v>2Q</v>
      </c>
      <c r="U170">
        <f>MONTH('図1-5-3'!$B170)</f>
        <v>7</v>
      </c>
    </row>
    <row r="171" spans="1:21" x14ac:dyDescent="0.4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'図1-5-3'!$F171*'図1-5-3'!$H171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1204</v>
      </c>
      <c r="R171" t="s">
        <v>1103</v>
      </c>
      <c r="S171">
        <f>IF('図1-5-3'!$T171="4Q",YEAR('図1-5-3'!$B171)-1,YEAR('図1-5-3'!$B171))</f>
        <v>2024</v>
      </c>
      <c r="T171" t="str">
        <f>IF('図1-5-3'!$U171&lt;=3,4,ROUNDUP('図1-5-3'!$U171/3,0)-1)&amp;"Q"</f>
        <v>2Q</v>
      </c>
      <c r="U171">
        <f>MONTH('図1-5-3'!$B171)</f>
        <v>7</v>
      </c>
    </row>
    <row r="172" spans="1:21" x14ac:dyDescent="0.4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'図1-5-3'!$F172*'図1-5-3'!$H172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1205</v>
      </c>
      <c r="R172" t="s">
        <v>1104</v>
      </c>
      <c r="S172">
        <f>IF('図1-5-3'!$T172="4Q",YEAR('図1-5-3'!$B172)-1,YEAR('図1-5-3'!$B172))</f>
        <v>2024</v>
      </c>
      <c r="T172" t="str">
        <f>IF('図1-5-3'!$U172&lt;=3,4,ROUNDUP('図1-5-3'!$U172/3,0)-1)&amp;"Q"</f>
        <v>2Q</v>
      </c>
      <c r="U172">
        <f>MONTH('図1-5-3'!$B172)</f>
        <v>7</v>
      </c>
    </row>
    <row r="173" spans="1:21" x14ac:dyDescent="0.4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'図1-5-3'!$F173*'図1-5-3'!$H173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1205</v>
      </c>
      <c r="R173" t="s">
        <v>1105</v>
      </c>
      <c r="S173">
        <f>IF('図1-5-3'!$T173="4Q",YEAR('図1-5-3'!$B173)-1,YEAR('図1-5-3'!$B173))</f>
        <v>2024</v>
      </c>
      <c r="T173" t="str">
        <f>IF('図1-5-3'!$U173&lt;=3,4,ROUNDUP('図1-5-3'!$U173/3,0)-1)&amp;"Q"</f>
        <v>2Q</v>
      </c>
      <c r="U173">
        <f>MONTH('図1-5-3'!$B173)</f>
        <v>7</v>
      </c>
    </row>
    <row r="174" spans="1:21" x14ac:dyDescent="0.4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'図1-5-3'!$F174*'図1-5-3'!$H174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1205</v>
      </c>
      <c r="R174" t="s">
        <v>1105</v>
      </c>
      <c r="S174">
        <f>IF('図1-5-3'!$T174="4Q",YEAR('図1-5-3'!$B174)-1,YEAR('図1-5-3'!$B174))</f>
        <v>2024</v>
      </c>
      <c r="T174" t="str">
        <f>IF('図1-5-3'!$U174&lt;=3,4,ROUNDUP('図1-5-3'!$U174/3,0)-1)&amp;"Q"</f>
        <v>2Q</v>
      </c>
      <c r="U174">
        <f>MONTH('図1-5-3'!$B174)</f>
        <v>7</v>
      </c>
    </row>
    <row r="175" spans="1:21" x14ac:dyDescent="0.4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'図1-5-3'!$F175*'図1-5-3'!$H175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1205</v>
      </c>
      <c r="R175" t="s">
        <v>1104</v>
      </c>
      <c r="S175">
        <f>IF('図1-5-3'!$T175="4Q",YEAR('図1-5-3'!$B175)-1,YEAR('図1-5-3'!$B175))</f>
        <v>2024</v>
      </c>
      <c r="T175" t="str">
        <f>IF('図1-5-3'!$U175&lt;=3,4,ROUNDUP('図1-5-3'!$U175/3,0)-1)&amp;"Q"</f>
        <v>2Q</v>
      </c>
      <c r="U175">
        <f>MONTH('図1-5-3'!$B175)</f>
        <v>7</v>
      </c>
    </row>
    <row r="176" spans="1:21" x14ac:dyDescent="0.4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'図1-5-3'!$F176*'図1-5-3'!$H176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1205</v>
      </c>
      <c r="R176" t="s">
        <v>1104</v>
      </c>
      <c r="S176">
        <f>IF('図1-5-3'!$T176="4Q",YEAR('図1-5-3'!$B176)-1,YEAR('図1-5-3'!$B176))</f>
        <v>2024</v>
      </c>
      <c r="T176" t="str">
        <f>IF('図1-5-3'!$U176&lt;=3,4,ROUNDUP('図1-5-3'!$U176/3,0)-1)&amp;"Q"</f>
        <v>2Q</v>
      </c>
      <c r="U176">
        <f>MONTH('図1-5-3'!$B176)</f>
        <v>7</v>
      </c>
    </row>
    <row r="177" spans="1:21" x14ac:dyDescent="0.4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'図1-5-3'!$F177*'図1-5-3'!$H177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1206</v>
      </c>
      <c r="R177" t="s">
        <v>1106</v>
      </c>
      <c r="S177">
        <f>IF('図1-5-3'!$T177="4Q",YEAR('図1-5-3'!$B177)-1,YEAR('図1-5-3'!$B177))</f>
        <v>2024</v>
      </c>
      <c r="T177" t="str">
        <f>IF('図1-5-3'!$U177&lt;=3,4,ROUNDUP('図1-5-3'!$U177/3,0)-1)&amp;"Q"</f>
        <v>2Q</v>
      </c>
      <c r="U177">
        <f>MONTH('図1-5-3'!$B177)</f>
        <v>7</v>
      </c>
    </row>
    <row r="178" spans="1:21" x14ac:dyDescent="0.4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'図1-5-3'!$F178*'図1-5-3'!$H178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1205</v>
      </c>
      <c r="R178" t="s">
        <v>1105</v>
      </c>
      <c r="S178">
        <f>IF('図1-5-3'!$T178="4Q",YEAR('図1-5-3'!$B178)-1,YEAR('図1-5-3'!$B178))</f>
        <v>2024</v>
      </c>
      <c r="T178" t="str">
        <f>IF('図1-5-3'!$U178&lt;=3,4,ROUNDUP('図1-5-3'!$U178/3,0)-1)&amp;"Q"</f>
        <v>2Q</v>
      </c>
      <c r="U178">
        <f>MONTH('図1-5-3'!$B178)</f>
        <v>7</v>
      </c>
    </row>
    <row r="179" spans="1:21" x14ac:dyDescent="0.4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'図1-5-3'!$F179*'図1-5-3'!$H179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1206</v>
      </c>
      <c r="R179" t="s">
        <v>1106</v>
      </c>
      <c r="S179">
        <f>IF('図1-5-3'!$T179="4Q",YEAR('図1-5-3'!$B179)-1,YEAR('図1-5-3'!$B179))</f>
        <v>2024</v>
      </c>
      <c r="T179" t="str">
        <f>IF('図1-5-3'!$U179&lt;=3,4,ROUNDUP('図1-5-3'!$U179/3,0)-1)&amp;"Q"</f>
        <v>2Q</v>
      </c>
      <c r="U179">
        <f>MONTH('図1-5-3'!$B179)</f>
        <v>7</v>
      </c>
    </row>
    <row r="180" spans="1:21" x14ac:dyDescent="0.4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'図1-5-3'!$F180*'図1-5-3'!$H180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1205</v>
      </c>
      <c r="R180" t="s">
        <v>1104</v>
      </c>
      <c r="S180">
        <f>IF('図1-5-3'!$T180="4Q",YEAR('図1-5-3'!$B180)-1,YEAR('図1-5-3'!$B180))</f>
        <v>2024</v>
      </c>
      <c r="T180" t="str">
        <f>IF('図1-5-3'!$U180&lt;=3,4,ROUNDUP('図1-5-3'!$U180/3,0)-1)&amp;"Q"</f>
        <v>2Q</v>
      </c>
      <c r="U180">
        <f>MONTH('図1-5-3'!$B180)</f>
        <v>7</v>
      </c>
    </row>
    <row r="181" spans="1:21" x14ac:dyDescent="0.4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'図1-5-3'!$F181*'図1-5-3'!$H181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1206</v>
      </c>
      <c r="R181" t="s">
        <v>1106</v>
      </c>
      <c r="S181">
        <f>IF('図1-5-3'!$T181="4Q",YEAR('図1-5-3'!$B181)-1,YEAR('図1-5-3'!$B181))</f>
        <v>2024</v>
      </c>
      <c r="T181" t="str">
        <f>IF('図1-5-3'!$U181&lt;=3,4,ROUNDUP('図1-5-3'!$U181/3,0)-1)&amp;"Q"</f>
        <v>2Q</v>
      </c>
      <c r="U181">
        <f>MONTH('図1-5-3'!$B181)</f>
        <v>7</v>
      </c>
    </row>
    <row r="182" spans="1:21" x14ac:dyDescent="0.4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'図1-5-3'!$F182*'図1-5-3'!$H182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1205</v>
      </c>
      <c r="R182" t="s">
        <v>1104</v>
      </c>
      <c r="S182">
        <f>IF('図1-5-3'!$T182="4Q",YEAR('図1-5-3'!$B182)-1,YEAR('図1-5-3'!$B182))</f>
        <v>2024</v>
      </c>
      <c r="T182" t="str">
        <f>IF('図1-5-3'!$U182&lt;=3,4,ROUNDUP('図1-5-3'!$U182/3,0)-1)&amp;"Q"</f>
        <v>2Q</v>
      </c>
      <c r="U182">
        <f>MONTH('図1-5-3'!$B182)</f>
        <v>7</v>
      </c>
    </row>
    <row r="183" spans="1:21" x14ac:dyDescent="0.4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'図1-5-3'!$F183*'図1-5-3'!$H183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1206</v>
      </c>
      <c r="R183" t="s">
        <v>1106</v>
      </c>
      <c r="S183">
        <f>IF('図1-5-3'!$T183="4Q",YEAR('図1-5-3'!$B183)-1,YEAR('図1-5-3'!$B183))</f>
        <v>2024</v>
      </c>
      <c r="T183" t="str">
        <f>IF('図1-5-3'!$U183&lt;=3,4,ROUNDUP('図1-5-3'!$U183/3,0)-1)&amp;"Q"</f>
        <v>2Q</v>
      </c>
      <c r="U183">
        <f>MONTH('図1-5-3'!$B183)</f>
        <v>7</v>
      </c>
    </row>
    <row r="184" spans="1:21" x14ac:dyDescent="0.4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'図1-5-3'!$F184*'図1-5-3'!$H184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1205</v>
      </c>
      <c r="R184" t="s">
        <v>1105</v>
      </c>
      <c r="S184">
        <f>IF('図1-5-3'!$T184="4Q",YEAR('図1-5-3'!$B184)-1,YEAR('図1-5-3'!$B184))</f>
        <v>2024</v>
      </c>
      <c r="T184" t="str">
        <f>IF('図1-5-3'!$U184&lt;=3,4,ROUNDUP('図1-5-3'!$U184/3,0)-1)&amp;"Q"</f>
        <v>2Q</v>
      </c>
      <c r="U184">
        <f>MONTH('図1-5-3'!$B184)</f>
        <v>7</v>
      </c>
    </row>
    <row r="185" spans="1:21" x14ac:dyDescent="0.4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'図1-5-3'!$F185*'図1-5-3'!$H185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1206</v>
      </c>
      <c r="R185" t="s">
        <v>1106</v>
      </c>
      <c r="S185">
        <f>IF('図1-5-3'!$T185="4Q",YEAR('図1-5-3'!$B185)-1,YEAR('図1-5-3'!$B185))</f>
        <v>2024</v>
      </c>
      <c r="T185" t="str">
        <f>IF('図1-5-3'!$U185&lt;=3,4,ROUNDUP('図1-5-3'!$U185/3,0)-1)&amp;"Q"</f>
        <v>2Q</v>
      </c>
      <c r="U185">
        <f>MONTH('図1-5-3'!$B185)</f>
        <v>7</v>
      </c>
    </row>
    <row r="186" spans="1:21" x14ac:dyDescent="0.4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'図1-5-3'!$F186*'図1-5-3'!$H186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1205</v>
      </c>
      <c r="R186" t="s">
        <v>1104</v>
      </c>
      <c r="S186">
        <f>IF('図1-5-3'!$T186="4Q",YEAR('図1-5-3'!$B186)-1,YEAR('図1-5-3'!$B186))</f>
        <v>2024</v>
      </c>
      <c r="T186" t="str">
        <f>IF('図1-5-3'!$U186&lt;=3,4,ROUNDUP('図1-5-3'!$U186/3,0)-1)&amp;"Q"</f>
        <v>2Q</v>
      </c>
      <c r="U186">
        <f>MONTH('図1-5-3'!$B186)</f>
        <v>7</v>
      </c>
    </row>
    <row r="187" spans="1:21" x14ac:dyDescent="0.4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'図1-5-3'!$F187*'図1-5-3'!$H187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1206</v>
      </c>
      <c r="R187" t="s">
        <v>1106</v>
      </c>
      <c r="S187">
        <f>IF('図1-5-3'!$T187="4Q",YEAR('図1-5-3'!$B187)-1,YEAR('図1-5-3'!$B187))</f>
        <v>2024</v>
      </c>
      <c r="T187" t="str">
        <f>IF('図1-5-3'!$U187&lt;=3,4,ROUNDUP('図1-5-3'!$U187/3,0)-1)&amp;"Q"</f>
        <v>2Q</v>
      </c>
      <c r="U187">
        <f>MONTH('図1-5-3'!$B187)</f>
        <v>8</v>
      </c>
    </row>
    <row r="188" spans="1:21" x14ac:dyDescent="0.4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'図1-5-3'!$F188*'図1-5-3'!$H188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1206</v>
      </c>
      <c r="R188" t="s">
        <v>1106</v>
      </c>
      <c r="S188">
        <f>IF('図1-5-3'!$T188="4Q",YEAR('図1-5-3'!$B188)-1,YEAR('図1-5-3'!$B188))</f>
        <v>2024</v>
      </c>
      <c r="T188" t="str">
        <f>IF('図1-5-3'!$U188&lt;=3,4,ROUNDUP('図1-5-3'!$U188/3,0)-1)&amp;"Q"</f>
        <v>2Q</v>
      </c>
      <c r="U188">
        <f>MONTH('図1-5-3'!$B188)</f>
        <v>8</v>
      </c>
    </row>
    <row r="189" spans="1:21" x14ac:dyDescent="0.4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'図1-5-3'!$F189*'図1-5-3'!$H189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1204</v>
      </c>
      <c r="R189" t="s">
        <v>1103</v>
      </c>
      <c r="S189">
        <f>IF('図1-5-3'!$T189="4Q",YEAR('図1-5-3'!$B189)-1,YEAR('図1-5-3'!$B189))</f>
        <v>2024</v>
      </c>
      <c r="T189" t="str">
        <f>IF('図1-5-3'!$U189&lt;=3,4,ROUNDUP('図1-5-3'!$U189/3,0)-1)&amp;"Q"</f>
        <v>2Q</v>
      </c>
      <c r="U189">
        <f>MONTH('図1-5-3'!$B189)</f>
        <v>8</v>
      </c>
    </row>
    <row r="190" spans="1:21" x14ac:dyDescent="0.4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'図1-5-3'!$F190*'図1-5-3'!$H190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1205</v>
      </c>
      <c r="R190" t="s">
        <v>1105</v>
      </c>
      <c r="S190">
        <f>IF('図1-5-3'!$T190="4Q",YEAR('図1-5-3'!$B190)-1,YEAR('図1-5-3'!$B190))</f>
        <v>2024</v>
      </c>
      <c r="T190" t="str">
        <f>IF('図1-5-3'!$U190&lt;=3,4,ROUNDUP('図1-5-3'!$U190/3,0)-1)&amp;"Q"</f>
        <v>2Q</v>
      </c>
      <c r="U190">
        <f>MONTH('図1-5-3'!$B190)</f>
        <v>8</v>
      </c>
    </row>
    <row r="191" spans="1:21" x14ac:dyDescent="0.4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'図1-5-3'!$F191*'図1-5-3'!$H191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1204</v>
      </c>
      <c r="R191" t="s">
        <v>1103</v>
      </c>
      <c r="S191">
        <f>IF('図1-5-3'!$T191="4Q",YEAR('図1-5-3'!$B191)-1,YEAR('図1-5-3'!$B191))</f>
        <v>2024</v>
      </c>
      <c r="T191" t="str">
        <f>IF('図1-5-3'!$U191&lt;=3,4,ROUNDUP('図1-5-3'!$U191/3,0)-1)&amp;"Q"</f>
        <v>2Q</v>
      </c>
      <c r="U191">
        <f>MONTH('図1-5-3'!$B191)</f>
        <v>8</v>
      </c>
    </row>
    <row r="192" spans="1:21" x14ac:dyDescent="0.4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'図1-5-3'!$F192*'図1-5-3'!$H192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1205</v>
      </c>
      <c r="R192" t="s">
        <v>1105</v>
      </c>
      <c r="S192">
        <f>IF('図1-5-3'!$T192="4Q",YEAR('図1-5-3'!$B192)-1,YEAR('図1-5-3'!$B192))</f>
        <v>2024</v>
      </c>
      <c r="T192" t="str">
        <f>IF('図1-5-3'!$U192&lt;=3,4,ROUNDUP('図1-5-3'!$U192/3,0)-1)&amp;"Q"</f>
        <v>2Q</v>
      </c>
      <c r="U192">
        <f>MONTH('図1-5-3'!$B192)</f>
        <v>8</v>
      </c>
    </row>
    <row r="193" spans="1:21" x14ac:dyDescent="0.4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'図1-5-3'!$F193*'図1-5-3'!$H193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1204</v>
      </c>
      <c r="R193" t="s">
        <v>1103</v>
      </c>
      <c r="S193">
        <f>IF('図1-5-3'!$T193="4Q",YEAR('図1-5-3'!$B193)-1,YEAR('図1-5-3'!$B193))</f>
        <v>2024</v>
      </c>
      <c r="T193" t="str">
        <f>IF('図1-5-3'!$U193&lt;=3,4,ROUNDUP('図1-5-3'!$U193/3,0)-1)&amp;"Q"</f>
        <v>2Q</v>
      </c>
      <c r="U193">
        <f>MONTH('図1-5-3'!$B193)</f>
        <v>8</v>
      </c>
    </row>
    <row r="194" spans="1:21" x14ac:dyDescent="0.4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'図1-5-3'!$F194*'図1-5-3'!$H194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1204</v>
      </c>
      <c r="R194" t="s">
        <v>1103</v>
      </c>
      <c r="S194">
        <f>IF('図1-5-3'!$T194="4Q",YEAR('図1-5-3'!$B194)-1,YEAR('図1-5-3'!$B194))</f>
        <v>2024</v>
      </c>
      <c r="T194" t="str">
        <f>IF('図1-5-3'!$U194&lt;=3,4,ROUNDUP('図1-5-3'!$U194/3,0)-1)&amp;"Q"</f>
        <v>2Q</v>
      </c>
      <c r="U194">
        <f>MONTH('図1-5-3'!$B194)</f>
        <v>8</v>
      </c>
    </row>
    <row r="195" spans="1:21" x14ac:dyDescent="0.4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'図1-5-3'!$F195*'図1-5-3'!$H195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1206</v>
      </c>
      <c r="R195" t="s">
        <v>1106</v>
      </c>
      <c r="S195">
        <f>IF('図1-5-3'!$T195="4Q",YEAR('図1-5-3'!$B195)-1,YEAR('図1-5-3'!$B195))</f>
        <v>2024</v>
      </c>
      <c r="T195" t="str">
        <f>IF('図1-5-3'!$U195&lt;=3,4,ROUNDUP('図1-5-3'!$U195/3,0)-1)&amp;"Q"</f>
        <v>2Q</v>
      </c>
      <c r="U195">
        <f>MONTH('図1-5-3'!$B195)</f>
        <v>8</v>
      </c>
    </row>
    <row r="196" spans="1:21" x14ac:dyDescent="0.4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'図1-5-3'!$F196*'図1-5-3'!$H196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1205</v>
      </c>
      <c r="R196" t="s">
        <v>1104</v>
      </c>
      <c r="S196">
        <f>IF('図1-5-3'!$T196="4Q",YEAR('図1-5-3'!$B196)-1,YEAR('図1-5-3'!$B196))</f>
        <v>2024</v>
      </c>
      <c r="T196" t="str">
        <f>IF('図1-5-3'!$U196&lt;=3,4,ROUNDUP('図1-5-3'!$U196/3,0)-1)&amp;"Q"</f>
        <v>2Q</v>
      </c>
      <c r="U196">
        <f>MONTH('図1-5-3'!$B196)</f>
        <v>8</v>
      </c>
    </row>
    <row r="197" spans="1:21" x14ac:dyDescent="0.4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'図1-5-3'!$F197*'図1-5-3'!$H197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1204</v>
      </c>
      <c r="R197" t="s">
        <v>1107</v>
      </c>
      <c r="S197">
        <f>IF('図1-5-3'!$T197="4Q",YEAR('図1-5-3'!$B197)-1,YEAR('図1-5-3'!$B197))</f>
        <v>2024</v>
      </c>
      <c r="T197" t="str">
        <f>IF('図1-5-3'!$U197&lt;=3,4,ROUNDUP('図1-5-3'!$U197/3,0)-1)&amp;"Q"</f>
        <v>2Q</v>
      </c>
      <c r="U197">
        <f>MONTH('図1-5-3'!$B197)</f>
        <v>8</v>
      </c>
    </row>
    <row r="198" spans="1:21" x14ac:dyDescent="0.4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'図1-5-3'!$F198*'図1-5-3'!$H198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1205</v>
      </c>
      <c r="R198" t="s">
        <v>1104</v>
      </c>
      <c r="S198">
        <f>IF('図1-5-3'!$T198="4Q",YEAR('図1-5-3'!$B198)-1,YEAR('図1-5-3'!$B198))</f>
        <v>2024</v>
      </c>
      <c r="T198" t="str">
        <f>IF('図1-5-3'!$U198&lt;=3,4,ROUNDUP('図1-5-3'!$U198/3,0)-1)&amp;"Q"</f>
        <v>2Q</v>
      </c>
      <c r="U198">
        <f>MONTH('図1-5-3'!$B198)</f>
        <v>8</v>
      </c>
    </row>
    <row r="199" spans="1:21" x14ac:dyDescent="0.4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'図1-5-3'!$F199*'図1-5-3'!$H199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1206</v>
      </c>
      <c r="R199" t="s">
        <v>1106</v>
      </c>
      <c r="S199">
        <f>IF('図1-5-3'!$T199="4Q",YEAR('図1-5-3'!$B199)-1,YEAR('図1-5-3'!$B199))</f>
        <v>2024</v>
      </c>
      <c r="T199" t="str">
        <f>IF('図1-5-3'!$U199&lt;=3,4,ROUNDUP('図1-5-3'!$U199/3,0)-1)&amp;"Q"</f>
        <v>2Q</v>
      </c>
      <c r="U199">
        <f>MONTH('図1-5-3'!$B199)</f>
        <v>8</v>
      </c>
    </row>
    <row r="200" spans="1:21" x14ac:dyDescent="0.4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'図1-5-3'!$F200*'図1-5-3'!$H200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1205</v>
      </c>
      <c r="R200" t="s">
        <v>1105</v>
      </c>
      <c r="S200">
        <f>IF('図1-5-3'!$T200="4Q",YEAR('図1-5-3'!$B200)-1,YEAR('図1-5-3'!$B200))</f>
        <v>2024</v>
      </c>
      <c r="T200" t="str">
        <f>IF('図1-5-3'!$U200&lt;=3,4,ROUNDUP('図1-5-3'!$U200/3,0)-1)&amp;"Q"</f>
        <v>2Q</v>
      </c>
      <c r="U200">
        <f>MONTH('図1-5-3'!$B200)</f>
        <v>8</v>
      </c>
    </row>
    <row r="201" spans="1:21" x14ac:dyDescent="0.4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'図1-5-3'!$F201*'図1-5-3'!$H201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1205</v>
      </c>
      <c r="R201" t="s">
        <v>1104</v>
      </c>
      <c r="S201">
        <f>IF('図1-5-3'!$T201="4Q",YEAR('図1-5-3'!$B201)-1,YEAR('図1-5-3'!$B201))</f>
        <v>2024</v>
      </c>
      <c r="T201" t="str">
        <f>IF('図1-5-3'!$U201&lt;=3,4,ROUNDUP('図1-5-3'!$U201/3,0)-1)&amp;"Q"</f>
        <v>2Q</v>
      </c>
      <c r="U201">
        <f>MONTH('図1-5-3'!$B201)</f>
        <v>8</v>
      </c>
    </row>
    <row r="202" spans="1:21" x14ac:dyDescent="0.4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'図1-5-3'!$F202*'図1-5-3'!$H202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1206</v>
      </c>
      <c r="R202" t="s">
        <v>1106</v>
      </c>
      <c r="S202">
        <f>IF('図1-5-3'!$T202="4Q",YEAR('図1-5-3'!$B202)-1,YEAR('図1-5-3'!$B202))</f>
        <v>2024</v>
      </c>
      <c r="T202" t="str">
        <f>IF('図1-5-3'!$U202&lt;=3,4,ROUNDUP('図1-5-3'!$U202/3,0)-1)&amp;"Q"</f>
        <v>2Q</v>
      </c>
      <c r="U202">
        <f>MONTH('図1-5-3'!$B202)</f>
        <v>8</v>
      </c>
    </row>
    <row r="203" spans="1:21" x14ac:dyDescent="0.4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'図1-5-3'!$F203*'図1-5-3'!$H203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1205</v>
      </c>
      <c r="R203" t="s">
        <v>1104</v>
      </c>
      <c r="S203">
        <f>IF('図1-5-3'!$T203="4Q",YEAR('図1-5-3'!$B203)-1,YEAR('図1-5-3'!$B203))</f>
        <v>2024</v>
      </c>
      <c r="T203" t="str">
        <f>IF('図1-5-3'!$U203&lt;=3,4,ROUNDUP('図1-5-3'!$U203/3,0)-1)&amp;"Q"</f>
        <v>2Q</v>
      </c>
      <c r="U203">
        <f>MONTH('図1-5-3'!$B203)</f>
        <v>8</v>
      </c>
    </row>
    <row r="204" spans="1:21" x14ac:dyDescent="0.4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'図1-5-3'!$F204*'図1-5-3'!$H204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1205</v>
      </c>
      <c r="R204" t="s">
        <v>1104</v>
      </c>
      <c r="S204">
        <f>IF('図1-5-3'!$T204="4Q",YEAR('図1-5-3'!$B204)-1,YEAR('図1-5-3'!$B204))</f>
        <v>2024</v>
      </c>
      <c r="T204" t="str">
        <f>IF('図1-5-3'!$U204&lt;=3,4,ROUNDUP('図1-5-3'!$U204/3,0)-1)&amp;"Q"</f>
        <v>2Q</v>
      </c>
      <c r="U204">
        <f>MONTH('図1-5-3'!$B204)</f>
        <v>8</v>
      </c>
    </row>
    <row r="205" spans="1:21" x14ac:dyDescent="0.4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'図1-5-3'!$F205*'図1-5-3'!$H205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1206</v>
      </c>
      <c r="R205" t="s">
        <v>1106</v>
      </c>
      <c r="S205">
        <f>IF('図1-5-3'!$T205="4Q",YEAR('図1-5-3'!$B205)-1,YEAR('図1-5-3'!$B205))</f>
        <v>2024</v>
      </c>
      <c r="T205" t="str">
        <f>IF('図1-5-3'!$U205&lt;=3,4,ROUNDUP('図1-5-3'!$U205/3,0)-1)&amp;"Q"</f>
        <v>2Q</v>
      </c>
      <c r="U205">
        <f>MONTH('図1-5-3'!$B205)</f>
        <v>8</v>
      </c>
    </row>
    <row r="206" spans="1:21" x14ac:dyDescent="0.4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'図1-5-3'!$F206*'図1-5-3'!$H206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1205</v>
      </c>
      <c r="R206" t="s">
        <v>1104</v>
      </c>
      <c r="S206">
        <f>IF('図1-5-3'!$T206="4Q",YEAR('図1-5-3'!$B206)-1,YEAR('図1-5-3'!$B206))</f>
        <v>2024</v>
      </c>
      <c r="T206" t="str">
        <f>IF('図1-5-3'!$U206&lt;=3,4,ROUNDUP('図1-5-3'!$U206/3,0)-1)&amp;"Q"</f>
        <v>2Q</v>
      </c>
      <c r="U206">
        <f>MONTH('図1-5-3'!$B206)</f>
        <v>8</v>
      </c>
    </row>
    <row r="207" spans="1:21" x14ac:dyDescent="0.4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'図1-5-3'!$F207*'図1-5-3'!$H207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1204</v>
      </c>
      <c r="R207" t="s">
        <v>1103</v>
      </c>
      <c r="S207">
        <f>IF('図1-5-3'!$T207="4Q",YEAR('図1-5-3'!$B207)-1,YEAR('図1-5-3'!$B207))</f>
        <v>2024</v>
      </c>
      <c r="T207" t="str">
        <f>IF('図1-5-3'!$U207&lt;=3,4,ROUNDUP('図1-5-3'!$U207/3,0)-1)&amp;"Q"</f>
        <v>2Q</v>
      </c>
      <c r="U207">
        <f>MONTH('図1-5-3'!$B207)</f>
        <v>8</v>
      </c>
    </row>
    <row r="208" spans="1:21" x14ac:dyDescent="0.4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'図1-5-3'!$F208*'図1-5-3'!$H208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1206</v>
      </c>
      <c r="R208" t="s">
        <v>1106</v>
      </c>
      <c r="S208">
        <f>IF('図1-5-3'!$T208="4Q",YEAR('図1-5-3'!$B208)-1,YEAR('図1-5-3'!$B208))</f>
        <v>2024</v>
      </c>
      <c r="T208" t="str">
        <f>IF('図1-5-3'!$U208&lt;=3,4,ROUNDUP('図1-5-3'!$U208/3,0)-1)&amp;"Q"</f>
        <v>2Q</v>
      </c>
      <c r="U208">
        <f>MONTH('図1-5-3'!$B208)</f>
        <v>8</v>
      </c>
    </row>
    <row r="209" spans="1:21" x14ac:dyDescent="0.4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'図1-5-3'!$F209*'図1-5-3'!$H209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1205</v>
      </c>
      <c r="R209" t="s">
        <v>1105</v>
      </c>
      <c r="S209">
        <f>IF('図1-5-3'!$T209="4Q",YEAR('図1-5-3'!$B209)-1,YEAR('図1-5-3'!$B209))</f>
        <v>2024</v>
      </c>
      <c r="T209" t="str">
        <f>IF('図1-5-3'!$U209&lt;=3,4,ROUNDUP('図1-5-3'!$U209/3,0)-1)&amp;"Q"</f>
        <v>2Q</v>
      </c>
      <c r="U209">
        <f>MONTH('図1-5-3'!$B209)</f>
        <v>8</v>
      </c>
    </row>
    <row r="210" spans="1:21" x14ac:dyDescent="0.4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'図1-5-3'!$F210*'図1-5-3'!$H210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1205</v>
      </c>
      <c r="R210" t="s">
        <v>1105</v>
      </c>
      <c r="S210">
        <f>IF('図1-5-3'!$T210="4Q",YEAR('図1-5-3'!$B210)-1,YEAR('図1-5-3'!$B210))</f>
        <v>2024</v>
      </c>
      <c r="T210" t="str">
        <f>IF('図1-5-3'!$U210&lt;=3,4,ROUNDUP('図1-5-3'!$U210/3,0)-1)&amp;"Q"</f>
        <v>2Q</v>
      </c>
      <c r="U210">
        <f>MONTH('図1-5-3'!$B210)</f>
        <v>8</v>
      </c>
    </row>
    <row r="211" spans="1:21" x14ac:dyDescent="0.4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'図1-5-3'!$F211*'図1-5-3'!$H211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1204</v>
      </c>
      <c r="R211" t="s">
        <v>1107</v>
      </c>
      <c r="S211">
        <f>IF('図1-5-3'!$T211="4Q",YEAR('図1-5-3'!$B211)-1,YEAR('図1-5-3'!$B211))</f>
        <v>2024</v>
      </c>
      <c r="T211" t="str">
        <f>IF('図1-5-3'!$U211&lt;=3,4,ROUNDUP('図1-5-3'!$U211/3,0)-1)&amp;"Q"</f>
        <v>2Q</v>
      </c>
      <c r="U211">
        <f>MONTH('図1-5-3'!$B211)</f>
        <v>8</v>
      </c>
    </row>
    <row r="212" spans="1:21" x14ac:dyDescent="0.4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'図1-5-3'!$F212*'図1-5-3'!$H212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1204</v>
      </c>
      <c r="R212" t="s">
        <v>1103</v>
      </c>
      <c r="S212">
        <f>IF('図1-5-3'!$T212="4Q",YEAR('図1-5-3'!$B212)-1,YEAR('図1-5-3'!$B212))</f>
        <v>2024</v>
      </c>
      <c r="T212" t="str">
        <f>IF('図1-5-3'!$U212&lt;=3,4,ROUNDUP('図1-5-3'!$U212/3,0)-1)&amp;"Q"</f>
        <v>2Q</v>
      </c>
      <c r="U212">
        <f>MONTH('図1-5-3'!$B212)</f>
        <v>8</v>
      </c>
    </row>
    <row r="213" spans="1:21" x14ac:dyDescent="0.4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'図1-5-3'!$F213*'図1-5-3'!$H213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1205</v>
      </c>
      <c r="R213" t="s">
        <v>1104</v>
      </c>
      <c r="S213">
        <f>IF('図1-5-3'!$T213="4Q",YEAR('図1-5-3'!$B213)-1,YEAR('図1-5-3'!$B213))</f>
        <v>2024</v>
      </c>
      <c r="T213" t="str">
        <f>IF('図1-5-3'!$U213&lt;=3,4,ROUNDUP('図1-5-3'!$U213/3,0)-1)&amp;"Q"</f>
        <v>2Q</v>
      </c>
      <c r="U213">
        <f>MONTH('図1-5-3'!$B213)</f>
        <v>8</v>
      </c>
    </row>
    <row r="214" spans="1:21" x14ac:dyDescent="0.4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'図1-5-3'!$F214*'図1-5-3'!$H214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1205</v>
      </c>
      <c r="R214" t="s">
        <v>1105</v>
      </c>
      <c r="S214">
        <f>IF('図1-5-3'!$T214="4Q",YEAR('図1-5-3'!$B214)-1,YEAR('図1-5-3'!$B214))</f>
        <v>2024</v>
      </c>
      <c r="T214" t="str">
        <f>IF('図1-5-3'!$U214&lt;=3,4,ROUNDUP('図1-5-3'!$U214/3,0)-1)&amp;"Q"</f>
        <v>2Q</v>
      </c>
      <c r="U214">
        <f>MONTH('図1-5-3'!$B214)</f>
        <v>8</v>
      </c>
    </row>
    <row r="215" spans="1:21" x14ac:dyDescent="0.4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'図1-5-3'!$F215*'図1-5-3'!$H215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1205</v>
      </c>
      <c r="R215" t="s">
        <v>1104</v>
      </c>
      <c r="S215">
        <f>IF('図1-5-3'!$T215="4Q",YEAR('図1-5-3'!$B215)-1,YEAR('図1-5-3'!$B215))</f>
        <v>2024</v>
      </c>
      <c r="T215" t="str">
        <f>IF('図1-5-3'!$U215&lt;=3,4,ROUNDUP('図1-5-3'!$U215/3,0)-1)&amp;"Q"</f>
        <v>2Q</v>
      </c>
      <c r="U215">
        <f>MONTH('図1-5-3'!$B215)</f>
        <v>8</v>
      </c>
    </row>
    <row r="216" spans="1:21" x14ac:dyDescent="0.4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'図1-5-3'!$F216*'図1-5-3'!$H216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1206</v>
      </c>
      <c r="R216" t="s">
        <v>1106</v>
      </c>
      <c r="S216">
        <f>IF('図1-5-3'!$T216="4Q",YEAR('図1-5-3'!$B216)-1,YEAR('図1-5-3'!$B216))</f>
        <v>2024</v>
      </c>
      <c r="T216" t="str">
        <f>IF('図1-5-3'!$U216&lt;=3,4,ROUNDUP('図1-5-3'!$U216/3,0)-1)&amp;"Q"</f>
        <v>2Q</v>
      </c>
      <c r="U216">
        <f>MONTH('図1-5-3'!$B216)</f>
        <v>8</v>
      </c>
    </row>
    <row r="217" spans="1:21" x14ac:dyDescent="0.4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'図1-5-3'!$F217*'図1-5-3'!$H217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1206</v>
      </c>
      <c r="R217" t="s">
        <v>1106</v>
      </c>
      <c r="S217">
        <f>IF('図1-5-3'!$T217="4Q",YEAR('図1-5-3'!$B217)-1,YEAR('図1-5-3'!$B217))</f>
        <v>2024</v>
      </c>
      <c r="T217" t="str">
        <f>IF('図1-5-3'!$U217&lt;=3,4,ROUNDUP('図1-5-3'!$U217/3,0)-1)&amp;"Q"</f>
        <v>2Q</v>
      </c>
      <c r="U217">
        <f>MONTH('図1-5-3'!$B217)</f>
        <v>8</v>
      </c>
    </row>
    <row r="218" spans="1:21" x14ac:dyDescent="0.4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'図1-5-3'!$F218*'図1-5-3'!$H218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1205</v>
      </c>
      <c r="R218" t="s">
        <v>1105</v>
      </c>
      <c r="S218">
        <f>IF('図1-5-3'!$T218="4Q",YEAR('図1-5-3'!$B218)-1,YEAR('図1-5-3'!$B218))</f>
        <v>2024</v>
      </c>
      <c r="T218" t="str">
        <f>IF('図1-5-3'!$U218&lt;=3,4,ROUNDUP('図1-5-3'!$U218/3,0)-1)&amp;"Q"</f>
        <v>2Q</v>
      </c>
      <c r="U218">
        <f>MONTH('図1-5-3'!$B218)</f>
        <v>8</v>
      </c>
    </row>
    <row r="219" spans="1:21" x14ac:dyDescent="0.4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'図1-5-3'!$F219*'図1-5-3'!$H219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1204</v>
      </c>
      <c r="R219" t="s">
        <v>1103</v>
      </c>
      <c r="S219">
        <f>IF('図1-5-3'!$T219="4Q",YEAR('図1-5-3'!$B219)-1,YEAR('図1-5-3'!$B219))</f>
        <v>2024</v>
      </c>
      <c r="T219" t="str">
        <f>IF('図1-5-3'!$U219&lt;=3,4,ROUNDUP('図1-5-3'!$U219/3,0)-1)&amp;"Q"</f>
        <v>2Q</v>
      </c>
      <c r="U219">
        <f>MONTH('図1-5-3'!$B219)</f>
        <v>8</v>
      </c>
    </row>
    <row r="220" spans="1:21" x14ac:dyDescent="0.4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'図1-5-3'!$F220*'図1-5-3'!$H220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1205</v>
      </c>
      <c r="R220" t="s">
        <v>1104</v>
      </c>
      <c r="S220">
        <f>IF('図1-5-3'!$T220="4Q",YEAR('図1-5-3'!$B220)-1,YEAR('図1-5-3'!$B220))</f>
        <v>2024</v>
      </c>
      <c r="T220" t="str">
        <f>IF('図1-5-3'!$U220&lt;=3,4,ROUNDUP('図1-5-3'!$U220/3,0)-1)&amp;"Q"</f>
        <v>2Q</v>
      </c>
      <c r="U220">
        <f>MONTH('図1-5-3'!$B220)</f>
        <v>8</v>
      </c>
    </row>
    <row r="221" spans="1:21" x14ac:dyDescent="0.4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'図1-5-3'!$F221*'図1-5-3'!$H221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1205</v>
      </c>
      <c r="R221" t="s">
        <v>1104</v>
      </c>
      <c r="S221">
        <f>IF('図1-5-3'!$T221="4Q",YEAR('図1-5-3'!$B221)-1,YEAR('図1-5-3'!$B221))</f>
        <v>2024</v>
      </c>
      <c r="T221" t="str">
        <f>IF('図1-5-3'!$U221&lt;=3,4,ROUNDUP('図1-5-3'!$U221/3,0)-1)&amp;"Q"</f>
        <v>2Q</v>
      </c>
      <c r="U221">
        <f>MONTH('図1-5-3'!$B221)</f>
        <v>8</v>
      </c>
    </row>
    <row r="222" spans="1:21" x14ac:dyDescent="0.4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'図1-5-3'!$F222*'図1-5-3'!$H222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1205</v>
      </c>
      <c r="R222" t="s">
        <v>1105</v>
      </c>
      <c r="S222">
        <f>IF('図1-5-3'!$T222="4Q",YEAR('図1-5-3'!$B222)-1,YEAR('図1-5-3'!$B222))</f>
        <v>2024</v>
      </c>
      <c r="T222" t="str">
        <f>IF('図1-5-3'!$U222&lt;=3,4,ROUNDUP('図1-5-3'!$U222/3,0)-1)&amp;"Q"</f>
        <v>2Q</v>
      </c>
      <c r="U222">
        <f>MONTH('図1-5-3'!$B222)</f>
        <v>8</v>
      </c>
    </row>
    <row r="223" spans="1:21" x14ac:dyDescent="0.4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'図1-5-3'!$F223*'図1-5-3'!$H223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1205</v>
      </c>
      <c r="R223" t="s">
        <v>1104</v>
      </c>
      <c r="S223">
        <f>IF('図1-5-3'!$T223="4Q",YEAR('図1-5-3'!$B223)-1,YEAR('図1-5-3'!$B223))</f>
        <v>2024</v>
      </c>
      <c r="T223" t="str">
        <f>IF('図1-5-3'!$U223&lt;=3,4,ROUNDUP('図1-5-3'!$U223/3,0)-1)&amp;"Q"</f>
        <v>2Q</v>
      </c>
      <c r="U223">
        <f>MONTH('図1-5-3'!$B223)</f>
        <v>8</v>
      </c>
    </row>
    <row r="224" spans="1:21" x14ac:dyDescent="0.4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'図1-5-3'!$F224*'図1-5-3'!$H224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1205</v>
      </c>
      <c r="R224" t="s">
        <v>1105</v>
      </c>
      <c r="S224">
        <f>IF('図1-5-3'!$T224="4Q",YEAR('図1-5-3'!$B224)-1,YEAR('図1-5-3'!$B224))</f>
        <v>2024</v>
      </c>
      <c r="T224" t="str">
        <f>IF('図1-5-3'!$U224&lt;=3,4,ROUNDUP('図1-5-3'!$U224/3,0)-1)&amp;"Q"</f>
        <v>2Q</v>
      </c>
      <c r="U224">
        <f>MONTH('図1-5-3'!$B224)</f>
        <v>8</v>
      </c>
    </row>
    <row r="225" spans="1:21" x14ac:dyDescent="0.4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'図1-5-3'!$F225*'図1-5-3'!$H225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1204</v>
      </c>
      <c r="R225" t="s">
        <v>1107</v>
      </c>
      <c r="S225">
        <f>IF('図1-5-3'!$T225="4Q",YEAR('図1-5-3'!$B225)-1,YEAR('図1-5-3'!$B225))</f>
        <v>2024</v>
      </c>
      <c r="T225" t="str">
        <f>IF('図1-5-3'!$U225&lt;=3,4,ROUNDUP('図1-5-3'!$U225/3,0)-1)&amp;"Q"</f>
        <v>2Q</v>
      </c>
      <c r="U225">
        <f>MONTH('図1-5-3'!$B225)</f>
        <v>8</v>
      </c>
    </row>
    <row r="226" spans="1:21" x14ac:dyDescent="0.4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'図1-5-3'!$F226*'図1-5-3'!$H226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1206</v>
      </c>
      <c r="R226" t="s">
        <v>1106</v>
      </c>
      <c r="S226">
        <f>IF('図1-5-3'!$T226="4Q",YEAR('図1-5-3'!$B226)-1,YEAR('図1-5-3'!$B226))</f>
        <v>2024</v>
      </c>
      <c r="T226" t="str">
        <f>IF('図1-5-3'!$U226&lt;=3,4,ROUNDUP('図1-5-3'!$U226/3,0)-1)&amp;"Q"</f>
        <v>2Q</v>
      </c>
      <c r="U226">
        <f>MONTH('図1-5-3'!$B226)</f>
        <v>8</v>
      </c>
    </row>
    <row r="227" spans="1:21" x14ac:dyDescent="0.4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'図1-5-3'!$F227*'図1-5-3'!$H227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1204</v>
      </c>
      <c r="R227" t="s">
        <v>1103</v>
      </c>
      <c r="S227">
        <f>IF('図1-5-3'!$T227="4Q",YEAR('図1-5-3'!$B227)-1,YEAR('図1-5-3'!$B227))</f>
        <v>2024</v>
      </c>
      <c r="T227" t="str">
        <f>IF('図1-5-3'!$U227&lt;=3,4,ROUNDUP('図1-5-3'!$U227/3,0)-1)&amp;"Q"</f>
        <v>2Q</v>
      </c>
      <c r="U227">
        <f>MONTH('図1-5-3'!$B227)</f>
        <v>8</v>
      </c>
    </row>
    <row r="228" spans="1:21" x14ac:dyDescent="0.4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'図1-5-3'!$F228*'図1-5-3'!$H228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1206</v>
      </c>
      <c r="R228" t="s">
        <v>1106</v>
      </c>
      <c r="S228">
        <f>IF('図1-5-3'!$T228="4Q",YEAR('図1-5-3'!$B228)-1,YEAR('図1-5-3'!$B228))</f>
        <v>2024</v>
      </c>
      <c r="T228" t="str">
        <f>IF('図1-5-3'!$U228&lt;=3,4,ROUNDUP('図1-5-3'!$U228/3,0)-1)&amp;"Q"</f>
        <v>2Q</v>
      </c>
      <c r="U228">
        <f>MONTH('図1-5-3'!$B228)</f>
        <v>8</v>
      </c>
    </row>
    <row r="229" spans="1:21" x14ac:dyDescent="0.4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'図1-5-3'!$F229*'図1-5-3'!$H229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1205</v>
      </c>
      <c r="R229" t="s">
        <v>1104</v>
      </c>
      <c r="S229">
        <f>IF('図1-5-3'!$T229="4Q",YEAR('図1-5-3'!$B229)-1,YEAR('図1-5-3'!$B229))</f>
        <v>2024</v>
      </c>
      <c r="T229" t="str">
        <f>IF('図1-5-3'!$U229&lt;=3,4,ROUNDUP('図1-5-3'!$U229/3,0)-1)&amp;"Q"</f>
        <v>2Q</v>
      </c>
      <c r="U229">
        <f>MONTH('図1-5-3'!$B229)</f>
        <v>8</v>
      </c>
    </row>
    <row r="230" spans="1:21" x14ac:dyDescent="0.4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'図1-5-3'!$F230*'図1-5-3'!$H230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1204</v>
      </c>
      <c r="R230" t="s">
        <v>1103</v>
      </c>
      <c r="S230">
        <f>IF('図1-5-3'!$T230="4Q",YEAR('図1-5-3'!$B230)-1,YEAR('図1-5-3'!$B230))</f>
        <v>2024</v>
      </c>
      <c r="T230" t="str">
        <f>IF('図1-5-3'!$U230&lt;=3,4,ROUNDUP('図1-5-3'!$U230/3,0)-1)&amp;"Q"</f>
        <v>2Q</v>
      </c>
      <c r="U230">
        <f>MONTH('図1-5-3'!$B230)</f>
        <v>8</v>
      </c>
    </row>
    <row r="231" spans="1:21" x14ac:dyDescent="0.4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'図1-5-3'!$F231*'図1-5-3'!$H231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1205</v>
      </c>
      <c r="R231" t="s">
        <v>1104</v>
      </c>
      <c r="S231">
        <f>IF('図1-5-3'!$T231="4Q",YEAR('図1-5-3'!$B231)-1,YEAR('図1-5-3'!$B231))</f>
        <v>2024</v>
      </c>
      <c r="T231" t="str">
        <f>IF('図1-5-3'!$U231&lt;=3,4,ROUNDUP('図1-5-3'!$U231/3,0)-1)&amp;"Q"</f>
        <v>2Q</v>
      </c>
      <c r="U231">
        <f>MONTH('図1-5-3'!$B231)</f>
        <v>8</v>
      </c>
    </row>
    <row r="232" spans="1:21" x14ac:dyDescent="0.4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'図1-5-3'!$F232*'図1-5-3'!$H232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1205</v>
      </c>
      <c r="R232" t="s">
        <v>1104</v>
      </c>
      <c r="S232">
        <f>IF('図1-5-3'!$T232="4Q",YEAR('図1-5-3'!$B232)-1,YEAR('図1-5-3'!$B232))</f>
        <v>2024</v>
      </c>
      <c r="T232" t="str">
        <f>IF('図1-5-3'!$U232&lt;=3,4,ROUNDUP('図1-5-3'!$U232/3,0)-1)&amp;"Q"</f>
        <v>2Q</v>
      </c>
      <c r="U232">
        <f>MONTH('図1-5-3'!$B232)</f>
        <v>8</v>
      </c>
    </row>
    <row r="233" spans="1:21" x14ac:dyDescent="0.4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'図1-5-3'!$F233*'図1-5-3'!$H233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1205</v>
      </c>
      <c r="R233" t="s">
        <v>1104</v>
      </c>
      <c r="S233">
        <f>IF('図1-5-3'!$T233="4Q",YEAR('図1-5-3'!$B233)-1,YEAR('図1-5-3'!$B233))</f>
        <v>2024</v>
      </c>
      <c r="T233" t="str">
        <f>IF('図1-5-3'!$U233&lt;=3,4,ROUNDUP('図1-5-3'!$U233/3,0)-1)&amp;"Q"</f>
        <v>2Q</v>
      </c>
      <c r="U233">
        <f>MONTH('図1-5-3'!$B233)</f>
        <v>8</v>
      </c>
    </row>
    <row r="234" spans="1:21" x14ac:dyDescent="0.4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'図1-5-3'!$F234*'図1-5-3'!$H234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1204</v>
      </c>
      <c r="R234" t="s">
        <v>1103</v>
      </c>
      <c r="S234">
        <f>IF('図1-5-3'!$T234="4Q",YEAR('図1-5-3'!$B234)-1,YEAR('図1-5-3'!$B234))</f>
        <v>2024</v>
      </c>
      <c r="T234" t="str">
        <f>IF('図1-5-3'!$U234&lt;=3,4,ROUNDUP('図1-5-3'!$U234/3,0)-1)&amp;"Q"</f>
        <v>2Q</v>
      </c>
      <c r="U234">
        <f>MONTH('図1-5-3'!$B234)</f>
        <v>8</v>
      </c>
    </row>
    <row r="235" spans="1:21" x14ac:dyDescent="0.4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'図1-5-3'!$F235*'図1-5-3'!$H235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1205</v>
      </c>
      <c r="R235" t="s">
        <v>1104</v>
      </c>
      <c r="S235">
        <f>IF('図1-5-3'!$T235="4Q",YEAR('図1-5-3'!$B235)-1,YEAR('図1-5-3'!$B235))</f>
        <v>2024</v>
      </c>
      <c r="T235" t="str">
        <f>IF('図1-5-3'!$U235&lt;=3,4,ROUNDUP('図1-5-3'!$U235/3,0)-1)&amp;"Q"</f>
        <v>2Q</v>
      </c>
      <c r="U235">
        <f>MONTH('図1-5-3'!$B235)</f>
        <v>8</v>
      </c>
    </row>
    <row r="236" spans="1:21" x14ac:dyDescent="0.4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'図1-5-3'!$F236*'図1-5-3'!$H236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1205</v>
      </c>
      <c r="R236" t="s">
        <v>1104</v>
      </c>
      <c r="S236">
        <f>IF('図1-5-3'!$T236="4Q",YEAR('図1-5-3'!$B236)-1,YEAR('図1-5-3'!$B236))</f>
        <v>2024</v>
      </c>
      <c r="T236" t="str">
        <f>IF('図1-5-3'!$U236&lt;=3,4,ROUNDUP('図1-5-3'!$U236/3,0)-1)&amp;"Q"</f>
        <v>2Q</v>
      </c>
      <c r="U236">
        <f>MONTH('図1-5-3'!$B236)</f>
        <v>8</v>
      </c>
    </row>
    <row r="237" spans="1:21" x14ac:dyDescent="0.4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'図1-5-3'!$F237*'図1-5-3'!$H237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1205</v>
      </c>
      <c r="R237" t="s">
        <v>1104</v>
      </c>
      <c r="S237">
        <f>IF('図1-5-3'!$T237="4Q",YEAR('図1-5-3'!$B237)-1,YEAR('図1-5-3'!$B237))</f>
        <v>2024</v>
      </c>
      <c r="T237" t="str">
        <f>IF('図1-5-3'!$U237&lt;=3,4,ROUNDUP('図1-5-3'!$U237/3,0)-1)&amp;"Q"</f>
        <v>2Q</v>
      </c>
      <c r="U237">
        <f>MONTH('図1-5-3'!$B237)</f>
        <v>8</v>
      </c>
    </row>
    <row r="238" spans="1:21" x14ac:dyDescent="0.4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'図1-5-3'!$F238*'図1-5-3'!$H238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1204</v>
      </c>
      <c r="R238" t="s">
        <v>1107</v>
      </c>
      <c r="S238">
        <f>IF('図1-5-3'!$T238="4Q",YEAR('図1-5-3'!$B238)-1,YEAR('図1-5-3'!$B238))</f>
        <v>2024</v>
      </c>
      <c r="T238" t="str">
        <f>IF('図1-5-3'!$U238&lt;=3,4,ROUNDUP('図1-5-3'!$U238/3,0)-1)&amp;"Q"</f>
        <v>2Q</v>
      </c>
      <c r="U238">
        <f>MONTH('図1-5-3'!$B238)</f>
        <v>8</v>
      </c>
    </row>
    <row r="239" spans="1:21" x14ac:dyDescent="0.4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'図1-5-3'!$F239*'図1-5-3'!$H239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1206</v>
      </c>
      <c r="R239" t="s">
        <v>1106</v>
      </c>
      <c r="S239">
        <f>IF('図1-5-3'!$T239="4Q",YEAR('図1-5-3'!$B239)-1,YEAR('図1-5-3'!$B239))</f>
        <v>2024</v>
      </c>
      <c r="T239" t="str">
        <f>IF('図1-5-3'!$U239&lt;=3,4,ROUNDUP('図1-5-3'!$U239/3,0)-1)&amp;"Q"</f>
        <v>2Q</v>
      </c>
      <c r="U239">
        <f>MONTH('図1-5-3'!$B239)</f>
        <v>8</v>
      </c>
    </row>
    <row r="240" spans="1:21" x14ac:dyDescent="0.4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'図1-5-3'!$F240*'図1-5-3'!$H240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1204</v>
      </c>
      <c r="R240" t="s">
        <v>1103</v>
      </c>
      <c r="S240">
        <f>IF('図1-5-3'!$T240="4Q",YEAR('図1-5-3'!$B240)-1,YEAR('図1-5-3'!$B240))</f>
        <v>2024</v>
      </c>
      <c r="T240" t="str">
        <f>IF('図1-5-3'!$U240&lt;=3,4,ROUNDUP('図1-5-3'!$U240/3,0)-1)&amp;"Q"</f>
        <v>2Q</v>
      </c>
      <c r="U240">
        <f>MONTH('図1-5-3'!$B240)</f>
        <v>8</v>
      </c>
    </row>
    <row r="241" spans="1:21" x14ac:dyDescent="0.4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'図1-5-3'!$F241*'図1-5-3'!$H241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1204</v>
      </c>
      <c r="R241" t="s">
        <v>1107</v>
      </c>
      <c r="S241">
        <f>IF('図1-5-3'!$T241="4Q",YEAR('図1-5-3'!$B241)-1,YEAR('図1-5-3'!$B241))</f>
        <v>2024</v>
      </c>
      <c r="T241" t="str">
        <f>IF('図1-5-3'!$U241&lt;=3,4,ROUNDUP('図1-5-3'!$U241/3,0)-1)&amp;"Q"</f>
        <v>2Q</v>
      </c>
      <c r="U241">
        <f>MONTH('図1-5-3'!$B241)</f>
        <v>8</v>
      </c>
    </row>
    <row r="242" spans="1:21" x14ac:dyDescent="0.4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'図1-5-3'!$F242*'図1-5-3'!$H242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1205</v>
      </c>
      <c r="R242" t="s">
        <v>1105</v>
      </c>
      <c r="S242">
        <f>IF('図1-5-3'!$T242="4Q",YEAR('図1-5-3'!$B242)-1,YEAR('図1-5-3'!$B242))</f>
        <v>2024</v>
      </c>
      <c r="T242" t="str">
        <f>IF('図1-5-3'!$U242&lt;=3,4,ROUNDUP('図1-5-3'!$U242/3,0)-1)&amp;"Q"</f>
        <v>2Q</v>
      </c>
      <c r="U242">
        <f>MONTH('図1-5-3'!$B242)</f>
        <v>9</v>
      </c>
    </row>
    <row r="243" spans="1:21" x14ac:dyDescent="0.4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'図1-5-3'!$F243*'図1-5-3'!$H243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1205</v>
      </c>
      <c r="R243" t="s">
        <v>1105</v>
      </c>
      <c r="S243">
        <f>IF('図1-5-3'!$T243="4Q",YEAR('図1-5-3'!$B243)-1,YEAR('図1-5-3'!$B243))</f>
        <v>2024</v>
      </c>
      <c r="T243" t="str">
        <f>IF('図1-5-3'!$U243&lt;=3,4,ROUNDUP('図1-5-3'!$U243/3,0)-1)&amp;"Q"</f>
        <v>2Q</v>
      </c>
      <c r="U243">
        <f>MONTH('図1-5-3'!$B243)</f>
        <v>9</v>
      </c>
    </row>
    <row r="244" spans="1:21" x14ac:dyDescent="0.4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'図1-5-3'!$F244*'図1-5-3'!$H244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1205</v>
      </c>
      <c r="R244" t="s">
        <v>1104</v>
      </c>
      <c r="S244">
        <f>IF('図1-5-3'!$T244="4Q",YEAR('図1-5-3'!$B244)-1,YEAR('図1-5-3'!$B244))</f>
        <v>2024</v>
      </c>
      <c r="T244" t="str">
        <f>IF('図1-5-3'!$U244&lt;=3,4,ROUNDUP('図1-5-3'!$U244/3,0)-1)&amp;"Q"</f>
        <v>2Q</v>
      </c>
      <c r="U244">
        <f>MONTH('図1-5-3'!$B244)</f>
        <v>9</v>
      </c>
    </row>
    <row r="245" spans="1:21" x14ac:dyDescent="0.4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'図1-5-3'!$F245*'図1-5-3'!$H245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1204</v>
      </c>
      <c r="R245" t="s">
        <v>1103</v>
      </c>
      <c r="S245">
        <f>IF('図1-5-3'!$T245="4Q",YEAR('図1-5-3'!$B245)-1,YEAR('図1-5-3'!$B245))</f>
        <v>2024</v>
      </c>
      <c r="T245" t="str">
        <f>IF('図1-5-3'!$U245&lt;=3,4,ROUNDUP('図1-5-3'!$U245/3,0)-1)&amp;"Q"</f>
        <v>2Q</v>
      </c>
      <c r="U245">
        <f>MONTH('図1-5-3'!$B245)</f>
        <v>9</v>
      </c>
    </row>
    <row r="246" spans="1:21" x14ac:dyDescent="0.4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'図1-5-3'!$F246*'図1-5-3'!$H246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1205</v>
      </c>
      <c r="R246" t="s">
        <v>1105</v>
      </c>
      <c r="S246">
        <f>IF('図1-5-3'!$T246="4Q",YEAR('図1-5-3'!$B246)-1,YEAR('図1-5-3'!$B246))</f>
        <v>2024</v>
      </c>
      <c r="T246" t="str">
        <f>IF('図1-5-3'!$U246&lt;=3,4,ROUNDUP('図1-5-3'!$U246/3,0)-1)&amp;"Q"</f>
        <v>2Q</v>
      </c>
      <c r="U246">
        <f>MONTH('図1-5-3'!$B246)</f>
        <v>9</v>
      </c>
    </row>
    <row r="247" spans="1:21" x14ac:dyDescent="0.4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'図1-5-3'!$F247*'図1-5-3'!$H247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1206</v>
      </c>
      <c r="R247" t="s">
        <v>1106</v>
      </c>
      <c r="S247">
        <f>IF('図1-5-3'!$T247="4Q",YEAR('図1-5-3'!$B247)-1,YEAR('図1-5-3'!$B247))</f>
        <v>2024</v>
      </c>
      <c r="T247" t="str">
        <f>IF('図1-5-3'!$U247&lt;=3,4,ROUNDUP('図1-5-3'!$U247/3,0)-1)&amp;"Q"</f>
        <v>2Q</v>
      </c>
      <c r="U247">
        <f>MONTH('図1-5-3'!$B247)</f>
        <v>9</v>
      </c>
    </row>
    <row r="248" spans="1:21" x14ac:dyDescent="0.4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'図1-5-3'!$F248*'図1-5-3'!$H248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1205</v>
      </c>
      <c r="R248" t="s">
        <v>1105</v>
      </c>
      <c r="S248">
        <f>IF('図1-5-3'!$T248="4Q",YEAR('図1-5-3'!$B248)-1,YEAR('図1-5-3'!$B248))</f>
        <v>2024</v>
      </c>
      <c r="T248" t="str">
        <f>IF('図1-5-3'!$U248&lt;=3,4,ROUNDUP('図1-5-3'!$U248/3,0)-1)&amp;"Q"</f>
        <v>2Q</v>
      </c>
      <c r="U248">
        <f>MONTH('図1-5-3'!$B248)</f>
        <v>9</v>
      </c>
    </row>
    <row r="249" spans="1:21" x14ac:dyDescent="0.4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'図1-5-3'!$F249*'図1-5-3'!$H249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1205</v>
      </c>
      <c r="R249" t="s">
        <v>1104</v>
      </c>
      <c r="S249">
        <f>IF('図1-5-3'!$T249="4Q",YEAR('図1-5-3'!$B249)-1,YEAR('図1-5-3'!$B249))</f>
        <v>2024</v>
      </c>
      <c r="T249" t="str">
        <f>IF('図1-5-3'!$U249&lt;=3,4,ROUNDUP('図1-5-3'!$U249/3,0)-1)&amp;"Q"</f>
        <v>2Q</v>
      </c>
      <c r="U249">
        <f>MONTH('図1-5-3'!$B249)</f>
        <v>9</v>
      </c>
    </row>
    <row r="250" spans="1:21" x14ac:dyDescent="0.4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'図1-5-3'!$F250*'図1-5-3'!$H250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1206</v>
      </c>
      <c r="R250" t="s">
        <v>1106</v>
      </c>
      <c r="S250">
        <f>IF('図1-5-3'!$T250="4Q",YEAR('図1-5-3'!$B250)-1,YEAR('図1-5-3'!$B250))</f>
        <v>2024</v>
      </c>
      <c r="T250" t="str">
        <f>IF('図1-5-3'!$U250&lt;=3,4,ROUNDUP('図1-5-3'!$U250/3,0)-1)&amp;"Q"</f>
        <v>2Q</v>
      </c>
      <c r="U250">
        <f>MONTH('図1-5-3'!$B250)</f>
        <v>9</v>
      </c>
    </row>
    <row r="251" spans="1:21" x14ac:dyDescent="0.4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'図1-5-3'!$F251*'図1-5-3'!$H251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1204</v>
      </c>
      <c r="R251" t="s">
        <v>1103</v>
      </c>
      <c r="S251">
        <f>IF('図1-5-3'!$T251="4Q",YEAR('図1-5-3'!$B251)-1,YEAR('図1-5-3'!$B251))</f>
        <v>2024</v>
      </c>
      <c r="T251" t="str">
        <f>IF('図1-5-3'!$U251&lt;=3,4,ROUNDUP('図1-5-3'!$U251/3,0)-1)&amp;"Q"</f>
        <v>2Q</v>
      </c>
      <c r="U251">
        <f>MONTH('図1-5-3'!$B251)</f>
        <v>9</v>
      </c>
    </row>
    <row r="252" spans="1:21" x14ac:dyDescent="0.4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'図1-5-3'!$F252*'図1-5-3'!$H252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1205</v>
      </c>
      <c r="R252" t="s">
        <v>1105</v>
      </c>
      <c r="S252">
        <f>IF('図1-5-3'!$T252="4Q",YEAR('図1-5-3'!$B252)-1,YEAR('図1-5-3'!$B252))</f>
        <v>2024</v>
      </c>
      <c r="T252" t="str">
        <f>IF('図1-5-3'!$U252&lt;=3,4,ROUNDUP('図1-5-3'!$U252/3,0)-1)&amp;"Q"</f>
        <v>2Q</v>
      </c>
      <c r="U252">
        <f>MONTH('図1-5-3'!$B252)</f>
        <v>9</v>
      </c>
    </row>
    <row r="253" spans="1:21" x14ac:dyDescent="0.4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'図1-5-3'!$F253*'図1-5-3'!$H253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1205</v>
      </c>
      <c r="R253" t="s">
        <v>1104</v>
      </c>
      <c r="S253">
        <f>IF('図1-5-3'!$T253="4Q",YEAR('図1-5-3'!$B253)-1,YEAR('図1-5-3'!$B253))</f>
        <v>2024</v>
      </c>
      <c r="T253" t="str">
        <f>IF('図1-5-3'!$U253&lt;=3,4,ROUNDUP('図1-5-3'!$U253/3,0)-1)&amp;"Q"</f>
        <v>2Q</v>
      </c>
      <c r="U253">
        <f>MONTH('図1-5-3'!$B253)</f>
        <v>9</v>
      </c>
    </row>
    <row r="254" spans="1:21" x14ac:dyDescent="0.4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'図1-5-3'!$F254*'図1-5-3'!$H254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1204</v>
      </c>
      <c r="R254" t="s">
        <v>1103</v>
      </c>
      <c r="S254">
        <f>IF('図1-5-3'!$T254="4Q",YEAR('図1-5-3'!$B254)-1,YEAR('図1-5-3'!$B254))</f>
        <v>2024</v>
      </c>
      <c r="T254" t="str">
        <f>IF('図1-5-3'!$U254&lt;=3,4,ROUNDUP('図1-5-3'!$U254/3,0)-1)&amp;"Q"</f>
        <v>2Q</v>
      </c>
      <c r="U254">
        <f>MONTH('図1-5-3'!$B254)</f>
        <v>9</v>
      </c>
    </row>
    <row r="255" spans="1:21" x14ac:dyDescent="0.4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'図1-5-3'!$F255*'図1-5-3'!$H255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1204</v>
      </c>
      <c r="R255" t="s">
        <v>1103</v>
      </c>
      <c r="S255">
        <f>IF('図1-5-3'!$T255="4Q",YEAR('図1-5-3'!$B255)-1,YEAR('図1-5-3'!$B255))</f>
        <v>2024</v>
      </c>
      <c r="T255" t="str">
        <f>IF('図1-5-3'!$U255&lt;=3,4,ROUNDUP('図1-5-3'!$U255/3,0)-1)&amp;"Q"</f>
        <v>2Q</v>
      </c>
      <c r="U255">
        <f>MONTH('図1-5-3'!$B255)</f>
        <v>9</v>
      </c>
    </row>
    <row r="256" spans="1:21" x14ac:dyDescent="0.4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'図1-5-3'!$F256*'図1-5-3'!$H256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1205</v>
      </c>
      <c r="R256" t="s">
        <v>1104</v>
      </c>
      <c r="S256">
        <f>IF('図1-5-3'!$T256="4Q",YEAR('図1-5-3'!$B256)-1,YEAR('図1-5-3'!$B256))</f>
        <v>2024</v>
      </c>
      <c r="T256" t="str">
        <f>IF('図1-5-3'!$U256&lt;=3,4,ROUNDUP('図1-5-3'!$U256/3,0)-1)&amp;"Q"</f>
        <v>2Q</v>
      </c>
      <c r="U256">
        <f>MONTH('図1-5-3'!$B256)</f>
        <v>9</v>
      </c>
    </row>
    <row r="257" spans="1:21" x14ac:dyDescent="0.4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'図1-5-3'!$F257*'図1-5-3'!$H257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1204</v>
      </c>
      <c r="R257" t="s">
        <v>1103</v>
      </c>
      <c r="S257">
        <f>IF('図1-5-3'!$T257="4Q",YEAR('図1-5-3'!$B257)-1,YEAR('図1-5-3'!$B257))</f>
        <v>2024</v>
      </c>
      <c r="T257" t="str">
        <f>IF('図1-5-3'!$U257&lt;=3,4,ROUNDUP('図1-5-3'!$U257/3,0)-1)&amp;"Q"</f>
        <v>2Q</v>
      </c>
      <c r="U257">
        <f>MONTH('図1-5-3'!$B257)</f>
        <v>9</v>
      </c>
    </row>
    <row r="258" spans="1:21" x14ac:dyDescent="0.4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'図1-5-3'!$F258*'図1-5-3'!$H258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1204</v>
      </c>
      <c r="R258" t="s">
        <v>1107</v>
      </c>
      <c r="S258">
        <f>IF('図1-5-3'!$T258="4Q",YEAR('図1-5-3'!$B258)-1,YEAR('図1-5-3'!$B258))</f>
        <v>2024</v>
      </c>
      <c r="T258" t="str">
        <f>IF('図1-5-3'!$U258&lt;=3,4,ROUNDUP('図1-5-3'!$U258/3,0)-1)&amp;"Q"</f>
        <v>2Q</v>
      </c>
      <c r="U258">
        <f>MONTH('図1-5-3'!$B258)</f>
        <v>9</v>
      </c>
    </row>
    <row r="259" spans="1:21" x14ac:dyDescent="0.4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'図1-5-3'!$F259*'図1-5-3'!$H259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1205</v>
      </c>
      <c r="R259" t="s">
        <v>1104</v>
      </c>
      <c r="S259">
        <f>IF('図1-5-3'!$T259="4Q",YEAR('図1-5-3'!$B259)-1,YEAR('図1-5-3'!$B259))</f>
        <v>2024</v>
      </c>
      <c r="T259" t="str">
        <f>IF('図1-5-3'!$U259&lt;=3,4,ROUNDUP('図1-5-3'!$U259/3,0)-1)&amp;"Q"</f>
        <v>2Q</v>
      </c>
      <c r="U259">
        <f>MONTH('図1-5-3'!$B259)</f>
        <v>9</v>
      </c>
    </row>
    <row r="260" spans="1:21" x14ac:dyDescent="0.4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'図1-5-3'!$F260*'図1-5-3'!$H260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1204</v>
      </c>
      <c r="R260" t="s">
        <v>1107</v>
      </c>
      <c r="S260">
        <f>IF('図1-5-3'!$T260="4Q",YEAR('図1-5-3'!$B260)-1,YEAR('図1-5-3'!$B260))</f>
        <v>2024</v>
      </c>
      <c r="T260" t="str">
        <f>IF('図1-5-3'!$U260&lt;=3,4,ROUNDUP('図1-5-3'!$U260/3,0)-1)&amp;"Q"</f>
        <v>2Q</v>
      </c>
      <c r="U260">
        <f>MONTH('図1-5-3'!$B260)</f>
        <v>9</v>
      </c>
    </row>
    <row r="261" spans="1:21" x14ac:dyDescent="0.4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'図1-5-3'!$F261*'図1-5-3'!$H261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1205</v>
      </c>
      <c r="R261" t="s">
        <v>1105</v>
      </c>
      <c r="S261">
        <f>IF('図1-5-3'!$T261="4Q",YEAR('図1-5-3'!$B261)-1,YEAR('図1-5-3'!$B261))</f>
        <v>2024</v>
      </c>
      <c r="T261" t="str">
        <f>IF('図1-5-3'!$U261&lt;=3,4,ROUNDUP('図1-5-3'!$U261/3,0)-1)&amp;"Q"</f>
        <v>2Q</v>
      </c>
      <c r="U261">
        <f>MONTH('図1-5-3'!$B261)</f>
        <v>9</v>
      </c>
    </row>
    <row r="262" spans="1:21" x14ac:dyDescent="0.4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'図1-5-3'!$F262*'図1-5-3'!$H262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1205</v>
      </c>
      <c r="R262" t="s">
        <v>1104</v>
      </c>
      <c r="S262">
        <f>IF('図1-5-3'!$T262="4Q",YEAR('図1-5-3'!$B262)-1,YEAR('図1-5-3'!$B262))</f>
        <v>2024</v>
      </c>
      <c r="T262" t="str">
        <f>IF('図1-5-3'!$U262&lt;=3,4,ROUNDUP('図1-5-3'!$U262/3,0)-1)&amp;"Q"</f>
        <v>2Q</v>
      </c>
      <c r="U262">
        <f>MONTH('図1-5-3'!$B262)</f>
        <v>9</v>
      </c>
    </row>
    <row r="263" spans="1:21" x14ac:dyDescent="0.4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'図1-5-3'!$F263*'図1-5-3'!$H263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1205</v>
      </c>
      <c r="R263" t="s">
        <v>1104</v>
      </c>
      <c r="S263">
        <f>IF('図1-5-3'!$T263="4Q",YEAR('図1-5-3'!$B263)-1,YEAR('図1-5-3'!$B263))</f>
        <v>2024</v>
      </c>
      <c r="T263" t="str">
        <f>IF('図1-5-3'!$U263&lt;=3,4,ROUNDUP('図1-5-3'!$U263/3,0)-1)&amp;"Q"</f>
        <v>2Q</v>
      </c>
      <c r="U263">
        <f>MONTH('図1-5-3'!$B263)</f>
        <v>9</v>
      </c>
    </row>
    <row r="264" spans="1:21" x14ac:dyDescent="0.4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'図1-5-3'!$F264*'図1-5-3'!$H264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1204</v>
      </c>
      <c r="R264" t="s">
        <v>1103</v>
      </c>
      <c r="S264">
        <f>IF('図1-5-3'!$T264="4Q",YEAR('図1-5-3'!$B264)-1,YEAR('図1-5-3'!$B264))</f>
        <v>2024</v>
      </c>
      <c r="T264" t="str">
        <f>IF('図1-5-3'!$U264&lt;=3,4,ROUNDUP('図1-5-3'!$U264/3,0)-1)&amp;"Q"</f>
        <v>2Q</v>
      </c>
      <c r="U264">
        <f>MONTH('図1-5-3'!$B264)</f>
        <v>9</v>
      </c>
    </row>
    <row r="265" spans="1:21" x14ac:dyDescent="0.4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'図1-5-3'!$F265*'図1-5-3'!$H265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1205</v>
      </c>
      <c r="R265" t="s">
        <v>1104</v>
      </c>
      <c r="S265">
        <f>IF('図1-5-3'!$T265="4Q",YEAR('図1-5-3'!$B265)-1,YEAR('図1-5-3'!$B265))</f>
        <v>2024</v>
      </c>
      <c r="T265" t="str">
        <f>IF('図1-5-3'!$U265&lt;=3,4,ROUNDUP('図1-5-3'!$U265/3,0)-1)&amp;"Q"</f>
        <v>2Q</v>
      </c>
      <c r="U265">
        <f>MONTH('図1-5-3'!$B265)</f>
        <v>9</v>
      </c>
    </row>
    <row r="266" spans="1:21" x14ac:dyDescent="0.4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'図1-5-3'!$F266*'図1-5-3'!$H266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1204</v>
      </c>
      <c r="R266" t="s">
        <v>1107</v>
      </c>
      <c r="S266">
        <f>IF('図1-5-3'!$T266="4Q",YEAR('図1-5-3'!$B266)-1,YEAR('図1-5-3'!$B266))</f>
        <v>2024</v>
      </c>
      <c r="T266" t="str">
        <f>IF('図1-5-3'!$U266&lt;=3,4,ROUNDUP('図1-5-3'!$U266/3,0)-1)&amp;"Q"</f>
        <v>2Q</v>
      </c>
      <c r="U266">
        <f>MONTH('図1-5-3'!$B266)</f>
        <v>9</v>
      </c>
    </row>
    <row r="267" spans="1:21" x14ac:dyDescent="0.4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'図1-5-3'!$F267*'図1-5-3'!$H267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1205</v>
      </c>
      <c r="R267" t="s">
        <v>1104</v>
      </c>
      <c r="S267">
        <f>IF('図1-5-3'!$T267="4Q",YEAR('図1-5-3'!$B267)-1,YEAR('図1-5-3'!$B267))</f>
        <v>2024</v>
      </c>
      <c r="T267" t="str">
        <f>IF('図1-5-3'!$U267&lt;=3,4,ROUNDUP('図1-5-3'!$U267/3,0)-1)&amp;"Q"</f>
        <v>2Q</v>
      </c>
      <c r="U267">
        <f>MONTH('図1-5-3'!$B267)</f>
        <v>9</v>
      </c>
    </row>
    <row r="268" spans="1:21" x14ac:dyDescent="0.4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'図1-5-3'!$F268*'図1-5-3'!$H268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1205</v>
      </c>
      <c r="R268" t="s">
        <v>1105</v>
      </c>
      <c r="S268">
        <f>IF('図1-5-3'!$T268="4Q",YEAR('図1-5-3'!$B268)-1,YEAR('図1-5-3'!$B268))</f>
        <v>2024</v>
      </c>
      <c r="T268" t="str">
        <f>IF('図1-5-3'!$U268&lt;=3,4,ROUNDUP('図1-5-3'!$U268/3,0)-1)&amp;"Q"</f>
        <v>2Q</v>
      </c>
      <c r="U268">
        <f>MONTH('図1-5-3'!$B268)</f>
        <v>9</v>
      </c>
    </row>
    <row r="269" spans="1:21" x14ac:dyDescent="0.4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'図1-5-3'!$F269*'図1-5-3'!$H269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1205</v>
      </c>
      <c r="R269" t="s">
        <v>1105</v>
      </c>
      <c r="S269">
        <f>IF('図1-5-3'!$T269="4Q",YEAR('図1-5-3'!$B269)-1,YEAR('図1-5-3'!$B269))</f>
        <v>2024</v>
      </c>
      <c r="T269" t="str">
        <f>IF('図1-5-3'!$U269&lt;=3,4,ROUNDUP('図1-5-3'!$U269/3,0)-1)&amp;"Q"</f>
        <v>2Q</v>
      </c>
      <c r="U269">
        <f>MONTH('図1-5-3'!$B269)</f>
        <v>9</v>
      </c>
    </row>
    <row r="270" spans="1:21" x14ac:dyDescent="0.4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'図1-5-3'!$F270*'図1-5-3'!$H270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1205</v>
      </c>
      <c r="R270" t="s">
        <v>1105</v>
      </c>
      <c r="S270">
        <f>IF('図1-5-3'!$T270="4Q",YEAR('図1-5-3'!$B270)-1,YEAR('図1-5-3'!$B270))</f>
        <v>2024</v>
      </c>
      <c r="T270" t="str">
        <f>IF('図1-5-3'!$U270&lt;=3,4,ROUNDUP('図1-5-3'!$U270/3,0)-1)&amp;"Q"</f>
        <v>2Q</v>
      </c>
      <c r="U270">
        <f>MONTH('図1-5-3'!$B270)</f>
        <v>9</v>
      </c>
    </row>
    <row r="271" spans="1:21" x14ac:dyDescent="0.4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'図1-5-3'!$F271*'図1-5-3'!$H271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1205</v>
      </c>
      <c r="R271" t="s">
        <v>1104</v>
      </c>
      <c r="S271">
        <f>IF('図1-5-3'!$T271="4Q",YEAR('図1-5-3'!$B271)-1,YEAR('図1-5-3'!$B271))</f>
        <v>2024</v>
      </c>
      <c r="T271" t="str">
        <f>IF('図1-5-3'!$U271&lt;=3,4,ROUNDUP('図1-5-3'!$U271/3,0)-1)&amp;"Q"</f>
        <v>2Q</v>
      </c>
      <c r="U271">
        <f>MONTH('図1-5-3'!$B271)</f>
        <v>9</v>
      </c>
    </row>
    <row r="272" spans="1:21" x14ac:dyDescent="0.4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'図1-5-3'!$F272*'図1-5-3'!$H272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1205</v>
      </c>
      <c r="R272" t="s">
        <v>1105</v>
      </c>
      <c r="S272">
        <f>IF('図1-5-3'!$T272="4Q",YEAR('図1-5-3'!$B272)-1,YEAR('図1-5-3'!$B272))</f>
        <v>2024</v>
      </c>
      <c r="T272" t="str">
        <f>IF('図1-5-3'!$U272&lt;=3,4,ROUNDUP('図1-5-3'!$U272/3,0)-1)&amp;"Q"</f>
        <v>2Q</v>
      </c>
      <c r="U272">
        <f>MONTH('図1-5-3'!$B272)</f>
        <v>9</v>
      </c>
    </row>
    <row r="273" spans="1:21" x14ac:dyDescent="0.4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'図1-5-3'!$F273*'図1-5-3'!$H273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1204</v>
      </c>
      <c r="R273" t="s">
        <v>1103</v>
      </c>
      <c r="S273">
        <f>IF('図1-5-3'!$T273="4Q",YEAR('図1-5-3'!$B273)-1,YEAR('図1-5-3'!$B273))</f>
        <v>2024</v>
      </c>
      <c r="T273" t="str">
        <f>IF('図1-5-3'!$U273&lt;=3,4,ROUNDUP('図1-5-3'!$U273/3,0)-1)&amp;"Q"</f>
        <v>2Q</v>
      </c>
      <c r="U273">
        <f>MONTH('図1-5-3'!$B273)</f>
        <v>9</v>
      </c>
    </row>
    <row r="274" spans="1:21" x14ac:dyDescent="0.4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'図1-5-3'!$F274*'図1-5-3'!$H274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1204</v>
      </c>
      <c r="R274" t="s">
        <v>1107</v>
      </c>
      <c r="S274">
        <f>IF('図1-5-3'!$T274="4Q",YEAR('図1-5-3'!$B274)-1,YEAR('図1-5-3'!$B274))</f>
        <v>2024</v>
      </c>
      <c r="T274" t="str">
        <f>IF('図1-5-3'!$U274&lt;=3,4,ROUNDUP('図1-5-3'!$U274/3,0)-1)&amp;"Q"</f>
        <v>2Q</v>
      </c>
      <c r="U274">
        <f>MONTH('図1-5-3'!$B274)</f>
        <v>9</v>
      </c>
    </row>
    <row r="275" spans="1:21" x14ac:dyDescent="0.4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'図1-5-3'!$F275*'図1-5-3'!$H275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1205</v>
      </c>
      <c r="R275" t="s">
        <v>1105</v>
      </c>
      <c r="S275">
        <f>IF('図1-5-3'!$T275="4Q",YEAR('図1-5-3'!$B275)-1,YEAR('図1-5-3'!$B275))</f>
        <v>2024</v>
      </c>
      <c r="T275" t="str">
        <f>IF('図1-5-3'!$U275&lt;=3,4,ROUNDUP('図1-5-3'!$U275/3,0)-1)&amp;"Q"</f>
        <v>2Q</v>
      </c>
      <c r="U275">
        <f>MONTH('図1-5-3'!$B275)</f>
        <v>9</v>
      </c>
    </row>
    <row r="276" spans="1:21" x14ac:dyDescent="0.4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'図1-5-3'!$F276*'図1-5-3'!$H276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1204</v>
      </c>
      <c r="R276" t="s">
        <v>1107</v>
      </c>
      <c r="S276">
        <f>IF('図1-5-3'!$T276="4Q",YEAR('図1-5-3'!$B276)-1,YEAR('図1-5-3'!$B276))</f>
        <v>2024</v>
      </c>
      <c r="T276" t="str">
        <f>IF('図1-5-3'!$U276&lt;=3,4,ROUNDUP('図1-5-3'!$U276/3,0)-1)&amp;"Q"</f>
        <v>2Q</v>
      </c>
      <c r="U276">
        <f>MONTH('図1-5-3'!$B276)</f>
        <v>9</v>
      </c>
    </row>
    <row r="277" spans="1:21" x14ac:dyDescent="0.4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'図1-5-3'!$F277*'図1-5-3'!$H277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1205</v>
      </c>
      <c r="R277" t="s">
        <v>1104</v>
      </c>
      <c r="S277">
        <f>IF('図1-5-3'!$T277="4Q",YEAR('図1-5-3'!$B277)-1,YEAR('図1-5-3'!$B277))</f>
        <v>2024</v>
      </c>
      <c r="T277" t="str">
        <f>IF('図1-5-3'!$U277&lt;=3,4,ROUNDUP('図1-5-3'!$U277/3,0)-1)&amp;"Q"</f>
        <v>2Q</v>
      </c>
      <c r="U277">
        <f>MONTH('図1-5-3'!$B277)</f>
        <v>9</v>
      </c>
    </row>
    <row r="278" spans="1:21" x14ac:dyDescent="0.4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'図1-5-3'!$F278*'図1-5-3'!$H278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1206</v>
      </c>
      <c r="R278" t="s">
        <v>1106</v>
      </c>
      <c r="S278">
        <f>IF('図1-5-3'!$T278="4Q",YEAR('図1-5-3'!$B278)-1,YEAR('図1-5-3'!$B278))</f>
        <v>2024</v>
      </c>
      <c r="T278" t="str">
        <f>IF('図1-5-3'!$U278&lt;=3,4,ROUNDUP('図1-5-3'!$U278/3,0)-1)&amp;"Q"</f>
        <v>2Q</v>
      </c>
      <c r="U278">
        <f>MONTH('図1-5-3'!$B278)</f>
        <v>9</v>
      </c>
    </row>
    <row r="279" spans="1:21" x14ac:dyDescent="0.4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'図1-5-3'!$F279*'図1-5-3'!$H279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1205</v>
      </c>
      <c r="R279" t="s">
        <v>1104</v>
      </c>
      <c r="S279">
        <f>IF('図1-5-3'!$T279="4Q",YEAR('図1-5-3'!$B279)-1,YEAR('図1-5-3'!$B279))</f>
        <v>2024</v>
      </c>
      <c r="T279" t="str">
        <f>IF('図1-5-3'!$U279&lt;=3,4,ROUNDUP('図1-5-3'!$U279/3,0)-1)&amp;"Q"</f>
        <v>2Q</v>
      </c>
      <c r="U279">
        <f>MONTH('図1-5-3'!$B279)</f>
        <v>9</v>
      </c>
    </row>
    <row r="280" spans="1:21" x14ac:dyDescent="0.4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'図1-5-3'!$F280*'図1-5-3'!$H280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1205</v>
      </c>
      <c r="R280" t="s">
        <v>1105</v>
      </c>
      <c r="S280">
        <f>IF('図1-5-3'!$T280="4Q",YEAR('図1-5-3'!$B280)-1,YEAR('図1-5-3'!$B280))</f>
        <v>2024</v>
      </c>
      <c r="T280" t="str">
        <f>IF('図1-5-3'!$U280&lt;=3,4,ROUNDUP('図1-5-3'!$U280/3,0)-1)&amp;"Q"</f>
        <v>2Q</v>
      </c>
      <c r="U280">
        <f>MONTH('図1-5-3'!$B280)</f>
        <v>9</v>
      </c>
    </row>
    <row r="281" spans="1:21" x14ac:dyDescent="0.4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'図1-5-3'!$F281*'図1-5-3'!$H281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1204</v>
      </c>
      <c r="R281" t="s">
        <v>1103</v>
      </c>
      <c r="S281">
        <f>IF('図1-5-3'!$T281="4Q",YEAR('図1-5-3'!$B281)-1,YEAR('図1-5-3'!$B281))</f>
        <v>2024</v>
      </c>
      <c r="T281" t="str">
        <f>IF('図1-5-3'!$U281&lt;=3,4,ROUNDUP('図1-5-3'!$U281/3,0)-1)&amp;"Q"</f>
        <v>2Q</v>
      </c>
      <c r="U281">
        <f>MONTH('図1-5-3'!$B281)</f>
        <v>9</v>
      </c>
    </row>
    <row r="282" spans="1:21" x14ac:dyDescent="0.4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'図1-5-3'!$F282*'図1-5-3'!$H282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1204</v>
      </c>
      <c r="R282" t="s">
        <v>1103</v>
      </c>
      <c r="S282">
        <f>IF('図1-5-3'!$T282="4Q",YEAR('図1-5-3'!$B282)-1,YEAR('図1-5-3'!$B282))</f>
        <v>2024</v>
      </c>
      <c r="T282" t="str">
        <f>IF('図1-5-3'!$U282&lt;=3,4,ROUNDUP('図1-5-3'!$U282/3,0)-1)&amp;"Q"</f>
        <v>2Q</v>
      </c>
      <c r="U282">
        <f>MONTH('図1-5-3'!$B282)</f>
        <v>9</v>
      </c>
    </row>
    <row r="283" spans="1:21" x14ac:dyDescent="0.4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'図1-5-3'!$F283*'図1-5-3'!$H283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1206</v>
      </c>
      <c r="R283" t="s">
        <v>1106</v>
      </c>
      <c r="S283">
        <f>IF('図1-5-3'!$T283="4Q",YEAR('図1-5-3'!$B283)-1,YEAR('図1-5-3'!$B283))</f>
        <v>2024</v>
      </c>
      <c r="T283" t="str">
        <f>IF('図1-5-3'!$U283&lt;=3,4,ROUNDUP('図1-5-3'!$U283/3,0)-1)&amp;"Q"</f>
        <v>2Q</v>
      </c>
      <c r="U283">
        <f>MONTH('図1-5-3'!$B283)</f>
        <v>9</v>
      </c>
    </row>
    <row r="284" spans="1:21" x14ac:dyDescent="0.4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'図1-5-3'!$F284*'図1-5-3'!$H284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1204</v>
      </c>
      <c r="R284" t="s">
        <v>1107</v>
      </c>
      <c r="S284">
        <f>IF('図1-5-3'!$T284="4Q",YEAR('図1-5-3'!$B284)-1,YEAR('図1-5-3'!$B284))</f>
        <v>2024</v>
      </c>
      <c r="T284" t="str">
        <f>IF('図1-5-3'!$U284&lt;=3,4,ROUNDUP('図1-5-3'!$U284/3,0)-1)&amp;"Q"</f>
        <v>2Q</v>
      </c>
      <c r="U284">
        <f>MONTH('図1-5-3'!$B284)</f>
        <v>9</v>
      </c>
    </row>
    <row r="285" spans="1:21" x14ac:dyDescent="0.4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'図1-5-3'!$F285*'図1-5-3'!$H285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1206</v>
      </c>
      <c r="R285" t="s">
        <v>1106</v>
      </c>
      <c r="S285">
        <f>IF('図1-5-3'!$T285="4Q",YEAR('図1-5-3'!$B285)-1,YEAR('図1-5-3'!$B285))</f>
        <v>2024</v>
      </c>
      <c r="T285" t="str">
        <f>IF('図1-5-3'!$U285&lt;=3,4,ROUNDUP('図1-5-3'!$U285/3,0)-1)&amp;"Q"</f>
        <v>2Q</v>
      </c>
      <c r="U285">
        <f>MONTH('図1-5-3'!$B285)</f>
        <v>9</v>
      </c>
    </row>
    <row r="286" spans="1:21" x14ac:dyDescent="0.4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'図1-5-3'!$F286*'図1-5-3'!$H286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1204</v>
      </c>
      <c r="R286" t="s">
        <v>1103</v>
      </c>
      <c r="S286">
        <f>IF('図1-5-3'!$T286="4Q",YEAR('図1-5-3'!$B286)-1,YEAR('図1-5-3'!$B286))</f>
        <v>2024</v>
      </c>
      <c r="T286" t="str">
        <f>IF('図1-5-3'!$U286&lt;=3,4,ROUNDUP('図1-5-3'!$U286/3,0)-1)&amp;"Q"</f>
        <v>3Q</v>
      </c>
      <c r="U286">
        <f>MONTH('図1-5-3'!$B286)</f>
        <v>10</v>
      </c>
    </row>
    <row r="287" spans="1:21" x14ac:dyDescent="0.4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'図1-5-3'!$F287*'図1-5-3'!$H287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1204</v>
      </c>
      <c r="R287" t="s">
        <v>1103</v>
      </c>
      <c r="S287">
        <f>IF('図1-5-3'!$T287="4Q",YEAR('図1-5-3'!$B287)-1,YEAR('図1-5-3'!$B287))</f>
        <v>2024</v>
      </c>
      <c r="T287" t="str">
        <f>IF('図1-5-3'!$U287&lt;=3,4,ROUNDUP('図1-5-3'!$U287/3,0)-1)&amp;"Q"</f>
        <v>3Q</v>
      </c>
      <c r="U287">
        <f>MONTH('図1-5-3'!$B287)</f>
        <v>10</v>
      </c>
    </row>
    <row r="288" spans="1:21" x14ac:dyDescent="0.4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'図1-5-3'!$F288*'図1-5-3'!$H288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1206</v>
      </c>
      <c r="R288" t="s">
        <v>1106</v>
      </c>
      <c r="S288">
        <f>IF('図1-5-3'!$T288="4Q",YEAR('図1-5-3'!$B288)-1,YEAR('図1-5-3'!$B288))</f>
        <v>2024</v>
      </c>
      <c r="T288" t="str">
        <f>IF('図1-5-3'!$U288&lt;=3,4,ROUNDUP('図1-5-3'!$U288/3,0)-1)&amp;"Q"</f>
        <v>3Q</v>
      </c>
      <c r="U288">
        <f>MONTH('図1-5-3'!$B288)</f>
        <v>10</v>
      </c>
    </row>
    <row r="289" spans="1:21" x14ac:dyDescent="0.4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'図1-5-3'!$F289*'図1-5-3'!$H289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1205</v>
      </c>
      <c r="R289" t="s">
        <v>1104</v>
      </c>
      <c r="S289">
        <f>IF('図1-5-3'!$T289="4Q",YEAR('図1-5-3'!$B289)-1,YEAR('図1-5-3'!$B289))</f>
        <v>2024</v>
      </c>
      <c r="T289" t="str">
        <f>IF('図1-5-3'!$U289&lt;=3,4,ROUNDUP('図1-5-3'!$U289/3,0)-1)&amp;"Q"</f>
        <v>3Q</v>
      </c>
      <c r="U289">
        <f>MONTH('図1-5-3'!$B289)</f>
        <v>10</v>
      </c>
    </row>
    <row r="290" spans="1:21" x14ac:dyDescent="0.4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'図1-5-3'!$F290*'図1-5-3'!$H290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1205</v>
      </c>
      <c r="R290" t="s">
        <v>1105</v>
      </c>
      <c r="S290">
        <f>IF('図1-5-3'!$T290="4Q",YEAR('図1-5-3'!$B290)-1,YEAR('図1-5-3'!$B290))</f>
        <v>2024</v>
      </c>
      <c r="T290" t="str">
        <f>IF('図1-5-3'!$U290&lt;=3,4,ROUNDUP('図1-5-3'!$U290/3,0)-1)&amp;"Q"</f>
        <v>3Q</v>
      </c>
      <c r="U290">
        <f>MONTH('図1-5-3'!$B290)</f>
        <v>10</v>
      </c>
    </row>
    <row r="291" spans="1:21" x14ac:dyDescent="0.4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'図1-5-3'!$F291*'図1-5-3'!$H291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1206</v>
      </c>
      <c r="R291" t="s">
        <v>1106</v>
      </c>
      <c r="S291">
        <f>IF('図1-5-3'!$T291="4Q",YEAR('図1-5-3'!$B291)-1,YEAR('図1-5-3'!$B291))</f>
        <v>2024</v>
      </c>
      <c r="T291" t="str">
        <f>IF('図1-5-3'!$U291&lt;=3,4,ROUNDUP('図1-5-3'!$U291/3,0)-1)&amp;"Q"</f>
        <v>3Q</v>
      </c>
      <c r="U291">
        <f>MONTH('図1-5-3'!$B291)</f>
        <v>10</v>
      </c>
    </row>
    <row r="292" spans="1:21" x14ac:dyDescent="0.4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'図1-5-3'!$F292*'図1-5-3'!$H292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1205</v>
      </c>
      <c r="R292" t="s">
        <v>1105</v>
      </c>
      <c r="S292">
        <f>IF('図1-5-3'!$T292="4Q",YEAR('図1-5-3'!$B292)-1,YEAR('図1-5-3'!$B292))</f>
        <v>2024</v>
      </c>
      <c r="T292" t="str">
        <f>IF('図1-5-3'!$U292&lt;=3,4,ROUNDUP('図1-5-3'!$U292/3,0)-1)&amp;"Q"</f>
        <v>3Q</v>
      </c>
      <c r="U292">
        <f>MONTH('図1-5-3'!$B292)</f>
        <v>10</v>
      </c>
    </row>
    <row r="293" spans="1:21" x14ac:dyDescent="0.4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'図1-5-3'!$F293*'図1-5-3'!$H293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1206</v>
      </c>
      <c r="R293" t="s">
        <v>1106</v>
      </c>
      <c r="S293">
        <f>IF('図1-5-3'!$T293="4Q",YEAR('図1-5-3'!$B293)-1,YEAR('図1-5-3'!$B293))</f>
        <v>2024</v>
      </c>
      <c r="T293" t="str">
        <f>IF('図1-5-3'!$U293&lt;=3,4,ROUNDUP('図1-5-3'!$U293/3,0)-1)&amp;"Q"</f>
        <v>3Q</v>
      </c>
      <c r="U293">
        <f>MONTH('図1-5-3'!$B293)</f>
        <v>10</v>
      </c>
    </row>
    <row r="294" spans="1:21" x14ac:dyDescent="0.4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'図1-5-3'!$F294*'図1-5-3'!$H294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1204</v>
      </c>
      <c r="R294" t="s">
        <v>1103</v>
      </c>
      <c r="S294">
        <f>IF('図1-5-3'!$T294="4Q",YEAR('図1-5-3'!$B294)-1,YEAR('図1-5-3'!$B294))</f>
        <v>2024</v>
      </c>
      <c r="T294" t="str">
        <f>IF('図1-5-3'!$U294&lt;=3,4,ROUNDUP('図1-5-3'!$U294/3,0)-1)&amp;"Q"</f>
        <v>3Q</v>
      </c>
      <c r="U294">
        <f>MONTH('図1-5-3'!$B294)</f>
        <v>10</v>
      </c>
    </row>
    <row r="295" spans="1:21" x14ac:dyDescent="0.4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'図1-5-3'!$F295*'図1-5-3'!$H295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1204</v>
      </c>
      <c r="R295" t="s">
        <v>1107</v>
      </c>
      <c r="S295">
        <f>IF('図1-5-3'!$T295="4Q",YEAR('図1-5-3'!$B295)-1,YEAR('図1-5-3'!$B295))</f>
        <v>2024</v>
      </c>
      <c r="T295" t="str">
        <f>IF('図1-5-3'!$U295&lt;=3,4,ROUNDUP('図1-5-3'!$U295/3,0)-1)&amp;"Q"</f>
        <v>3Q</v>
      </c>
      <c r="U295">
        <f>MONTH('図1-5-3'!$B295)</f>
        <v>10</v>
      </c>
    </row>
    <row r="296" spans="1:21" x14ac:dyDescent="0.4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'図1-5-3'!$F296*'図1-5-3'!$H296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1205</v>
      </c>
      <c r="R296" t="s">
        <v>1104</v>
      </c>
      <c r="S296">
        <f>IF('図1-5-3'!$T296="4Q",YEAR('図1-5-3'!$B296)-1,YEAR('図1-5-3'!$B296))</f>
        <v>2024</v>
      </c>
      <c r="T296" t="str">
        <f>IF('図1-5-3'!$U296&lt;=3,4,ROUNDUP('図1-5-3'!$U296/3,0)-1)&amp;"Q"</f>
        <v>3Q</v>
      </c>
      <c r="U296">
        <f>MONTH('図1-5-3'!$B296)</f>
        <v>10</v>
      </c>
    </row>
    <row r="297" spans="1:21" x14ac:dyDescent="0.4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'図1-5-3'!$F297*'図1-5-3'!$H297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1204</v>
      </c>
      <c r="R297" t="s">
        <v>1107</v>
      </c>
      <c r="S297">
        <f>IF('図1-5-3'!$T297="4Q",YEAR('図1-5-3'!$B297)-1,YEAR('図1-5-3'!$B297))</f>
        <v>2024</v>
      </c>
      <c r="T297" t="str">
        <f>IF('図1-5-3'!$U297&lt;=3,4,ROUNDUP('図1-5-3'!$U297/3,0)-1)&amp;"Q"</f>
        <v>3Q</v>
      </c>
      <c r="U297">
        <f>MONTH('図1-5-3'!$B297)</f>
        <v>10</v>
      </c>
    </row>
    <row r="298" spans="1:21" x14ac:dyDescent="0.4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'図1-5-3'!$F298*'図1-5-3'!$H298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1205</v>
      </c>
      <c r="R298" t="s">
        <v>1104</v>
      </c>
      <c r="S298">
        <f>IF('図1-5-3'!$T298="4Q",YEAR('図1-5-3'!$B298)-1,YEAR('図1-5-3'!$B298))</f>
        <v>2024</v>
      </c>
      <c r="T298" t="str">
        <f>IF('図1-5-3'!$U298&lt;=3,4,ROUNDUP('図1-5-3'!$U298/3,0)-1)&amp;"Q"</f>
        <v>3Q</v>
      </c>
      <c r="U298">
        <f>MONTH('図1-5-3'!$B298)</f>
        <v>10</v>
      </c>
    </row>
    <row r="299" spans="1:21" x14ac:dyDescent="0.4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'図1-5-3'!$F299*'図1-5-3'!$H299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1206</v>
      </c>
      <c r="R299" t="s">
        <v>1106</v>
      </c>
      <c r="S299">
        <f>IF('図1-5-3'!$T299="4Q",YEAR('図1-5-3'!$B299)-1,YEAR('図1-5-3'!$B299))</f>
        <v>2024</v>
      </c>
      <c r="T299" t="str">
        <f>IF('図1-5-3'!$U299&lt;=3,4,ROUNDUP('図1-5-3'!$U299/3,0)-1)&amp;"Q"</f>
        <v>3Q</v>
      </c>
      <c r="U299">
        <f>MONTH('図1-5-3'!$B299)</f>
        <v>10</v>
      </c>
    </row>
    <row r="300" spans="1:21" x14ac:dyDescent="0.4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'図1-5-3'!$F300*'図1-5-3'!$H300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1205</v>
      </c>
      <c r="R300" t="s">
        <v>1105</v>
      </c>
      <c r="S300">
        <f>IF('図1-5-3'!$T300="4Q",YEAR('図1-5-3'!$B300)-1,YEAR('図1-5-3'!$B300))</f>
        <v>2024</v>
      </c>
      <c r="T300" t="str">
        <f>IF('図1-5-3'!$U300&lt;=3,4,ROUNDUP('図1-5-3'!$U300/3,0)-1)&amp;"Q"</f>
        <v>3Q</v>
      </c>
      <c r="U300">
        <f>MONTH('図1-5-3'!$B300)</f>
        <v>10</v>
      </c>
    </row>
    <row r="301" spans="1:21" x14ac:dyDescent="0.4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'図1-5-3'!$F301*'図1-5-3'!$H301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1204</v>
      </c>
      <c r="R301" t="s">
        <v>1103</v>
      </c>
      <c r="S301">
        <f>IF('図1-5-3'!$T301="4Q",YEAR('図1-5-3'!$B301)-1,YEAR('図1-5-3'!$B301))</f>
        <v>2024</v>
      </c>
      <c r="T301" t="str">
        <f>IF('図1-5-3'!$U301&lt;=3,4,ROUNDUP('図1-5-3'!$U301/3,0)-1)&amp;"Q"</f>
        <v>3Q</v>
      </c>
      <c r="U301">
        <f>MONTH('図1-5-3'!$B301)</f>
        <v>10</v>
      </c>
    </row>
    <row r="302" spans="1:21" x14ac:dyDescent="0.4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'図1-5-3'!$F302*'図1-5-3'!$H302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1205</v>
      </c>
      <c r="R302" t="s">
        <v>1104</v>
      </c>
      <c r="S302">
        <f>IF('図1-5-3'!$T302="4Q",YEAR('図1-5-3'!$B302)-1,YEAR('図1-5-3'!$B302))</f>
        <v>2024</v>
      </c>
      <c r="T302" t="str">
        <f>IF('図1-5-3'!$U302&lt;=3,4,ROUNDUP('図1-5-3'!$U302/3,0)-1)&amp;"Q"</f>
        <v>3Q</v>
      </c>
      <c r="U302">
        <f>MONTH('図1-5-3'!$B302)</f>
        <v>10</v>
      </c>
    </row>
    <row r="303" spans="1:21" x14ac:dyDescent="0.4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'図1-5-3'!$F303*'図1-5-3'!$H303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1205</v>
      </c>
      <c r="R303" t="s">
        <v>1104</v>
      </c>
      <c r="S303">
        <f>IF('図1-5-3'!$T303="4Q",YEAR('図1-5-3'!$B303)-1,YEAR('図1-5-3'!$B303))</f>
        <v>2024</v>
      </c>
      <c r="T303" t="str">
        <f>IF('図1-5-3'!$U303&lt;=3,4,ROUNDUP('図1-5-3'!$U303/3,0)-1)&amp;"Q"</f>
        <v>3Q</v>
      </c>
      <c r="U303">
        <f>MONTH('図1-5-3'!$B303)</f>
        <v>10</v>
      </c>
    </row>
    <row r="304" spans="1:21" x14ac:dyDescent="0.4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'図1-5-3'!$F304*'図1-5-3'!$H304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1205</v>
      </c>
      <c r="R304" t="s">
        <v>1104</v>
      </c>
      <c r="S304">
        <f>IF('図1-5-3'!$T304="4Q",YEAR('図1-5-3'!$B304)-1,YEAR('図1-5-3'!$B304))</f>
        <v>2024</v>
      </c>
      <c r="T304" t="str">
        <f>IF('図1-5-3'!$U304&lt;=3,4,ROUNDUP('図1-5-3'!$U304/3,0)-1)&amp;"Q"</f>
        <v>3Q</v>
      </c>
      <c r="U304">
        <f>MONTH('図1-5-3'!$B304)</f>
        <v>10</v>
      </c>
    </row>
    <row r="305" spans="1:21" x14ac:dyDescent="0.4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'図1-5-3'!$F305*'図1-5-3'!$H305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1205</v>
      </c>
      <c r="R305" t="s">
        <v>1104</v>
      </c>
      <c r="S305">
        <f>IF('図1-5-3'!$T305="4Q",YEAR('図1-5-3'!$B305)-1,YEAR('図1-5-3'!$B305))</f>
        <v>2024</v>
      </c>
      <c r="T305" t="str">
        <f>IF('図1-5-3'!$U305&lt;=3,4,ROUNDUP('図1-5-3'!$U305/3,0)-1)&amp;"Q"</f>
        <v>3Q</v>
      </c>
      <c r="U305">
        <f>MONTH('図1-5-3'!$B305)</f>
        <v>10</v>
      </c>
    </row>
    <row r="306" spans="1:21" x14ac:dyDescent="0.4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'図1-5-3'!$F306*'図1-5-3'!$H306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1204</v>
      </c>
      <c r="R306" t="s">
        <v>1103</v>
      </c>
      <c r="S306">
        <f>IF('図1-5-3'!$T306="4Q",YEAR('図1-5-3'!$B306)-1,YEAR('図1-5-3'!$B306))</f>
        <v>2024</v>
      </c>
      <c r="T306" t="str">
        <f>IF('図1-5-3'!$U306&lt;=3,4,ROUNDUP('図1-5-3'!$U306/3,0)-1)&amp;"Q"</f>
        <v>3Q</v>
      </c>
      <c r="U306">
        <f>MONTH('図1-5-3'!$B306)</f>
        <v>10</v>
      </c>
    </row>
    <row r="307" spans="1:21" x14ac:dyDescent="0.4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'図1-5-3'!$F307*'図1-5-3'!$H307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1205</v>
      </c>
      <c r="R307" t="s">
        <v>1105</v>
      </c>
      <c r="S307">
        <f>IF('図1-5-3'!$T307="4Q",YEAR('図1-5-3'!$B307)-1,YEAR('図1-5-3'!$B307))</f>
        <v>2024</v>
      </c>
      <c r="T307" t="str">
        <f>IF('図1-5-3'!$U307&lt;=3,4,ROUNDUP('図1-5-3'!$U307/3,0)-1)&amp;"Q"</f>
        <v>3Q</v>
      </c>
      <c r="U307">
        <f>MONTH('図1-5-3'!$B307)</f>
        <v>10</v>
      </c>
    </row>
    <row r="308" spans="1:21" x14ac:dyDescent="0.4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'図1-5-3'!$F308*'図1-5-3'!$H308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1205</v>
      </c>
      <c r="R308" t="s">
        <v>1105</v>
      </c>
      <c r="S308">
        <f>IF('図1-5-3'!$T308="4Q",YEAR('図1-5-3'!$B308)-1,YEAR('図1-5-3'!$B308))</f>
        <v>2024</v>
      </c>
      <c r="T308" t="str">
        <f>IF('図1-5-3'!$U308&lt;=3,4,ROUNDUP('図1-5-3'!$U308/3,0)-1)&amp;"Q"</f>
        <v>3Q</v>
      </c>
      <c r="U308">
        <f>MONTH('図1-5-3'!$B308)</f>
        <v>10</v>
      </c>
    </row>
    <row r="309" spans="1:21" x14ac:dyDescent="0.4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'図1-5-3'!$F309*'図1-5-3'!$H309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1205</v>
      </c>
      <c r="R309" t="s">
        <v>1104</v>
      </c>
      <c r="S309">
        <f>IF('図1-5-3'!$T309="4Q",YEAR('図1-5-3'!$B309)-1,YEAR('図1-5-3'!$B309))</f>
        <v>2024</v>
      </c>
      <c r="T309" t="str">
        <f>IF('図1-5-3'!$U309&lt;=3,4,ROUNDUP('図1-5-3'!$U309/3,0)-1)&amp;"Q"</f>
        <v>3Q</v>
      </c>
      <c r="U309">
        <f>MONTH('図1-5-3'!$B309)</f>
        <v>10</v>
      </c>
    </row>
    <row r="310" spans="1:21" x14ac:dyDescent="0.4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'図1-5-3'!$F310*'図1-5-3'!$H310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1204</v>
      </c>
      <c r="R310" t="s">
        <v>1107</v>
      </c>
      <c r="S310">
        <f>IF('図1-5-3'!$T310="4Q",YEAR('図1-5-3'!$B310)-1,YEAR('図1-5-3'!$B310))</f>
        <v>2024</v>
      </c>
      <c r="T310" t="str">
        <f>IF('図1-5-3'!$U310&lt;=3,4,ROUNDUP('図1-5-3'!$U310/3,0)-1)&amp;"Q"</f>
        <v>3Q</v>
      </c>
      <c r="U310">
        <f>MONTH('図1-5-3'!$B310)</f>
        <v>10</v>
      </c>
    </row>
    <row r="311" spans="1:21" x14ac:dyDescent="0.4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'図1-5-3'!$F311*'図1-5-3'!$H311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1206</v>
      </c>
      <c r="R311" t="s">
        <v>1106</v>
      </c>
      <c r="S311">
        <f>IF('図1-5-3'!$T311="4Q",YEAR('図1-5-3'!$B311)-1,YEAR('図1-5-3'!$B311))</f>
        <v>2024</v>
      </c>
      <c r="T311" t="str">
        <f>IF('図1-5-3'!$U311&lt;=3,4,ROUNDUP('図1-5-3'!$U311/3,0)-1)&amp;"Q"</f>
        <v>3Q</v>
      </c>
      <c r="U311">
        <f>MONTH('図1-5-3'!$B311)</f>
        <v>10</v>
      </c>
    </row>
    <row r="312" spans="1:21" x14ac:dyDescent="0.4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'図1-5-3'!$F312*'図1-5-3'!$H312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1206</v>
      </c>
      <c r="R312" t="s">
        <v>1106</v>
      </c>
      <c r="S312">
        <f>IF('図1-5-3'!$T312="4Q",YEAR('図1-5-3'!$B312)-1,YEAR('図1-5-3'!$B312))</f>
        <v>2024</v>
      </c>
      <c r="T312" t="str">
        <f>IF('図1-5-3'!$U312&lt;=3,4,ROUNDUP('図1-5-3'!$U312/3,0)-1)&amp;"Q"</f>
        <v>3Q</v>
      </c>
      <c r="U312">
        <f>MONTH('図1-5-3'!$B312)</f>
        <v>10</v>
      </c>
    </row>
    <row r="313" spans="1:21" x14ac:dyDescent="0.4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'図1-5-3'!$F313*'図1-5-3'!$H313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1204</v>
      </c>
      <c r="R313" t="s">
        <v>1103</v>
      </c>
      <c r="S313">
        <f>IF('図1-5-3'!$T313="4Q",YEAR('図1-5-3'!$B313)-1,YEAR('図1-5-3'!$B313))</f>
        <v>2024</v>
      </c>
      <c r="T313" t="str">
        <f>IF('図1-5-3'!$U313&lt;=3,4,ROUNDUP('図1-5-3'!$U313/3,0)-1)&amp;"Q"</f>
        <v>3Q</v>
      </c>
      <c r="U313">
        <f>MONTH('図1-5-3'!$B313)</f>
        <v>10</v>
      </c>
    </row>
    <row r="314" spans="1:21" x14ac:dyDescent="0.4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'図1-5-3'!$F314*'図1-5-3'!$H314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1204</v>
      </c>
      <c r="R314" t="s">
        <v>1107</v>
      </c>
      <c r="S314">
        <f>IF('図1-5-3'!$T314="4Q",YEAR('図1-5-3'!$B314)-1,YEAR('図1-5-3'!$B314))</f>
        <v>2024</v>
      </c>
      <c r="T314" t="str">
        <f>IF('図1-5-3'!$U314&lt;=3,4,ROUNDUP('図1-5-3'!$U314/3,0)-1)&amp;"Q"</f>
        <v>3Q</v>
      </c>
      <c r="U314">
        <f>MONTH('図1-5-3'!$B314)</f>
        <v>10</v>
      </c>
    </row>
    <row r="315" spans="1:21" x14ac:dyDescent="0.4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'図1-5-3'!$F315*'図1-5-3'!$H315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1205</v>
      </c>
      <c r="R315" t="s">
        <v>1104</v>
      </c>
      <c r="S315">
        <f>IF('図1-5-3'!$T315="4Q",YEAR('図1-5-3'!$B315)-1,YEAR('図1-5-3'!$B315))</f>
        <v>2024</v>
      </c>
      <c r="T315" t="str">
        <f>IF('図1-5-3'!$U315&lt;=3,4,ROUNDUP('図1-5-3'!$U315/3,0)-1)&amp;"Q"</f>
        <v>3Q</v>
      </c>
      <c r="U315">
        <f>MONTH('図1-5-3'!$B315)</f>
        <v>10</v>
      </c>
    </row>
    <row r="316" spans="1:21" x14ac:dyDescent="0.4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'図1-5-3'!$F316*'図1-5-3'!$H316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1206</v>
      </c>
      <c r="R316" t="s">
        <v>1106</v>
      </c>
      <c r="S316">
        <f>IF('図1-5-3'!$T316="4Q",YEAR('図1-5-3'!$B316)-1,YEAR('図1-5-3'!$B316))</f>
        <v>2024</v>
      </c>
      <c r="T316" t="str">
        <f>IF('図1-5-3'!$U316&lt;=3,4,ROUNDUP('図1-5-3'!$U316/3,0)-1)&amp;"Q"</f>
        <v>3Q</v>
      </c>
      <c r="U316">
        <f>MONTH('図1-5-3'!$B316)</f>
        <v>10</v>
      </c>
    </row>
    <row r="317" spans="1:21" x14ac:dyDescent="0.4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'図1-5-3'!$F317*'図1-5-3'!$H317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1204</v>
      </c>
      <c r="R317" t="s">
        <v>1103</v>
      </c>
      <c r="S317">
        <f>IF('図1-5-3'!$T317="4Q",YEAR('図1-5-3'!$B317)-1,YEAR('図1-5-3'!$B317))</f>
        <v>2024</v>
      </c>
      <c r="T317" t="str">
        <f>IF('図1-5-3'!$U317&lt;=3,4,ROUNDUP('図1-5-3'!$U317/3,0)-1)&amp;"Q"</f>
        <v>3Q</v>
      </c>
      <c r="U317">
        <f>MONTH('図1-5-3'!$B317)</f>
        <v>10</v>
      </c>
    </row>
    <row r="318" spans="1:21" x14ac:dyDescent="0.4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'図1-5-3'!$F318*'図1-5-3'!$H318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1205</v>
      </c>
      <c r="R318" t="s">
        <v>1104</v>
      </c>
      <c r="S318">
        <f>IF('図1-5-3'!$T318="4Q",YEAR('図1-5-3'!$B318)-1,YEAR('図1-5-3'!$B318))</f>
        <v>2024</v>
      </c>
      <c r="T318" t="str">
        <f>IF('図1-5-3'!$U318&lt;=3,4,ROUNDUP('図1-5-3'!$U318/3,0)-1)&amp;"Q"</f>
        <v>3Q</v>
      </c>
      <c r="U318">
        <f>MONTH('図1-5-3'!$B318)</f>
        <v>10</v>
      </c>
    </row>
    <row r="319" spans="1:21" x14ac:dyDescent="0.4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'図1-5-3'!$F319*'図1-5-3'!$H319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1206</v>
      </c>
      <c r="R319" t="s">
        <v>1106</v>
      </c>
      <c r="S319">
        <f>IF('図1-5-3'!$T319="4Q",YEAR('図1-5-3'!$B319)-1,YEAR('図1-5-3'!$B319))</f>
        <v>2024</v>
      </c>
      <c r="T319" t="str">
        <f>IF('図1-5-3'!$U319&lt;=3,4,ROUNDUP('図1-5-3'!$U319/3,0)-1)&amp;"Q"</f>
        <v>3Q</v>
      </c>
      <c r="U319">
        <f>MONTH('図1-5-3'!$B319)</f>
        <v>10</v>
      </c>
    </row>
    <row r="320" spans="1:21" x14ac:dyDescent="0.4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'図1-5-3'!$F320*'図1-5-3'!$H320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1205</v>
      </c>
      <c r="R320" t="s">
        <v>1104</v>
      </c>
      <c r="S320">
        <f>IF('図1-5-3'!$T320="4Q",YEAR('図1-5-3'!$B320)-1,YEAR('図1-5-3'!$B320))</f>
        <v>2024</v>
      </c>
      <c r="T320" t="str">
        <f>IF('図1-5-3'!$U320&lt;=3,4,ROUNDUP('図1-5-3'!$U320/3,0)-1)&amp;"Q"</f>
        <v>3Q</v>
      </c>
      <c r="U320">
        <f>MONTH('図1-5-3'!$B320)</f>
        <v>10</v>
      </c>
    </row>
    <row r="321" spans="1:21" x14ac:dyDescent="0.4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'図1-5-3'!$F321*'図1-5-3'!$H321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1205</v>
      </c>
      <c r="R321" t="s">
        <v>1105</v>
      </c>
      <c r="S321">
        <f>IF('図1-5-3'!$T321="4Q",YEAR('図1-5-3'!$B321)-1,YEAR('図1-5-3'!$B321))</f>
        <v>2024</v>
      </c>
      <c r="T321" t="str">
        <f>IF('図1-5-3'!$U321&lt;=3,4,ROUNDUP('図1-5-3'!$U321/3,0)-1)&amp;"Q"</f>
        <v>3Q</v>
      </c>
      <c r="U321">
        <f>MONTH('図1-5-3'!$B321)</f>
        <v>10</v>
      </c>
    </row>
    <row r="322" spans="1:21" x14ac:dyDescent="0.4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'図1-5-3'!$F322*'図1-5-3'!$H322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1205</v>
      </c>
      <c r="R322" t="s">
        <v>1104</v>
      </c>
      <c r="S322">
        <f>IF('図1-5-3'!$T322="4Q",YEAR('図1-5-3'!$B322)-1,YEAR('図1-5-3'!$B322))</f>
        <v>2024</v>
      </c>
      <c r="T322" t="str">
        <f>IF('図1-5-3'!$U322&lt;=3,4,ROUNDUP('図1-5-3'!$U322/3,0)-1)&amp;"Q"</f>
        <v>3Q</v>
      </c>
      <c r="U322">
        <f>MONTH('図1-5-3'!$B322)</f>
        <v>10</v>
      </c>
    </row>
    <row r="323" spans="1:21" x14ac:dyDescent="0.4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'図1-5-3'!$F323*'図1-5-3'!$H323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1205</v>
      </c>
      <c r="R323" t="s">
        <v>1104</v>
      </c>
      <c r="S323">
        <f>IF('図1-5-3'!$T323="4Q",YEAR('図1-5-3'!$B323)-1,YEAR('図1-5-3'!$B323))</f>
        <v>2024</v>
      </c>
      <c r="T323" t="str">
        <f>IF('図1-5-3'!$U323&lt;=3,4,ROUNDUP('図1-5-3'!$U323/3,0)-1)&amp;"Q"</f>
        <v>3Q</v>
      </c>
      <c r="U323">
        <f>MONTH('図1-5-3'!$B323)</f>
        <v>10</v>
      </c>
    </row>
    <row r="324" spans="1:21" x14ac:dyDescent="0.4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'図1-5-3'!$F324*'図1-5-3'!$H324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1206</v>
      </c>
      <c r="R324" t="s">
        <v>1106</v>
      </c>
      <c r="S324">
        <f>IF('図1-5-3'!$T324="4Q",YEAR('図1-5-3'!$B324)-1,YEAR('図1-5-3'!$B324))</f>
        <v>2024</v>
      </c>
      <c r="T324" t="str">
        <f>IF('図1-5-3'!$U324&lt;=3,4,ROUNDUP('図1-5-3'!$U324/3,0)-1)&amp;"Q"</f>
        <v>3Q</v>
      </c>
      <c r="U324">
        <f>MONTH('図1-5-3'!$B324)</f>
        <v>10</v>
      </c>
    </row>
    <row r="325" spans="1:21" x14ac:dyDescent="0.4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'図1-5-3'!$F325*'図1-5-3'!$H325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1204</v>
      </c>
      <c r="R325" t="s">
        <v>1103</v>
      </c>
      <c r="S325">
        <f>IF('図1-5-3'!$T325="4Q",YEAR('図1-5-3'!$B325)-1,YEAR('図1-5-3'!$B325))</f>
        <v>2024</v>
      </c>
      <c r="T325" t="str">
        <f>IF('図1-5-3'!$U325&lt;=3,4,ROUNDUP('図1-5-3'!$U325/3,0)-1)&amp;"Q"</f>
        <v>3Q</v>
      </c>
      <c r="U325">
        <f>MONTH('図1-5-3'!$B325)</f>
        <v>10</v>
      </c>
    </row>
    <row r="326" spans="1:21" x14ac:dyDescent="0.4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'図1-5-3'!$F326*'図1-5-3'!$H326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1205</v>
      </c>
      <c r="R326" t="s">
        <v>1104</v>
      </c>
      <c r="S326">
        <f>IF('図1-5-3'!$T326="4Q",YEAR('図1-5-3'!$B326)-1,YEAR('図1-5-3'!$B326))</f>
        <v>2024</v>
      </c>
      <c r="T326" t="str">
        <f>IF('図1-5-3'!$U326&lt;=3,4,ROUNDUP('図1-5-3'!$U326/3,0)-1)&amp;"Q"</f>
        <v>3Q</v>
      </c>
      <c r="U326">
        <f>MONTH('図1-5-3'!$B326)</f>
        <v>10</v>
      </c>
    </row>
    <row r="327" spans="1:21" x14ac:dyDescent="0.4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'図1-5-3'!$F327*'図1-5-3'!$H327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1204</v>
      </c>
      <c r="R327" t="s">
        <v>1103</v>
      </c>
      <c r="S327">
        <f>IF('図1-5-3'!$T327="4Q",YEAR('図1-5-3'!$B327)-1,YEAR('図1-5-3'!$B327))</f>
        <v>2024</v>
      </c>
      <c r="T327" t="str">
        <f>IF('図1-5-3'!$U327&lt;=3,4,ROUNDUP('図1-5-3'!$U327/3,0)-1)&amp;"Q"</f>
        <v>3Q</v>
      </c>
      <c r="U327">
        <f>MONTH('図1-5-3'!$B327)</f>
        <v>10</v>
      </c>
    </row>
    <row r="328" spans="1:21" x14ac:dyDescent="0.4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'図1-5-3'!$F328*'図1-5-3'!$H328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1205</v>
      </c>
      <c r="R328" t="s">
        <v>1104</v>
      </c>
      <c r="S328">
        <f>IF('図1-5-3'!$T328="4Q",YEAR('図1-5-3'!$B328)-1,YEAR('図1-5-3'!$B328))</f>
        <v>2024</v>
      </c>
      <c r="T328" t="str">
        <f>IF('図1-5-3'!$U328&lt;=3,4,ROUNDUP('図1-5-3'!$U328/3,0)-1)&amp;"Q"</f>
        <v>3Q</v>
      </c>
      <c r="U328">
        <f>MONTH('図1-5-3'!$B328)</f>
        <v>11</v>
      </c>
    </row>
    <row r="329" spans="1:21" x14ac:dyDescent="0.4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'図1-5-3'!$F329*'図1-5-3'!$H329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1205</v>
      </c>
      <c r="R329" t="s">
        <v>1104</v>
      </c>
      <c r="S329">
        <f>IF('図1-5-3'!$T329="4Q",YEAR('図1-5-3'!$B329)-1,YEAR('図1-5-3'!$B329))</f>
        <v>2024</v>
      </c>
      <c r="T329" t="str">
        <f>IF('図1-5-3'!$U329&lt;=3,4,ROUNDUP('図1-5-3'!$U329/3,0)-1)&amp;"Q"</f>
        <v>3Q</v>
      </c>
      <c r="U329">
        <f>MONTH('図1-5-3'!$B329)</f>
        <v>11</v>
      </c>
    </row>
    <row r="330" spans="1:21" x14ac:dyDescent="0.4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'図1-5-3'!$F330*'図1-5-3'!$H330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1204</v>
      </c>
      <c r="R330" t="s">
        <v>1107</v>
      </c>
      <c r="S330">
        <f>IF('図1-5-3'!$T330="4Q",YEAR('図1-5-3'!$B330)-1,YEAR('図1-5-3'!$B330))</f>
        <v>2024</v>
      </c>
      <c r="T330" t="str">
        <f>IF('図1-5-3'!$U330&lt;=3,4,ROUNDUP('図1-5-3'!$U330/3,0)-1)&amp;"Q"</f>
        <v>3Q</v>
      </c>
      <c r="U330">
        <f>MONTH('図1-5-3'!$B330)</f>
        <v>11</v>
      </c>
    </row>
    <row r="331" spans="1:21" x14ac:dyDescent="0.4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'図1-5-3'!$F331*'図1-5-3'!$H331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1204</v>
      </c>
      <c r="R331" t="s">
        <v>1103</v>
      </c>
      <c r="S331">
        <f>IF('図1-5-3'!$T331="4Q",YEAR('図1-5-3'!$B331)-1,YEAR('図1-5-3'!$B331))</f>
        <v>2024</v>
      </c>
      <c r="T331" t="str">
        <f>IF('図1-5-3'!$U331&lt;=3,4,ROUNDUP('図1-5-3'!$U331/3,0)-1)&amp;"Q"</f>
        <v>3Q</v>
      </c>
      <c r="U331">
        <f>MONTH('図1-5-3'!$B331)</f>
        <v>11</v>
      </c>
    </row>
    <row r="332" spans="1:21" x14ac:dyDescent="0.4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'図1-5-3'!$F332*'図1-5-3'!$H332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1205</v>
      </c>
      <c r="R332" t="s">
        <v>1104</v>
      </c>
      <c r="S332">
        <f>IF('図1-5-3'!$T332="4Q",YEAR('図1-5-3'!$B332)-1,YEAR('図1-5-3'!$B332))</f>
        <v>2024</v>
      </c>
      <c r="T332" t="str">
        <f>IF('図1-5-3'!$U332&lt;=3,4,ROUNDUP('図1-5-3'!$U332/3,0)-1)&amp;"Q"</f>
        <v>3Q</v>
      </c>
      <c r="U332">
        <f>MONTH('図1-5-3'!$B332)</f>
        <v>11</v>
      </c>
    </row>
    <row r="333" spans="1:21" x14ac:dyDescent="0.4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'図1-5-3'!$F333*'図1-5-3'!$H333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1205</v>
      </c>
      <c r="R333" t="s">
        <v>1104</v>
      </c>
      <c r="S333">
        <f>IF('図1-5-3'!$T333="4Q",YEAR('図1-5-3'!$B333)-1,YEAR('図1-5-3'!$B333))</f>
        <v>2024</v>
      </c>
      <c r="T333" t="str">
        <f>IF('図1-5-3'!$U333&lt;=3,4,ROUNDUP('図1-5-3'!$U333/3,0)-1)&amp;"Q"</f>
        <v>3Q</v>
      </c>
      <c r="U333">
        <f>MONTH('図1-5-3'!$B333)</f>
        <v>11</v>
      </c>
    </row>
    <row r="334" spans="1:21" x14ac:dyDescent="0.4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'図1-5-3'!$F334*'図1-5-3'!$H334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1204</v>
      </c>
      <c r="R334" t="s">
        <v>1103</v>
      </c>
      <c r="S334">
        <f>IF('図1-5-3'!$T334="4Q",YEAR('図1-5-3'!$B334)-1,YEAR('図1-5-3'!$B334))</f>
        <v>2024</v>
      </c>
      <c r="T334" t="str">
        <f>IF('図1-5-3'!$U334&lt;=3,4,ROUNDUP('図1-5-3'!$U334/3,0)-1)&amp;"Q"</f>
        <v>3Q</v>
      </c>
      <c r="U334">
        <f>MONTH('図1-5-3'!$B334)</f>
        <v>11</v>
      </c>
    </row>
    <row r="335" spans="1:21" x14ac:dyDescent="0.4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'図1-5-3'!$F335*'図1-5-3'!$H335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1205</v>
      </c>
      <c r="R335" t="s">
        <v>1104</v>
      </c>
      <c r="S335">
        <f>IF('図1-5-3'!$T335="4Q",YEAR('図1-5-3'!$B335)-1,YEAR('図1-5-3'!$B335))</f>
        <v>2024</v>
      </c>
      <c r="T335" t="str">
        <f>IF('図1-5-3'!$U335&lt;=3,4,ROUNDUP('図1-5-3'!$U335/3,0)-1)&amp;"Q"</f>
        <v>3Q</v>
      </c>
      <c r="U335">
        <f>MONTH('図1-5-3'!$B335)</f>
        <v>11</v>
      </c>
    </row>
    <row r="336" spans="1:21" x14ac:dyDescent="0.4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'図1-5-3'!$F336*'図1-5-3'!$H336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1204</v>
      </c>
      <c r="R336" t="s">
        <v>1103</v>
      </c>
      <c r="S336">
        <f>IF('図1-5-3'!$T336="4Q",YEAR('図1-5-3'!$B336)-1,YEAR('図1-5-3'!$B336))</f>
        <v>2024</v>
      </c>
      <c r="T336" t="str">
        <f>IF('図1-5-3'!$U336&lt;=3,4,ROUNDUP('図1-5-3'!$U336/3,0)-1)&amp;"Q"</f>
        <v>3Q</v>
      </c>
      <c r="U336">
        <f>MONTH('図1-5-3'!$B336)</f>
        <v>11</v>
      </c>
    </row>
    <row r="337" spans="1:21" x14ac:dyDescent="0.4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'図1-5-3'!$F337*'図1-5-3'!$H337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1204</v>
      </c>
      <c r="R337" t="s">
        <v>1103</v>
      </c>
      <c r="S337">
        <f>IF('図1-5-3'!$T337="4Q",YEAR('図1-5-3'!$B337)-1,YEAR('図1-5-3'!$B337))</f>
        <v>2024</v>
      </c>
      <c r="T337" t="str">
        <f>IF('図1-5-3'!$U337&lt;=3,4,ROUNDUP('図1-5-3'!$U337/3,0)-1)&amp;"Q"</f>
        <v>3Q</v>
      </c>
      <c r="U337">
        <f>MONTH('図1-5-3'!$B337)</f>
        <v>11</v>
      </c>
    </row>
    <row r="338" spans="1:21" x14ac:dyDescent="0.4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'図1-5-3'!$F338*'図1-5-3'!$H338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1204</v>
      </c>
      <c r="R338" t="s">
        <v>1103</v>
      </c>
      <c r="S338">
        <f>IF('図1-5-3'!$T338="4Q",YEAR('図1-5-3'!$B338)-1,YEAR('図1-5-3'!$B338))</f>
        <v>2024</v>
      </c>
      <c r="T338" t="str">
        <f>IF('図1-5-3'!$U338&lt;=3,4,ROUNDUP('図1-5-3'!$U338/3,0)-1)&amp;"Q"</f>
        <v>3Q</v>
      </c>
      <c r="U338">
        <f>MONTH('図1-5-3'!$B338)</f>
        <v>11</v>
      </c>
    </row>
    <row r="339" spans="1:21" x14ac:dyDescent="0.4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'図1-5-3'!$F339*'図1-5-3'!$H339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1206</v>
      </c>
      <c r="R339" t="s">
        <v>1106</v>
      </c>
      <c r="S339">
        <f>IF('図1-5-3'!$T339="4Q",YEAR('図1-5-3'!$B339)-1,YEAR('図1-5-3'!$B339))</f>
        <v>2024</v>
      </c>
      <c r="T339" t="str">
        <f>IF('図1-5-3'!$U339&lt;=3,4,ROUNDUP('図1-5-3'!$U339/3,0)-1)&amp;"Q"</f>
        <v>3Q</v>
      </c>
      <c r="U339">
        <f>MONTH('図1-5-3'!$B339)</f>
        <v>11</v>
      </c>
    </row>
    <row r="340" spans="1:21" x14ac:dyDescent="0.4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'図1-5-3'!$F340*'図1-5-3'!$H340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1204</v>
      </c>
      <c r="R340" t="s">
        <v>1103</v>
      </c>
      <c r="S340">
        <f>IF('図1-5-3'!$T340="4Q",YEAR('図1-5-3'!$B340)-1,YEAR('図1-5-3'!$B340))</f>
        <v>2024</v>
      </c>
      <c r="T340" t="str">
        <f>IF('図1-5-3'!$U340&lt;=3,4,ROUNDUP('図1-5-3'!$U340/3,0)-1)&amp;"Q"</f>
        <v>3Q</v>
      </c>
      <c r="U340">
        <f>MONTH('図1-5-3'!$B340)</f>
        <v>11</v>
      </c>
    </row>
    <row r="341" spans="1:21" x14ac:dyDescent="0.4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'図1-5-3'!$F341*'図1-5-3'!$H341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1206</v>
      </c>
      <c r="R341" t="s">
        <v>1106</v>
      </c>
      <c r="S341">
        <f>IF('図1-5-3'!$T341="4Q",YEAR('図1-5-3'!$B341)-1,YEAR('図1-5-3'!$B341))</f>
        <v>2024</v>
      </c>
      <c r="T341" t="str">
        <f>IF('図1-5-3'!$U341&lt;=3,4,ROUNDUP('図1-5-3'!$U341/3,0)-1)&amp;"Q"</f>
        <v>3Q</v>
      </c>
      <c r="U341">
        <f>MONTH('図1-5-3'!$B341)</f>
        <v>11</v>
      </c>
    </row>
    <row r="342" spans="1:21" x14ac:dyDescent="0.4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'図1-5-3'!$F342*'図1-5-3'!$H342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1205</v>
      </c>
      <c r="R342" t="s">
        <v>1105</v>
      </c>
      <c r="S342">
        <f>IF('図1-5-3'!$T342="4Q",YEAR('図1-5-3'!$B342)-1,YEAR('図1-5-3'!$B342))</f>
        <v>2024</v>
      </c>
      <c r="T342" t="str">
        <f>IF('図1-5-3'!$U342&lt;=3,4,ROUNDUP('図1-5-3'!$U342/3,0)-1)&amp;"Q"</f>
        <v>3Q</v>
      </c>
      <c r="U342">
        <f>MONTH('図1-5-3'!$B342)</f>
        <v>11</v>
      </c>
    </row>
    <row r="343" spans="1:21" x14ac:dyDescent="0.4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'図1-5-3'!$F343*'図1-5-3'!$H343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1206</v>
      </c>
      <c r="R343" t="s">
        <v>1106</v>
      </c>
      <c r="S343">
        <f>IF('図1-5-3'!$T343="4Q",YEAR('図1-5-3'!$B343)-1,YEAR('図1-5-3'!$B343))</f>
        <v>2024</v>
      </c>
      <c r="T343" t="str">
        <f>IF('図1-5-3'!$U343&lt;=3,4,ROUNDUP('図1-5-3'!$U343/3,0)-1)&amp;"Q"</f>
        <v>3Q</v>
      </c>
      <c r="U343">
        <f>MONTH('図1-5-3'!$B343)</f>
        <v>11</v>
      </c>
    </row>
    <row r="344" spans="1:21" x14ac:dyDescent="0.4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'図1-5-3'!$F344*'図1-5-3'!$H344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1206</v>
      </c>
      <c r="R344" t="s">
        <v>1106</v>
      </c>
      <c r="S344">
        <f>IF('図1-5-3'!$T344="4Q",YEAR('図1-5-3'!$B344)-1,YEAR('図1-5-3'!$B344))</f>
        <v>2024</v>
      </c>
      <c r="T344" t="str">
        <f>IF('図1-5-3'!$U344&lt;=3,4,ROUNDUP('図1-5-3'!$U344/3,0)-1)&amp;"Q"</f>
        <v>3Q</v>
      </c>
      <c r="U344">
        <f>MONTH('図1-5-3'!$B344)</f>
        <v>11</v>
      </c>
    </row>
    <row r="345" spans="1:21" x14ac:dyDescent="0.4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'図1-5-3'!$F345*'図1-5-3'!$H345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1206</v>
      </c>
      <c r="R345" t="s">
        <v>1106</v>
      </c>
      <c r="S345">
        <f>IF('図1-5-3'!$T345="4Q",YEAR('図1-5-3'!$B345)-1,YEAR('図1-5-3'!$B345))</f>
        <v>2024</v>
      </c>
      <c r="T345" t="str">
        <f>IF('図1-5-3'!$U345&lt;=3,4,ROUNDUP('図1-5-3'!$U345/3,0)-1)&amp;"Q"</f>
        <v>3Q</v>
      </c>
      <c r="U345">
        <f>MONTH('図1-5-3'!$B345)</f>
        <v>11</v>
      </c>
    </row>
    <row r="346" spans="1:21" x14ac:dyDescent="0.4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'図1-5-3'!$F346*'図1-5-3'!$H346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1205</v>
      </c>
      <c r="R346" t="s">
        <v>1104</v>
      </c>
      <c r="S346">
        <f>IF('図1-5-3'!$T346="4Q",YEAR('図1-5-3'!$B346)-1,YEAR('図1-5-3'!$B346))</f>
        <v>2024</v>
      </c>
      <c r="T346" t="str">
        <f>IF('図1-5-3'!$U346&lt;=3,4,ROUNDUP('図1-5-3'!$U346/3,0)-1)&amp;"Q"</f>
        <v>3Q</v>
      </c>
      <c r="U346">
        <f>MONTH('図1-5-3'!$B346)</f>
        <v>11</v>
      </c>
    </row>
    <row r="347" spans="1:21" x14ac:dyDescent="0.4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'図1-5-3'!$F347*'図1-5-3'!$H347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1205</v>
      </c>
      <c r="R347" t="s">
        <v>1105</v>
      </c>
      <c r="S347">
        <f>IF('図1-5-3'!$T347="4Q",YEAR('図1-5-3'!$B347)-1,YEAR('図1-5-3'!$B347))</f>
        <v>2024</v>
      </c>
      <c r="T347" t="str">
        <f>IF('図1-5-3'!$U347&lt;=3,4,ROUNDUP('図1-5-3'!$U347/3,0)-1)&amp;"Q"</f>
        <v>3Q</v>
      </c>
      <c r="U347">
        <f>MONTH('図1-5-3'!$B347)</f>
        <v>11</v>
      </c>
    </row>
    <row r="348" spans="1:21" x14ac:dyDescent="0.4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'図1-5-3'!$F348*'図1-5-3'!$H348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1206</v>
      </c>
      <c r="R348" t="s">
        <v>1106</v>
      </c>
      <c r="S348">
        <f>IF('図1-5-3'!$T348="4Q",YEAR('図1-5-3'!$B348)-1,YEAR('図1-5-3'!$B348))</f>
        <v>2024</v>
      </c>
      <c r="T348" t="str">
        <f>IF('図1-5-3'!$U348&lt;=3,4,ROUNDUP('図1-5-3'!$U348/3,0)-1)&amp;"Q"</f>
        <v>3Q</v>
      </c>
      <c r="U348">
        <f>MONTH('図1-5-3'!$B348)</f>
        <v>11</v>
      </c>
    </row>
    <row r="349" spans="1:21" x14ac:dyDescent="0.4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'図1-5-3'!$F349*'図1-5-3'!$H349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1205</v>
      </c>
      <c r="R349" t="s">
        <v>1105</v>
      </c>
      <c r="S349">
        <f>IF('図1-5-3'!$T349="4Q",YEAR('図1-5-3'!$B349)-1,YEAR('図1-5-3'!$B349))</f>
        <v>2024</v>
      </c>
      <c r="T349" t="str">
        <f>IF('図1-5-3'!$U349&lt;=3,4,ROUNDUP('図1-5-3'!$U349/3,0)-1)&amp;"Q"</f>
        <v>3Q</v>
      </c>
      <c r="U349">
        <f>MONTH('図1-5-3'!$B349)</f>
        <v>11</v>
      </c>
    </row>
    <row r="350" spans="1:21" x14ac:dyDescent="0.4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'図1-5-3'!$F350*'図1-5-3'!$H350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1204</v>
      </c>
      <c r="R350" t="s">
        <v>1103</v>
      </c>
      <c r="S350">
        <f>IF('図1-5-3'!$T350="4Q",YEAR('図1-5-3'!$B350)-1,YEAR('図1-5-3'!$B350))</f>
        <v>2024</v>
      </c>
      <c r="T350" t="str">
        <f>IF('図1-5-3'!$U350&lt;=3,4,ROUNDUP('図1-5-3'!$U350/3,0)-1)&amp;"Q"</f>
        <v>3Q</v>
      </c>
      <c r="U350">
        <f>MONTH('図1-5-3'!$B350)</f>
        <v>11</v>
      </c>
    </row>
    <row r="351" spans="1:21" x14ac:dyDescent="0.4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'図1-5-3'!$F351*'図1-5-3'!$H351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1204</v>
      </c>
      <c r="R351" t="s">
        <v>1107</v>
      </c>
      <c r="S351">
        <f>IF('図1-5-3'!$T351="4Q",YEAR('図1-5-3'!$B351)-1,YEAR('図1-5-3'!$B351))</f>
        <v>2024</v>
      </c>
      <c r="T351" t="str">
        <f>IF('図1-5-3'!$U351&lt;=3,4,ROUNDUP('図1-5-3'!$U351/3,0)-1)&amp;"Q"</f>
        <v>3Q</v>
      </c>
      <c r="U351">
        <f>MONTH('図1-5-3'!$B351)</f>
        <v>11</v>
      </c>
    </row>
    <row r="352" spans="1:21" x14ac:dyDescent="0.4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'図1-5-3'!$F352*'図1-5-3'!$H352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1206</v>
      </c>
      <c r="R352" t="s">
        <v>1106</v>
      </c>
      <c r="S352">
        <f>IF('図1-5-3'!$T352="4Q",YEAR('図1-5-3'!$B352)-1,YEAR('図1-5-3'!$B352))</f>
        <v>2024</v>
      </c>
      <c r="T352" t="str">
        <f>IF('図1-5-3'!$U352&lt;=3,4,ROUNDUP('図1-5-3'!$U352/3,0)-1)&amp;"Q"</f>
        <v>3Q</v>
      </c>
      <c r="U352">
        <f>MONTH('図1-5-3'!$B352)</f>
        <v>11</v>
      </c>
    </row>
    <row r="353" spans="1:21" x14ac:dyDescent="0.4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'図1-5-3'!$F353*'図1-5-3'!$H353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1206</v>
      </c>
      <c r="R353" t="s">
        <v>1106</v>
      </c>
      <c r="S353">
        <f>IF('図1-5-3'!$T353="4Q",YEAR('図1-5-3'!$B353)-1,YEAR('図1-5-3'!$B353))</f>
        <v>2024</v>
      </c>
      <c r="T353" t="str">
        <f>IF('図1-5-3'!$U353&lt;=3,4,ROUNDUP('図1-5-3'!$U353/3,0)-1)&amp;"Q"</f>
        <v>3Q</v>
      </c>
      <c r="U353">
        <f>MONTH('図1-5-3'!$B353)</f>
        <v>11</v>
      </c>
    </row>
    <row r="354" spans="1:21" x14ac:dyDescent="0.4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'図1-5-3'!$F354*'図1-5-3'!$H354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1206</v>
      </c>
      <c r="R354" t="s">
        <v>1106</v>
      </c>
      <c r="S354">
        <f>IF('図1-5-3'!$T354="4Q",YEAR('図1-5-3'!$B354)-1,YEAR('図1-5-3'!$B354))</f>
        <v>2024</v>
      </c>
      <c r="T354" t="str">
        <f>IF('図1-5-3'!$U354&lt;=3,4,ROUNDUP('図1-5-3'!$U354/3,0)-1)&amp;"Q"</f>
        <v>3Q</v>
      </c>
      <c r="U354">
        <f>MONTH('図1-5-3'!$B354)</f>
        <v>11</v>
      </c>
    </row>
    <row r="355" spans="1:21" x14ac:dyDescent="0.4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'図1-5-3'!$F355*'図1-5-3'!$H355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1204</v>
      </c>
      <c r="R355" t="s">
        <v>1103</v>
      </c>
      <c r="S355">
        <f>IF('図1-5-3'!$T355="4Q",YEAR('図1-5-3'!$B355)-1,YEAR('図1-5-3'!$B355))</f>
        <v>2024</v>
      </c>
      <c r="T355" t="str">
        <f>IF('図1-5-3'!$U355&lt;=3,4,ROUNDUP('図1-5-3'!$U355/3,0)-1)&amp;"Q"</f>
        <v>3Q</v>
      </c>
      <c r="U355">
        <f>MONTH('図1-5-3'!$B355)</f>
        <v>11</v>
      </c>
    </row>
    <row r="356" spans="1:21" x14ac:dyDescent="0.4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'図1-5-3'!$F356*'図1-5-3'!$H356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1206</v>
      </c>
      <c r="R356" t="s">
        <v>1106</v>
      </c>
      <c r="S356">
        <f>IF('図1-5-3'!$T356="4Q",YEAR('図1-5-3'!$B356)-1,YEAR('図1-5-3'!$B356))</f>
        <v>2024</v>
      </c>
      <c r="T356" t="str">
        <f>IF('図1-5-3'!$U356&lt;=3,4,ROUNDUP('図1-5-3'!$U356/3,0)-1)&amp;"Q"</f>
        <v>3Q</v>
      </c>
      <c r="U356">
        <f>MONTH('図1-5-3'!$B356)</f>
        <v>11</v>
      </c>
    </row>
    <row r="357" spans="1:21" x14ac:dyDescent="0.4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'図1-5-3'!$F357*'図1-5-3'!$H357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1206</v>
      </c>
      <c r="R357" t="s">
        <v>1106</v>
      </c>
      <c r="S357">
        <f>IF('図1-5-3'!$T357="4Q",YEAR('図1-5-3'!$B357)-1,YEAR('図1-5-3'!$B357))</f>
        <v>2024</v>
      </c>
      <c r="T357" t="str">
        <f>IF('図1-5-3'!$U357&lt;=3,4,ROUNDUP('図1-5-3'!$U357/3,0)-1)&amp;"Q"</f>
        <v>3Q</v>
      </c>
      <c r="U357">
        <f>MONTH('図1-5-3'!$B357)</f>
        <v>11</v>
      </c>
    </row>
    <row r="358" spans="1:21" x14ac:dyDescent="0.4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'図1-5-3'!$F358*'図1-5-3'!$H358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1204</v>
      </c>
      <c r="R358" t="s">
        <v>1103</v>
      </c>
      <c r="S358">
        <f>IF('図1-5-3'!$T358="4Q",YEAR('図1-5-3'!$B358)-1,YEAR('図1-5-3'!$B358))</f>
        <v>2024</v>
      </c>
      <c r="T358" t="str">
        <f>IF('図1-5-3'!$U358&lt;=3,4,ROUNDUP('図1-5-3'!$U358/3,0)-1)&amp;"Q"</f>
        <v>3Q</v>
      </c>
      <c r="U358">
        <f>MONTH('図1-5-3'!$B358)</f>
        <v>11</v>
      </c>
    </row>
    <row r="359" spans="1:21" x14ac:dyDescent="0.4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'図1-5-3'!$F359*'図1-5-3'!$H359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1205</v>
      </c>
      <c r="R359" t="s">
        <v>1104</v>
      </c>
      <c r="S359">
        <f>IF('図1-5-3'!$T359="4Q",YEAR('図1-5-3'!$B359)-1,YEAR('図1-5-3'!$B359))</f>
        <v>2024</v>
      </c>
      <c r="T359" t="str">
        <f>IF('図1-5-3'!$U359&lt;=3,4,ROUNDUP('図1-5-3'!$U359/3,0)-1)&amp;"Q"</f>
        <v>3Q</v>
      </c>
      <c r="U359">
        <f>MONTH('図1-5-3'!$B359)</f>
        <v>11</v>
      </c>
    </row>
    <row r="360" spans="1:21" x14ac:dyDescent="0.4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'図1-5-3'!$F360*'図1-5-3'!$H360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1205</v>
      </c>
      <c r="R360" t="s">
        <v>1105</v>
      </c>
      <c r="S360">
        <f>IF('図1-5-3'!$T360="4Q",YEAR('図1-5-3'!$B360)-1,YEAR('図1-5-3'!$B360))</f>
        <v>2024</v>
      </c>
      <c r="T360" t="str">
        <f>IF('図1-5-3'!$U360&lt;=3,4,ROUNDUP('図1-5-3'!$U360/3,0)-1)&amp;"Q"</f>
        <v>3Q</v>
      </c>
      <c r="U360">
        <f>MONTH('図1-5-3'!$B360)</f>
        <v>11</v>
      </c>
    </row>
    <row r="361" spans="1:21" x14ac:dyDescent="0.4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'図1-5-3'!$F361*'図1-5-3'!$H361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1205</v>
      </c>
      <c r="R361" t="s">
        <v>1105</v>
      </c>
      <c r="S361">
        <f>IF('図1-5-3'!$T361="4Q",YEAR('図1-5-3'!$B361)-1,YEAR('図1-5-3'!$B361))</f>
        <v>2024</v>
      </c>
      <c r="T361" t="str">
        <f>IF('図1-5-3'!$U361&lt;=3,4,ROUNDUP('図1-5-3'!$U361/3,0)-1)&amp;"Q"</f>
        <v>3Q</v>
      </c>
      <c r="U361">
        <f>MONTH('図1-5-3'!$B361)</f>
        <v>11</v>
      </c>
    </row>
    <row r="362" spans="1:21" x14ac:dyDescent="0.4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'図1-5-3'!$F362*'図1-5-3'!$H362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1205</v>
      </c>
      <c r="R362" t="s">
        <v>1105</v>
      </c>
      <c r="S362">
        <f>IF('図1-5-3'!$T362="4Q",YEAR('図1-5-3'!$B362)-1,YEAR('図1-5-3'!$B362))</f>
        <v>2024</v>
      </c>
      <c r="T362" t="str">
        <f>IF('図1-5-3'!$U362&lt;=3,4,ROUNDUP('図1-5-3'!$U362/3,0)-1)&amp;"Q"</f>
        <v>3Q</v>
      </c>
      <c r="U362">
        <f>MONTH('図1-5-3'!$B362)</f>
        <v>11</v>
      </c>
    </row>
    <row r="363" spans="1:21" x14ac:dyDescent="0.4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'図1-5-3'!$F363*'図1-5-3'!$H363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1205</v>
      </c>
      <c r="R363" t="s">
        <v>1104</v>
      </c>
      <c r="S363">
        <f>IF('図1-5-3'!$T363="4Q",YEAR('図1-5-3'!$B363)-1,YEAR('図1-5-3'!$B363))</f>
        <v>2024</v>
      </c>
      <c r="T363" t="str">
        <f>IF('図1-5-3'!$U363&lt;=3,4,ROUNDUP('図1-5-3'!$U363/3,0)-1)&amp;"Q"</f>
        <v>3Q</v>
      </c>
      <c r="U363">
        <f>MONTH('図1-5-3'!$B363)</f>
        <v>11</v>
      </c>
    </row>
    <row r="364" spans="1:21" x14ac:dyDescent="0.4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'図1-5-3'!$F364*'図1-5-3'!$H364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1204</v>
      </c>
      <c r="R364" t="s">
        <v>1103</v>
      </c>
      <c r="S364">
        <f>IF('図1-5-3'!$T364="4Q",YEAR('図1-5-3'!$B364)-1,YEAR('図1-5-3'!$B364))</f>
        <v>2024</v>
      </c>
      <c r="T364" t="str">
        <f>IF('図1-5-3'!$U364&lt;=3,4,ROUNDUP('図1-5-3'!$U364/3,0)-1)&amp;"Q"</f>
        <v>3Q</v>
      </c>
      <c r="U364">
        <f>MONTH('図1-5-3'!$B364)</f>
        <v>11</v>
      </c>
    </row>
    <row r="365" spans="1:21" x14ac:dyDescent="0.4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'図1-5-3'!$F365*'図1-5-3'!$H365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1204</v>
      </c>
      <c r="R365" t="s">
        <v>1107</v>
      </c>
      <c r="S365">
        <f>IF('図1-5-3'!$T365="4Q",YEAR('図1-5-3'!$B365)-1,YEAR('図1-5-3'!$B365))</f>
        <v>2024</v>
      </c>
      <c r="T365" t="str">
        <f>IF('図1-5-3'!$U365&lt;=3,4,ROUNDUP('図1-5-3'!$U365/3,0)-1)&amp;"Q"</f>
        <v>3Q</v>
      </c>
      <c r="U365">
        <f>MONTH('図1-5-3'!$B365)</f>
        <v>11</v>
      </c>
    </row>
    <row r="366" spans="1:21" x14ac:dyDescent="0.4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'図1-5-3'!$F366*'図1-5-3'!$H366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1204</v>
      </c>
      <c r="R366" t="s">
        <v>1107</v>
      </c>
      <c r="S366">
        <f>IF('図1-5-3'!$T366="4Q",YEAR('図1-5-3'!$B366)-1,YEAR('図1-5-3'!$B366))</f>
        <v>2024</v>
      </c>
      <c r="T366" t="str">
        <f>IF('図1-5-3'!$U366&lt;=3,4,ROUNDUP('図1-5-3'!$U366/3,0)-1)&amp;"Q"</f>
        <v>3Q</v>
      </c>
      <c r="U366">
        <f>MONTH('図1-5-3'!$B366)</f>
        <v>11</v>
      </c>
    </row>
    <row r="367" spans="1:21" x14ac:dyDescent="0.4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'図1-5-3'!$F367*'図1-5-3'!$H367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1206</v>
      </c>
      <c r="R367" t="s">
        <v>1106</v>
      </c>
      <c r="S367">
        <f>IF('図1-5-3'!$T367="4Q",YEAR('図1-5-3'!$B367)-1,YEAR('図1-5-3'!$B367))</f>
        <v>2024</v>
      </c>
      <c r="T367" t="str">
        <f>IF('図1-5-3'!$U367&lt;=3,4,ROUNDUP('図1-5-3'!$U367/3,0)-1)&amp;"Q"</f>
        <v>3Q</v>
      </c>
      <c r="U367">
        <f>MONTH('図1-5-3'!$B367)</f>
        <v>11</v>
      </c>
    </row>
    <row r="368" spans="1:21" x14ac:dyDescent="0.4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'図1-5-3'!$F368*'図1-5-3'!$H368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1204</v>
      </c>
      <c r="R368" t="s">
        <v>1103</v>
      </c>
      <c r="S368">
        <f>IF('図1-5-3'!$T368="4Q",YEAR('図1-5-3'!$B368)-1,YEAR('図1-5-3'!$B368))</f>
        <v>2024</v>
      </c>
      <c r="T368" t="str">
        <f>IF('図1-5-3'!$U368&lt;=3,4,ROUNDUP('図1-5-3'!$U368/3,0)-1)&amp;"Q"</f>
        <v>3Q</v>
      </c>
      <c r="U368">
        <f>MONTH('図1-5-3'!$B368)</f>
        <v>11</v>
      </c>
    </row>
    <row r="369" spans="1:21" x14ac:dyDescent="0.4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'図1-5-3'!$F369*'図1-5-3'!$H369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1206</v>
      </c>
      <c r="R369" t="s">
        <v>1106</v>
      </c>
      <c r="S369">
        <f>IF('図1-5-3'!$T369="4Q",YEAR('図1-5-3'!$B369)-1,YEAR('図1-5-3'!$B369))</f>
        <v>2024</v>
      </c>
      <c r="T369" t="str">
        <f>IF('図1-5-3'!$U369&lt;=3,4,ROUNDUP('図1-5-3'!$U369/3,0)-1)&amp;"Q"</f>
        <v>3Q</v>
      </c>
      <c r="U369">
        <f>MONTH('図1-5-3'!$B369)</f>
        <v>11</v>
      </c>
    </row>
    <row r="370" spans="1:21" x14ac:dyDescent="0.4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'図1-5-3'!$F370*'図1-5-3'!$H370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1206</v>
      </c>
      <c r="R370" t="s">
        <v>1106</v>
      </c>
      <c r="S370">
        <f>IF('図1-5-3'!$T370="4Q",YEAR('図1-5-3'!$B370)-1,YEAR('図1-5-3'!$B370))</f>
        <v>2024</v>
      </c>
      <c r="T370" t="str">
        <f>IF('図1-5-3'!$U370&lt;=3,4,ROUNDUP('図1-5-3'!$U370/3,0)-1)&amp;"Q"</f>
        <v>3Q</v>
      </c>
      <c r="U370">
        <f>MONTH('図1-5-3'!$B370)</f>
        <v>11</v>
      </c>
    </row>
    <row r="371" spans="1:21" x14ac:dyDescent="0.4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'図1-5-3'!$F371*'図1-5-3'!$H371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1204</v>
      </c>
      <c r="R371" t="s">
        <v>1103</v>
      </c>
      <c r="S371">
        <f>IF('図1-5-3'!$T371="4Q",YEAR('図1-5-3'!$B371)-1,YEAR('図1-5-3'!$B371))</f>
        <v>2024</v>
      </c>
      <c r="T371" t="str">
        <f>IF('図1-5-3'!$U371&lt;=3,4,ROUNDUP('図1-5-3'!$U371/3,0)-1)&amp;"Q"</f>
        <v>3Q</v>
      </c>
      <c r="U371">
        <f>MONTH('図1-5-3'!$B371)</f>
        <v>11</v>
      </c>
    </row>
    <row r="372" spans="1:21" x14ac:dyDescent="0.4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'図1-5-3'!$F372*'図1-5-3'!$H372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1204</v>
      </c>
      <c r="R372" t="s">
        <v>1107</v>
      </c>
      <c r="S372">
        <f>IF('図1-5-3'!$T372="4Q",YEAR('図1-5-3'!$B372)-1,YEAR('図1-5-3'!$B372))</f>
        <v>2024</v>
      </c>
      <c r="T372" t="str">
        <f>IF('図1-5-3'!$U372&lt;=3,4,ROUNDUP('図1-5-3'!$U372/3,0)-1)&amp;"Q"</f>
        <v>3Q</v>
      </c>
      <c r="U372">
        <f>MONTH('図1-5-3'!$B372)</f>
        <v>11</v>
      </c>
    </row>
    <row r="373" spans="1:21" x14ac:dyDescent="0.4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'図1-5-3'!$F373*'図1-5-3'!$H373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1206</v>
      </c>
      <c r="R373" t="s">
        <v>1106</v>
      </c>
      <c r="S373">
        <f>IF('図1-5-3'!$T373="4Q",YEAR('図1-5-3'!$B373)-1,YEAR('図1-5-3'!$B373))</f>
        <v>2024</v>
      </c>
      <c r="T373" t="str">
        <f>IF('図1-5-3'!$U373&lt;=3,4,ROUNDUP('図1-5-3'!$U373/3,0)-1)&amp;"Q"</f>
        <v>3Q</v>
      </c>
      <c r="U373">
        <f>MONTH('図1-5-3'!$B373)</f>
        <v>11</v>
      </c>
    </row>
    <row r="374" spans="1:21" x14ac:dyDescent="0.4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'図1-5-3'!$F374*'図1-5-3'!$H374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1204</v>
      </c>
      <c r="R374" t="s">
        <v>1103</v>
      </c>
      <c r="S374">
        <f>IF('図1-5-3'!$T374="4Q",YEAR('図1-5-3'!$B374)-1,YEAR('図1-5-3'!$B374))</f>
        <v>2024</v>
      </c>
      <c r="T374" t="str">
        <f>IF('図1-5-3'!$U374&lt;=3,4,ROUNDUP('図1-5-3'!$U374/3,0)-1)&amp;"Q"</f>
        <v>3Q</v>
      </c>
      <c r="U374">
        <f>MONTH('図1-5-3'!$B374)</f>
        <v>11</v>
      </c>
    </row>
    <row r="375" spans="1:21" x14ac:dyDescent="0.4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'図1-5-3'!$F375*'図1-5-3'!$H375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1206</v>
      </c>
      <c r="R375" t="s">
        <v>1106</v>
      </c>
      <c r="S375">
        <f>IF('図1-5-3'!$T375="4Q",YEAR('図1-5-3'!$B375)-1,YEAR('図1-5-3'!$B375))</f>
        <v>2024</v>
      </c>
      <c r="T375" t="str">
        <f>IF('図1-5-3'!$U375&lt;=3,4,ROUNDUP('図1-5-3'!$U375/3,0)-1)&amp;"Q"</f>
        <v>3Q</v>
      </c>
      <c r="U375">
        <f>MONTH('図1-5-3'!$B375)</f>
        <v>11</v>
      </c>
    </row>
    <row r="376" spans="1:21" x14ac:dyDescent="0.4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'図1-5-3'!$F376*'図1-5-3'!$H376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1205</v>
      </c>
      <c r="R376" t="s">
        <v>1105</v>
      </c>
      <c r="S376">
        <f>IF('図1-5-3'!$T376="4Q",YEAR('図1-5-3'!$B376)-1,YEAR('図1-5-3'!$B376))</f>
        <v>2024</v>
      </c>
      <c r="T376" t="str">
        <f>IF('図1-5-3'!$U376&lt;=3,4,ROUNDUP('図1-5-3'!$U376/3,0)-1)&amp;"Q"</f>
        <v>3Q</v>
      </c>
      <c r="U376">
        <f>MONTH('図1-5-3'!$B376)</f>
        <v>11</v>
      </c>
    </row>
    <row r="377" spans="1:21" x14ac:dyDescent="0.4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'図1-5-3'!$F377*'図1-5-3'!$H377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1204</v>
      </c>
      <c r="R377" t="s">
        <v>1107</v>
      </c>
      <c r="S377">
        <f>IF('図1-5-3'!$T377="4Q",YEAR('図1-5-3'!$B377)-1,YEAR('図1-5-3'!$B377))</f>
        <v>2024</v>
      </c>
      <c r="T377" t="str">
        <f>IF('図1-5-3'!$U377&lt;=3,4,ROUNDUP('図1-5-3'!$U377/3,0)-1)&amp;"Q"</f>
        <v>3Q</v>
      </c>
      <c r="U377">
        <f>MONTH('図1-5-3'!$B377)</f>
        <v>11</v>
      </c>
    </row>
    <row r="378" spans="1:21" x14ac:dyDescent="0.4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'図1-5-3'!$F378*'図1-5-3'!$H378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1205</v>
      </c>
      <c r="R378" t="s">
        <v>1104</v>
      </c>
      <c r="S378">
        <f>IF('図1-5-3'!$T378="4Q",YEAR('図1-5-3'!$B378)-1,YEAR('図1-5-3'!$B378))</f>
        <v>2024</v>
      </c>
      <c r="T378" t="str">
        <f>IF('図1-5-3'!$U378&lt;=3,4,ROUNDUP('図1-5-3'!$U378/3,0)-1)&amp;"Q"</f>
        <v>3Q</v>
      </c>
      <c r="U378">
        <f>MONTH('図1-5-3'!$B378)</f>
        <v>11</v>
      </c>
    </row>
    <row r="379" spans="1:21" x14ac:dyDescent="0.4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'図1-5-3'!$F379*'図1-5-3'!$H379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1206</v>
      </c>
      <c r="R379" t="s">
        <v>1106</v>
      </c>
      <c r="S379">
        <f>IF('図1-5-3'!$T379="4Q",YEAR('図1-5-3'!$B379)-1,YEAR('図1-5-3'!$B379))</f>
        <v>2024</v>
      </c>
      <c r="T379" t="str">
        <f>IF('図1-5-3'!$U379&lt;=3,4,ROUNDUP('図1-5-3'!$U379/3,0)-1)&amp;"Q"</f>
        <v>3Q</v>
      </c>
      <c r="U379">
        <f>MONTH('図1-5-3'!$B379)</f>
        <v>12</v>
      </c>
    </row>
    <row r="380" spans="1:21" x14ac:dyDescent="0.4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'図1-5-3'!$F380*'図1-5-3'!$H380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1204</v>
      </c>
      <c r="R380" t="s">
        <v>1107</v>
      </c>
      <c r="S380">
        <f>IF('図1-5-3'!$T380="4Q",YEAR('図1-5-3'!$B380)-1,YEAR('図1-5-3'!$B380))</f>
        <v>2024</v>
      </c>
      <c r="T380" t="str">
        <f>IF('図1-5-3'!$U380&lt;=3,4,ROUNDUP('図1-5-3'!$U380/3,0)-1)&amp;"Q"</f>
        <v>3Q</v>
      </c>
      <c r="U380">
        <f>MONTH('図1-5-3'!$B380)</f>
        <v>12</v>
      </c>
    </row>
    <row r="381" spans="1:21" x14ac:dyDescent="0.4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'図1-5-3'!$F381*'図1-5-3'!$H381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1204</v>
      </c>
      <c r="R381" t="s">
        <v>1103</v>
      </c>
      <c r="S381">
        <f>IF('図1-5-3'!$T381="4Q",YEAR('図1-5-3'!$B381)-1,YEAR('図1-5-3'!$B381))</f>
        <v>2024</v>
      </c>
      <c r="T381" t="str">
        <f>IF('図1-5-3'!$U381&lt;=3,4,ROUNDUP('図1-5-3'!$U381/3,0)-1)&amp;"Q"</f>
        <v>3Q</v>
      </c>
      <c r="U381">
        <f>MONTH('図1-5-3'!$B381)</f>
        <v>12</v>
      </c>
    </row>
    <row r="382" spans="1:21" x14ac:dyDescent="0.4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'図1-5-3'!$F382*'図1-5-3'!$H382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1206</v>
      </c>
      <c r="R382" t="s">
        <v>1106</v>
      </c>
      <c r="S382">
        <f>IF('図1-5-3'!$T382="4Q",YEAR('図1-5-3'!$B382)-1,YEAR('図1-5-3'!$B382))</f>
        <v>2024</v>
      </c>
      <c r="T382" t="str">
        <f>IF('図1-5-3'!$U382&lt;=3,4,ROUNDUP('図1-5-3'!$U382/3,0)-1)&amp;"Q"</f>
        <v>3Q</v>
      </c>
      <c r="U382">
        <f>MONTH('図1-5-3'!$B382)</f>
        <v>12</v>
      </c>
    </row>
    <row r="383" spans="1:21" x14ac:dyDescent="0.4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'図1-5-3'!$F383*'図1-5-3'!$H383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1204</v>
      </c>
      <c r="R383" t="s">
        <v>1107</v>
      </c>
      <c r="S383">
        <f>IF('図1-5-3'!$T383="4Q",YEAR('図1-5-3'!$B383)-1,YEAR('図1-5-3'!$B383))</f>
        <v>2024</v>
      </c>
      <c r="T383" t="str">
        <f>IF('図1-5-3'!$U383&lt;=3,4,ROUNDUP('図1-5-3'!$U383/3,0)-1)&amp;"Q"</f>
        <v>3Q</v>
      </c>
      <c r="U383">
        <f>MONTH('図1-5-3'!$B383)</f>
        <v>12</v>
      </c>
    </row>
    <row r="384" spans="1:21" x14ac:dyDescent="0.4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'図1-5-3'!$F384*'図1-5-3'!$H384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1205</v>
      </c>
      <c r="R384" t="s">
        <v>1105</v>
      </c>
      <c r="S384">
        <f>IF('図1-5-3'!$T384="4Q",YEAR('図1-5-3'!$B384)-1,YEAR('図1-5-3'!$B384))</f>
        <v>2024</v>
      </c>
      <c r="T384" t="str">
        <f>IF('図1-5-3'!$U384&lt;=3,4,ROUNDUP('図1-5-3'!$U384/3,0)-1)&amp;"Q"</f>
        <v>3Q</v>
      </c>
      <c r="U384">
        <f>MONTH('図1-5-3'!$B384)</f>
        <v>12</v>
      </c>
    </row>
    <row r="385" spans="1:21" x14ac:dyDescent="0.4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'図1-5-3'!$F385*'図1-5-3'!$H385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1204</v>
      </c>
      <c r="R385" t="s">
        <v>1103</v>
      </c>
      <c r="S385">
        <f>IF('図1-5-3'!$T385="4Q",YEAR('図1-5-3'!$B385)-1,YEAR('図1-5-3'!$B385))</f>
        <v>2024</v>
      </c>
      <c r="T385" t="str">
        <f>IF('図1-5-3'!$U385&lt;=3,4,ROUNDUP('図1-5-3'!$U385/3,0)-1)&amp;"Q"</f>
        <v>3Q</v>
      </c>
      <c r="U385">
        <f>MONTH('図1-5-3'!$B385)</f>
        <v>12</v>
      </c>
    </row>
    <row r="386" spans="1:21" x14ac:dyDescent="0.4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'図1-5-3'!$F386*'図1-5-3'!$H386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1205</v>
      </c>
      <c r="R386" t="s">
        <v>1104</v>
      </c>
      <c r="S386">
        <f>IF('図1-5-3'!$T386="4Q",YEAR('図1-5-3'!$B386)-1,YEAR('図1-5-3'!$B386))</f>
        <v>2024</v>
      </c>
      <c r="T386" t="str">
        <f>IF('図1-5-3'!$U386&lt;=3,4,ROUNDUP('図1-5-3'!$U386/3,0)-1)&amp;"Q"</f>
        <v>3Q</v>
      </c>
      <c r="U386">
        <f>MONTH('図1-5-3'!$B386)</f>
        <v>12</v>
      </c>
    </row>
    <row r="387" spans="1:21" x14ac:dyDescent="0.4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'図1-5-3'!$F387*'図1-5-3'!$H387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1206</v>
      </c>
      <c r="R387" t="s">
        <v>1106</v>
      </c>
      <c r="S387">
        <f>IF('図1-5-3'!$T387="4Q",YEAR('図1-5-3'!$B387)-1,YEAR('図1-5-3'!$B387))</f>
        <v>2024</v>
      </c>
      <c r="T387" t="str">
        <f>IF('図1-5-3'!$U387&lt;=3,4,ROUNDUP('図1-5-3'!$U387/3,0)-1)&amp;"Q"</f>
        <v>3Q</v>
      </c>
      <c r="U387">
        <f>MONTH('図1-5-3'!$B387)</f>
        <v>12</v>
      </c>
    </row>
    <row r="388" spans="1:21" x14ac:dyDescent="0.4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'図1-5-3'!$F388*'図1-5-3'!$H388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1205</v>
      </c>
      <c r="R388" t="s">
        <v>1104</v>
      </c>
      <c r="S388">
        <f>IF('図1-5-3'!$T388="4Q",YEAR('図1-5-3'!$B388)-1,YEAR('図1-5-3'!$B388))</f>
        <v>2024</v>
      </c>
      <c r="T388" t="str">
        <f>IF('図1-5-3'!$U388&lt;=3,4,ROUNDUP('図1-5-3'!$U388/3,0)-1)&amp;"Q"</f>
        <v>3Q</v>
      </c>
      <c r="U388">
        <f>MONTH('図1-5-3'!$B388)</f>
        <v>12</v>
      </c>
    </row>
    <row r="389" spans="1:21" x14ac:dyDescent="0.4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'図1-5-3'!$F389*'図1-5-3'!$H389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1205</v>
      </c>
      <c r="R389" t="s">
        <v>1105</v>
      </c>
      <c r="S389">
        <f>IF('図1-5-3'!$T389="4Q",YEAR('図1-5-3'!$B389)-1,YEAR('図1-5-3'!$B389))</f>
        <v>2024</v>
      </c>
      <c r="T389" t="str">
        <f>IF('図1-5-3'!$U389&lt;=3,4,ROUNDUP('図1-5-3'!$U389/3,0)-1)&amp;"Q"</f>
        <v>3Q</v>
      </c>
      <c r="U389">
        <f>MONTH('図1-5-3'!$B389)</f>
        <v>12</v>
      </c>
    </row>
    <row r="390" spans="1:21" x14ac:dyDescent="0.4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'図1-5-3'!$F390*'図1-5-3'!$H390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1205</v>
      </c>
      <c r="R390" t="s">
        <v>1105</v>
      </c>
      <c r="S390">
        <f>IF('図1-5-3'!$T390="4Q",YEAR('図1-5-3'!$B390)-1,YEAR('図1-5-3'!$B390))</f>
        <v>2024</v>
      </c>
      <c r="T390" t="str">
        <f>IF('図1-5-3'!$U390&lt;=3,4,ROUNDUP('図1-5-3'!$U390/3,0)-1)&amp;"Q"</f>
        <v>3Q</v>
      </c>
      <c r="U390">
        <f>MONTH('図1-5-3'!$B390)</f>
        <v>12</v>
      </c>
    </row>
    <row r="391" spans="1:21" x14ac:dyDescent="0.4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'図1-5-3'!$F391*'図1-5-3'!$H391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1205</v>
      </c>
      <c r="R391" t="s">
        <v>1104</v>
      </c>
      <c r="S391">
        <f>IF('図1-5-3'!$T391="4Q",YEAR('図1-5-3'!$B391)-1,YEAR('図1-5-3'!$B391))</f>
        <v>2024</v>
      </c>
      <c r="T391" t="str">
        <f>IF('図1-5-3'!$U391&lt;=3,4,ROUNDUP('図1-5-3'!$U391/3,0)-1)&amp;"Q"</f>
        <v>3Q</v>
      </c>
      <c r="U391">
        <f>MONTH('図1-5-3'!$B391)</f>
        <v>12</v>
      </c>
    </row>
    <row r="392" spans="1:21" x14ac:dyDescent="0.4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'図1-5-3'!$F392*'図1-5-3'!$H392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1205</v>
      </c>
      <c r="R392" t="s">
        <v>1105</v>
      </c>
      <c r="S392">
        <f>IF('図1-5-3'!$T392="4Q",YEAR('図1-5-3'!$B392)-1,YEAR('図1-5-3'!$B392))</f>
        <v>2024</v>
      </c>
      <c r="T392" t="str">
        <f>IF('図1-5-3'!$U392&lt;=3,4,ROUNDUP('図1-5-3'!$U392/3,0)-1)&amp;"Q"</f>
        <v>3Q</v>
      </c>
      <c r="U392">
        <f>MONTH('図1-5-3'!$B392)</f>
        <v>12</v>
      </c>
    </row>
    <row r="393" spans="1:21" x14ac:dyDescent="0.4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'図1-5-3'!$F393*'図1-5-3'!$H393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1205</v>
      </c>
      <c r="R393" t="s">
        <v>1104</v>
      </c>
      <c r="S393">
        <f>IF('図1-5-3'!$T393="4Q",YEAR('図1-5-3'!$B393)-1,YEAR('図1-5-3'!$B393))</f>
        <v>2024</v>
      </c>
      <c r="T393" t="str">
        <f>IF('図1-5-3'!$U393&lt;=3,4,ROUNDUP('図1-5-3'!$U393/3,0)-1)&amp;"Q"</f>
        <v>3Q</v>
      </c>
      <c r="U393">
        <f>MONTH('図1-5-3'!$B393)</f>
        <v>12</v>
      </c>
    </row>
    <row r="394" spans="1:21" x14ac:dyDescent="0.4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'図1-5-3'!$F394*'図1-5-3'!$H394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1205</v>
      </c>
      <c r="R394" t="s">
        <v>1104</v>
      </c>
      <c r="S394">
        <f>IF('図1-5-3'!$T394="4Q",YEAR('図1-5-3'!$B394)-1,YEAR('図1-5-3'!$B394))</f>
        <v>2024</v>
      </c>
      <c r="T394" t="str">
        <f>IF('図1-5-3'!$U394&lt;=3,4,ROUNDUP('図1-5-3'!$U394/3,0)-1)&amp;"Q"</f>
        <v>3Q</v>
      </c>
      <c r="U394">
        <f>MONTH('図1-5-3'!$B394)</f>
        <v>12</v>
      </c>
    </row>
    <row r="395" spans="1:21" x14ac:dyDescent="0.4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'図1-5-3'!$F395*'図1-5-3'!$H395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1206</v>
      </c>
      <c r="R395" t="s">
        <v>1106</v>
      </c>
      <c r="S395">
        <f>IF('図1-5-3'!$T395="4Q",YEAR('図1-5-3'!$B395)-1,YEAR('図1-5-3'!$B395))</f>
        <v>2024</v>
      </c>
      <c r="T395" t="str">
        <f>IF('図1-5-3'!$U395&lt;=3,4,ROUNDUP('図1-5-3'!$U395/3,0)-1)&amp;"Q"</f>
        <v>3Q</v>
      </c>
      <c r="U395">
        <f>MONTH('図1-5-3'!$B395)</f>
        <v>12</v>
      </c>
    </row>
    <row r="396" spans="1:21" x14ac:dyDescent="0.4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'図1-5-3'!$F396*'図1-5-3'!$H396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1205</v>
      </c>
      <c r="R396" t="s">
        <v>1105</v>
      </c>
      <c r="S396">
        <f>IF('図1-5-3'!$T396="4Q",YEAR('図1-5-3'!$B396)-1,YEAR('図1-5-3'!$B396))</f>
        <v>2024</v>
      </c>
      <c r="T396" t="str">
        <f>IF('図1-5-3'!$U396&lt;=3,4,ROUNDUP('図1-5-3'!$U396/3,0)-1)&amp;"Q"</f>
        <v>3Q</v>
      </c>
      <c r="U396">
        <f>MONTH('図1-5-3'!$B396)</f>
        <v>12</v>
      </c>
    </row>
    <row r="397" spans="1:21" x14ac:dyDescent="0.4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'図1-5-3'!$F397*'図1-5-3'!$H397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1205</v>
      </c>
      <c r="R397" t="s">
        <v>1104</v>
      </c>
      <c r="S397">
        <f>IF('図1-5-3'!$T397="4Q",YEAR('図1-5-3'!$B397)-1,YEAR('図1-5-3'!$B397))</f>
        <v>2024</v>
      </c>
      <c r="T397" t="str">
        <f>IF('図1-5-3'!$U397&lt;=3,4,ROUNDUP('図1-5-3'!$U397/3,0)-1)&amp;"Q"</f>
        <v>3Q</v>
      </c>
      <c r="U397">
        <f>MONTH('図1-5-3'!$B397)</f>
        <v>12</v>
      </c>
    </row>
    <row r="398" spans="1:21" x14ac:dyDescent="0.4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'図1-5-3'!$F398*'図1-5-3'!$H398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1204</v>
      </c>
      <c r="R398" t="s">
        <v>1103</v>
      </c>
      <c r="S398">
        <f>IF('図1-5-3'!$T398="4Q",YEAR('図1-5-3'!$B398)-1,YEAR('図1-5-3'!$B398))</f>
        <v>2024</v>
      </c>
      <c r="T398" t="str">
        <f>IF('図1-5-3'!$U398&lt;=3,4,ROUNDUP('図1-5-3'!$U398/3,0)-1)&amp;"Q"</f>
        <v>3Q</v>
      </c>
      <c r="U398">
        <f>MONTH('図1-5-3'!$B398)</f>
        <v>12</v>
      </c>
    </row>
    <row r="399" spans="1:21" x14ac:dyDescent="0.4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'図1-5-3'!$F399*'図1-5-3'!$H399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1205</v>
      </c>
      <c r="R399" t="s">
        <v>1104</v>
      </c>
      <c r="S399">
        <f>IF('図1-5-3'!$T399="4Q",YEAR('図1-5-3'!$B399)-1,YEAR('図1-5-3'!$B399))</f>
        <v>2024</v>
      </c>
      <c r="T399" t="str">
        <f>IF('図1-5-3'!$U399&lt;=3,4,ROUNDUP('図1-5-3'!$U399/3,0)-1)&amp;"Q"</f>
        <v>3Q</v>
      </c>
      <c r="U399">
        <f>MONTH('図1-5-3'!$B399)</f>
        <v>12</v>
      </c>
    </row>
    <row r="400" spans="1:21" x14ac:dyDescent="0.4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'図1-5-3'!$F400*'図1-5-3'!$H400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1205</v>
      </c>
      <c r="R400" t="s">
        <v>1104</v>
      </c>
      <c r="S400">
        <f>IF('図1-5-3'!$T400="4Q",YEAR('図1-5-3'!$B400)-1,YEAR('図1-5-3'!$B400))</f>
        <v>2024</v>
      </c>
      <c r="T400" t="str">
        <f>IF('図1-5-3'!$U400&lt;=3,4,ROUNDUP('図1-5-3'!$U400/3,0)-1)&amp;"Q"</f>
        <v>3Q</v>
      </c>
      <c r="U400">
        <f>MONTH('図1-5-3'!$B400)</f>
        <v>12</v>
      </c>
    </row>
    <row r="401" spans="1:21" x14ac:dyDescent="0.4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'図1-5-3'!$F401*'図1-5-3'!$H401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1204</v>
      </c>
      <c r="R401" t="s">
        <v>1103</v>
      </c>
      <c r="S401">
        <f>IF('図1-5-3'!$T401="4Q",YEAR('図1-5-3'!$B401)-1,YEAR('図1-5-3'!$B401))</f>
        <v>2024</v>
      </c>
      <c r="T401" t="str">
        <f>IF('図1-5-3'!$U401&lt;=3,4,ROUNDUP('図1-5-3'!$U401/3,0)-1)&amp;"Q"</f>
        <v>3Q</v>
      </c>
      <c r="U401">
        <f>MONTH('図1-5-3'!$B401)</f>
        <v>12</v>
      </c>
    </row>
    <row r="402" spans="1:21" x14ac:dyDescent="0.4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'図1-5-3'!$F402*'図1-5-3'!$H402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1206</v>
      </c>
      <c r="R402" t="s">
        <v>1106</v>
      </c>
      <c r="S402">
        <f>IF('図1-5-3'!$T402="4Q",YEAR('図1-5-3'!$B402)-1,YEAR('図1-5-3'!$B402))</f>
        <v>2024</v>
      </c>
      <c r="T402" t="str">
        <f>IF('図1-5-3'!$U402&lt;=3,4,ROUNDUP('図1-5-3'!$U402/3,0)-1)&amp;"Q"</f>
        <v>3Q</v>
      </c>
      <c r="U402">
        <f>MONTH('図1-5-3'!$B402)</f>
        <v>12</v>
      </c>
    </row>
    <row r="403" spans="1:21" x14ac:dyDescent="0.4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'図1-5-3'!$F403*'図1-5-3'!$H403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1204</v>
      </c>
      <c r="R403" t="s">
        <v>1103</v>
      </c>
      <c r="S403">
        <f>IF('図1-5-3'!$T403="4Q",YEAR('図1-5-3'!$B403)-1,YEAR('図1-5-3'!$B403))</f>
        <v>2024</v>
      </c>
      <c r="T403" t="str">
        <f>IF('図1-5-3'!$U403&lt;=3,4,ROUNDUP('図1-5-3'!$U403/3,0)-1)&amp;"Q"</f>
        <v>3Q</v>
      </c>
      <c r="U403">
        <f>MONTH('図1-5-3'!$B403)</f>
        <v>12</v>
      </c>
    </row>
    <row r="404" spans="1:21" x14ac:dyDescent="0.4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'図1-5-3'!$F404*'図1-5-3'!$H404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1206</v>
      </c>
      <c r="R404" t="s">
        <v>1106</v>
      </c>
      <c r="S404">
        <f>IF('図1-5-3'!$T404="4Q",YEAR('図1-5-3'!$B404)-1,YEAR('図1-5-3'!$B404))</f>
        <v>2024</v>
      </c>
      <c r="T404" t="str">
        <f>IF('図1-5-3'!$U404&lt;=3,4,ROUNDUP('図1-5-3'!$U404/3,0)-1)&amp;"Q"</f>
        <v>3Q</v>
      </c>
      <c r="U404">
        <f>MONTH('図1-5-3'!$B404)</f>
        <v>12</v>
      </c>
    </row>
    <row r="405" spans="1:21" x14ac:dyDescent="0.4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'図1-5-3'!$F405*'図1-5-3'!$H405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1205</v>
      </c>
      <c r="R405" t="s">
        <v>1105</v>
      </c>
      <c r="S405">
        <f>IF('図1-5-3'!$T405="4Q",YEAR('図1-5-3'!$B405)-1,YEAR('図1-5-3'!$B405))</f>
        <v>2024</v>
      </c>
      <c r="T405" t="str">
        <f>IF('図1-5-3'!$U405&lt;=3,4,ROUNDUP('図1-5-3'!$U405/3,0)-1)&amp;"Q"</f>
        <v>3Q</v>
      </c>
      <c r="U405">
        <f>MONTH('図1-5-3'!$B405)</f>
        <v>12</v>
      </c>
    </row>
    <row r="406" spans="1:21" x14ac:dyDescent="0.4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'図1-5-3'!$F406*'図1-5-3'!$H406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1204</v>
      </c>
      <c r="R406" t="s">
        <v>1103</v>
      </c>
      <c r="S406">
        <f>IF('図1-5-3'!$T406="4Q",YEAR('図1-5-3'!$B406)-1,YEAR('図1-5-3'!$B406))</f>
        <v>2024</v>
      </c>
      <c r="T406" t="str">
        <f>IF('図1-5-3'!$U406&lt;=3,4,ROUNDUP('図1-5-3'!$U406/3,0)-1)&amp;"Q"</f>
        <v>3Q</v>
      </c>
      <c r="U406">
        <f>MONTH('図1-5-3'!$B406)</f>
        <v>12</v>
      </c>
    </row>
    <row r="407" spans="1:21" x14ac:dyDescent="0.4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'図1-5-3'!$F407*'図1-5-3'!$H407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1204</v>
      </c>
      <c r="R407" t="s">
        <v>1103</v>
      </c>
      <c r="S407">
        <f>IF('図1-5-3'!$T407="4Q",YEAR('図1-5-3'!$B407)-1,YEAR('図1-5-3'!$B407))</f>
        <v>2024</v>
      </c>
      <c r="T407" t="str">
        <f>IF('図1-5-3'!$U407&lt;=3,4,ROUNDUP('図1-5-3'!$U407/3,0)-1)&amp;"Q"</f>
        <v>3Q</v>
      </c>
      <c r="U407">
        <f>MONTH('図1-5-3'!$B407)</f>
        <v>12</v>
      </c>
    </row>
    <row r="408" spans="1:21" x14ac:dyDescent="0.4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'図1-5-3'!$F408*'図1-5-3'!$H408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1205</v>
      </c>
      <c r="R408" t="s">
        <v>1105</v>
      </c>
      <c r="S408">
        <f>IF('図1-5-3'!$T408="4Q",YEAR('図1-5-3'!$B408)-1,YEAR('図1-5-3'!$B408))</f>
        <v>2024</v>
      </c>
      <c r="T408" t="str">
        <f>IF('図1-5-3'!$U408&lt;=3,4,ROUNDUP('図1-5-3'!$U408/3,0)-1)&amp;"Q"</f>
        <v>3Q</v>
      </c>
      <c r="U408">
        <f>MONTH('図1-5-3'!$B408)</f>
        <v>12</v>
      </c>
    </row>
    <row r="409" spans="1:21" x14ac:dyDescent="0.4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'図1-5-3'!$F409*'図1-5-3'!$H409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1204</v>
      </c>
      <c r="R409" t="s">
        <v>1103</v>
      </c>
      <c r="S409">
        <f>IF('図1-5-3'!$T409="4Q",YEAR('図1-5-3'!$B409)-1,YEAR('図1-5-3'!$B409))</f>
        <v>2024</v>
      </c>
      <c r="T409" t="str">
        <f>IF('図1-5-3'!$U409&lt;=3,4,ROUNDUP('図1-5-3'!$U409/3,0)-1)&amp;"Q"</f>
        <v>3Q</v>
      </c>
      <c r="U409">
        <f>MONTH('図1-5-3'!$B409)</f>
        <v>12</v>
      </c>
    </row>
    <row r="410" spans="1:21" x14ac:dyDescent="0.4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'図1-5-3'!$F410*'図1-5-3'!$H410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1204</v>
      </c>
      <c r="R410" t="s">
        <v>1103</v>
      </c>
      <c r="S410">
        <f>IF('図1-5-3'!$T410="4Q",YEAR('図1-5-3'!$B410)-1,YEAR('図1-5-3'!$B410))</f>
        <v>2024</v>
      </c>
      <c r="T410" t="str">
        <f>IF('図1-5-3'!$U410&lt;=3,4,ROUNDUP('図1-5-3'!$U410/3,0)-1)&amp;"Q"</f>
        <v>3Q</v>
      </c>
      <c r="U410">
        <f>MONTH('図1-5-3'!$B410)</f>
        <v>12</v>
      </c>
    </row>
    <row r="411" spans="1:21" x14ac:dyDescent="0.4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'図1-5-3'!$F411*'図1-5-3'!$H411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1205</v>
      </c>
      <c r="R411" t="s">
        <v>1104</v>
      </c>
      <c r="S411">
        <f>IF('図1-5-3'!$T411="4Q",YEAR('図1-5-3'!$B411)-1,YEAR('図1-5-3'!$B411))</f>
        <v>2024</v>
      </c>
      <c r="T411" t="str">
        <f>IF('図1-5-3'!$U411&lt;=3,4,ROUNDUP('図1-5-3'!$U411/3,0)-1)&amp;"Q"</f>
        <v>3Q</v>
      </c>
      <c r="U411">
        <f>MONTH('図1-5-3'!$B411)</f>
        <v>12</v>
      </c>
    </row>
    <row r="412" spans="1:21" x14ac:dyDescent="0.4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'図1-5-3'!$F412*'図1-5-3'!$H412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1204</v>
      </c>
      <c r="R412" t="s">
        <v>1103</v>
      </c>
      <c r="S412">
        <f>IF('図1-5-3'!$T412="4Q",YEAR('図1-5-3'!$B412)-1,YEAR('図1-5-3'!$B412))</f>
        <v>2024</v>
      </c>
      <c r="T412" t="str">
        <f>IF('図1-5-3'!$U412&lt;=3,4,ROUNDUP('図1-5-3'!$U412/3,0)-1)&amp;"Q"</f>
        <v>3Q</v>
      </c>
      <c r="U412">
        <f>MONTH('図1-5-3'!$B412)</f>
        <v>12</v>
      </c>
    </row>
    <row r="413" spans="1:21" x14ac:dyDescent="0.4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'図1-5-3'!$F413*'図1-5-3'!$H413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1206</v>
      </c>
      <c r="R413" t="s">
        <v>1106</v>
      </c>
      <c r="S413">
        <f>IF('図1-5-3'!$T413="4Q",YEAR('図1-5-3'!$B413)-1,YEAR('図1-5-3'!$B413))</f>
        <v>2024</v>
      </c>
      <c r="T413" t="str">
        <f>IF('図1-5-3'!$U413&lt;=3,4,ROUNDUP('図1-5-3'!$U413/3,0)-1)&amp;"Q"</f>
        <v>3Q</v>
      </c>
      <c r="U413">
        <f>MONTH('図1-5-3'!$B413)</f>
        <v>12</v>
      </c>
    </row>
    <row r="414" spans="1:21" x14ac:dyDescent="0.4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'図1-5-3'!$F414*'図1-5-3'!$H414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1205</v>
      </c>
      <c r="R414" t="s">
        <v>1105</v>
      </c>
      <c r="S414">
        <f>IF('図1-5-3'!$T414="4Q",YEAR('図1-5-3'!$B414)-1,YEAR('図1-5-3'!$B414))</f>
        <v>2024</v>
      </c>
      <c r="T414" t="str">
        <f>IF('図1-5-3'!$U414&lt;=3,4,ROUNDUP('図1-5-3'!$U414/3,0)-1)&amp;"Q"</f>
        <v>4Q</v>
      </c>
      <c r="U414">
        <f>MONTH('図1-5-3'!$B414)</f>
        <v>1</v>
      </c>
    </row>
    <row r="415" spans="1:21" x14ac:dyDescent="0.4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'図1-5-3'!$F415*'図1-5-3'!$H415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1205</v>
      </c>
      <c r="R415" t="s">
        <v>1104</v>
      </c>
      <c r="S415">
        <f>IF('図1-5-3'!$T415="4Q",YEAR('図1-5-3'!$B415)-1,YEAR('図1-5-3'!$B415))</f>
        <v>2024</v>
      </c>
      <c r="T415" t="str">
        <f>IF('図1-5-3'!$U415&lt;=3,4,ROUNDUP('図1-5-3'!$U415/3,0)-1)&amp;"Q"</f>
        <v>4Q</v>
      </c>
      <c r="U415">
        <f>MONTH('図1-5-3'!$B415)</f>
        <v>1</v>
      </c>
    </row>
    <row r="416" spans="1:21" x14ac:dyDescent="0.4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'図1-5-3'!$F416*'図1-5-3'!$H416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1206</v>
      </c>
      <c r="R416" t="s">
        <v>1106</v>
      </c>
      <c r="S416">
        <f>IF('図1-5-3'!$T416="4Q",YEAR('図1-5-3'!$B416)-1,YEAR('図1-5-3'!$B416))</f>
        <v>2024</v>
      </c>
      <c r="T416" t="str">
        <f>IF('図1-5-3'!$U416&lt;=3,4,ROUNDUP('図1-5-3'!$U416/3,0)-1)&amp;"Q"</f>
        <v>4Q</v>
      </c>
      <c r="U416">
        <f>MONTH('図1-5-3'!$B416)</f>
        <v>1</v>
      </c>
    </row>
    <row r="417" spans="1:21" x14ac:dyDescent="0.4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'図1-5-3'!$F417*'図1-5-3'!$H417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1205</v>
      </c>
      <c r="R417" t="s">
        <v>1104</v>
      </c>
      <c r="S417">
        <f>IF('図1-5-3'!$T417="4Q",YEAR('図1-5-3'!$B417)-1,YEAR('図1-5-3'!$B417))</f>
        <v>2024</v>
      </c>
      <c r="T417" t="str">
        <f>IF('図1-5-3'!$U417&lt;=3,4,ROUNDUP('図1-5-3'!$U417/3,0)-1)&amp;"Q"</f>
        <v>4Q</v>
      </c>
      <c r="U417">
        <f>MONTH('図1-5-3'!$B417)</f>
        <v>1</v>
      </c>
    </row>
    <row r="418" spans="1:21" x14ac:dyDescent="0.4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'図1-5-3'!$F418*'図1-5-3'!$H418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1206</v>
      </c>
      <c r="R418" t="s">
        <v>1106</v>
      </c>
      <c r="S418">
        <f>IF('図1-5-3'!$T418="4Q",YEAR('図1-5-3'!$B418)-1,YEAR('図1-5-3'!$B418))</f>
        <v>2024</v>
      </c>
      <c r="T418" t="str">
        <f>IF('図1-5-3'!$U418&lt;=3,4,ROUNDUP('図1-5-3'!$U418/3,0)-1)&amp;"Q"</f>
        <v>4Q</v>
      </c>
      <c r="U418">
        <f>MONTH('図1-5-3'!$B418)</f>
        <v>1</v>
      </c>
    </row>
    <row r="419" spans="1:21" x14ac:dyDescent="0.4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'図1-5-3'!$F419*'図1-5-3'!$H419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1205</v>
      </c>
      <c r="R419" t="s">
        <v>1105</v>
      </c>
      <c r="S419">
        <f>IF('図1-5-3'!$T419="4Q",YEAR('図1-5-3'!$B419)-1,YEAR('図1-5-3'!$B419))</f>
        <v>2024</v>
      </c>
      <c r="T419" t="str">
        <f>IF('図1-5-3'!$U419&lt;=3,4,ROUNDUP('図1-5-3'!$U419/3,0)-1)&amp;"Q"</f>
        <v>4Q</v>
      </c>
      <c r="U419">
        <f>MONTH('図1-5-3'!$B419)</f>
        <v>1</v>
      </c>
    </row>
    <row r="420" spans="1:21" x14ac:dyDescent="0.4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'図1-5-3'!$F420*'図1-5-3'!$H420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1206</v>
      </c>
      <c r="R420" t="s">
        <v>1106</v>
      </c>
      <c r="S420">
        <f>IF('図1-5-3'!$T420="4Q",YEAR('図1-5-3'!$B420)-1,YEAR('図1-5-3'!$B420))</f>
        <v>2024</v>
      </c>
      <c r="T420" t="str">
        <f>IF('図1-5-3'!$U420&lt;=3,4,ROUNDUP('図1-5-3'!$U420/3,0)-1)&amp;"Q"</f>
        <v>4Q</v>
      </c>
      <c r="U420">
        <f>MONTH('図1-5-3'!$B420)</f>
        <v>1</v>
      </c>
    </row>
    <row r="421" spans="1:21" x14ac:dyDescent="0.4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'図1-5-3'!$F421*'図1-5-3'!$H421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1206</v>
      </c>
      <c r="R421" t="s">
        <v>1106</v>
      </c>
      <c r="S421">
        <f>IF('図1-5-3'!$T421="4Q",YEAR('図1-5-3'!$B421)-1,YEAR('図1-5-3'!$B421))</f>
        <v>2024</v>
      </c>
      <c r="T421" t="str">
        <f>IF('図1-5-3'!$U421&lt;=3,4,ROUNDUP('図1-5-3'!$U421/3,0)-1)&amp;"Q"</f>
        <v>4Q</v>
      </c>
      <c r="U421">
        <f>MONTH('図1-5-3'!$B421)</f>
        <v>1</v>
      </c>
    </row>
    <row r="422" spans="1:21" x14ac:dyDescent="0.4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'図1-5-3'!$F422*'図1-5-3'!$H422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1204</v>
      </c>
      <c r="R422" t="s">
        <v>1103</v>
      </c>
      <c r="S422">
        <f>IF('図1-5-3'!$T422="4Q",YEAR('図1-5-3'!$B422)-1,YEAR('図1-5-3'!$B422))</f>
        <v>2024</v>
      </c>
      <c r="T422" t="str">
        <f>IF('図1-5-3'!$U422&lt;=3,4,ROUNDUP('図1-5-3'!$U422/3,0)-1)&amp;"Q"</f>
        <v>4Q</v>
      </c>
      <c r="U422">
        <f>MONTH('図1-5-3'!$B422)</f>
        <v>1</v>
      </c>
    </row>
    <row r="423" spans="1:21" x14ac:dyDescent="0.4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'図1-5-3'!$F423*'図1-5-3'!$H423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1205</v>
      </c>
      <c r="R423" t="s">
        <v>1105</v>
      </c>
      <c r="S423">
        <f>IF('図1-5-3'!$T423="4Q",YEAR('図1-5-3'!$B423)-1,YEAR('図1-5-3'!$B423))</f>
        <v>2024</v>
      </c>
      <c r="T423" t="str">
        <f>IF('図1-5-3'!$U423&lt;=3,4,ROUNDUP('図1-5-3'!$U423/3,0)-1)&amp;"Q"</f>
        <v>4Q</v>
      </c>
      <c r="U423">
        <f>MONTH('図1-5-3'!$B423)</f>
        <v>1</v>
      </c>
    </row>
    <row r="424" spans="1:21" x14ac:dyDescent="0.4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'図1-5-3'!$F424*'図1-5-3'!$H424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1204</v>
      </c>
      <c r="R424" t="s">
        <v>1107</v>
      </c>
      <c r="S424">
        <f>IF('図1-5-3'!$T424="4Q",YEAR('図1-5-3'!$B424)-1,YEAR('図1-5-3'!$B424))</f>
        <v>2024</v>
      </c>
      <c r="T424" t="str">
        <f>IF('図1-5-3'!$U424&lt;=3,4,ROUNDUP('図1-5-3'!$U424/3,0)-1)&amp;"Q"</f>
        <v>4Q</v>
      </c>
      <c r="U424">
        <f>MONTH('図1-5-3'!$B424)</f>
        <v>1</v>
      </c>
    </row>
    <row r="425" spans="1:21" x14ac:dyDescent="0.4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'図1-5-3'!$F425*'図1-5-3'!$H425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1204</v>
      </c>
      <c r="R425" t="s">
        <v>1107</v>
      </c>
      <c r="S425">
        <f>IF('図1-5-3'!$T425="4Q",YEAR('図1-5-3'!$B425)-1,YEAR('図1-5-3'!$B425))</f>
        <v>2024</v>
      </c>
      <c r="T425" t="str">
        <f>IF('図1-5-3'!$U425&lt;=3,4,ROUNDUP('図1-5-3'!$U425/3,0)-1)&amp;"Q"</f>
        <v>4Q</v>
      </c>
      <c r="U425">
        <f>MONTH('図1-5-3'!$B425)</f>
        <v>1</v>
      </c>
    </row>
    <row r="426" spans="1:21" x14ac:dyDescent="0.4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'図1-5-3'!$F426*'図1-5-3'!$H426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1205</v>
      </c>
      <c r="R426" t="s">
        <v>1105</v>
      </c>
      <c r="S426">
        <f>IF('図1-5-3'!$T426="4Q",YEAR('図1-5-3'!$B426)-1,YEAR('図1-5-3'!$B426))</f>
        <v>2024</v>
      </c>
      <c r="T426" t="str">
        <f>IF('図1-5-3'!$U426&lt;=3,4,ROUNDUP('図1-5-3'!$U426/3,0)-1)&amp;"Q"</f>
        <v>4Q</v>
      </c>
      <c r="U426">
        <f>MONTH('図1-5-3'!$B426)</f>
        <v>1</v>
      </c>
    </row>
    <row r="427" spans="1:21" x14ac:dyDescent="0.4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'図1-5-3'!$F427*'図1-5-3'!$H427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1205</v>
      </c>
      <c r="R427" t="s">
        <v>1104</v>
      </c>
      <c r="S427">
        <f>IF('図1-5-3'!$T427="4Q",YEAR('図1-5-3'!$B427)-1,YEAR('図1-5-3'!$B427))</f>
        <v>2024</v>
      </c>
      <c r="T427" t="str">
        <f>IF('図1-5-3'!$U427&lt;=3,4,ROUNDUP('図1-5-3'!$U427/3,0)-1)&amp;"Q"</f>
        <v>4Q</v>
      </c>
      <c r="U427">
        <f>MONTH('図1-5-3'!$B427)</f>
        <v>1</v>
      </c>
    </row>
    <row r="428" spans="1:21" x14ac:dyDescent="0.4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'図1-5-3'!$F428*'図1-5-3'!$H428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1205</v>
      </c>
      <c r="R428" t="s">
        <v>1104</v>
      </c>
      <c r="S428">
        <f>IF('図1-5-3'!$T428="4Q",YEAR('図1-5-3'!$B428)-1,YEAR('図1-5-3'!$B428))</f>
        <v>2024</v>
      </c>
      <c r="T428" t="str">
        <f>IF('図1-5-3'!$U428&lt;=3,4,ROUNDUP('図1-5-3'!$U428/3,0)-1)&amp;"Q"</f>
        <v>4Q</v>
      </c>
      <c r="U428">
        <f>MONTH('図1-5-3'!$B428)</f>
        <v>1</v>
      </c>
    </row>
    <row r="429" spans="1:21" x14ac:dyDescent="0.4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'図1-5-3'!$F429*'図1-5-3'!$H429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1205</v>
      </c>
      <c r="R429" t="s">
        <v>1104</v>
      </c>
      <c r="S429">
        <f>IF('図1-5-3'!$T429="4Q",YEAR('図1-5-3'!$B429)-1,YEAR('図1-5-3'!$B429))</f>
        <v>2024</v>
      </c>
      <c r="T429" t="str">
        <f>IF('図1-5-3'!$U429&lt;=3,4,ROUNDUP('図1-5-3'!$U429/3,0)-1)&amp;"Q"</f>
        <v>4Q</v>
      </c>
      <c r="U429">
        <f>MONTH('図1-5-3'!$B429)</f>
        <v>1</v>
      </c>
    </row>
    <row r="430" spans="1:21" x14ac:dyDescent="0.4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'図1-5-3'!$F430*'図1-5-3'!$H430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1205</v>
      </c>
      <c r="R430" t="s">
        <v>1104</v>
      </c>
      <c r="S430">
        <f>IF('図1-5-3'!$T430="4Q",YEAR('図1-5-3'!$B430)-1,YEAR('図1-5-3'!$B430))</f>
        <v>2024</v>
      </c>
      <c r="T430" t="str">
        <f>IF('図1-5-3'!$U430&lt;=3,4,ROUNDUP('図1-5-3'!$U430/3,0)-1)&amp;"Q"</f>
        <v>4Q</v>
      </c>
      <c r="U430">
        <f>MONTH('図1-5-3'!$B430)</f>
        <v>1</v>
      </c>
    </row>
    <row r="431" spans="1:21" x14ac:dyDescent="0.4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'図1-5-3'!$F431*'図1-5-3'!$H431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1205</v>
      </c>
      <c r="R431" t="s">
        <v>1105</v>
      </c>
      <c r="S431">
        <f>IF('図1-5-3'!$T431="4Q",YEAR('図1-5-3'!$B431)-1,YEAR('図1-5-3'!$B431))</f>
        <v>2024</v>
      </c>
      <c r="T431" t="str">
        <f>IF('図1-5-3'!$U431&lt;=3,4,ROUNDUP('図1-5-3'!$U431/3,0)-1)&amp;"Q"</f>
        <v>4Q</v>
      </c>
      <c r="U431">
        <f>MONTH('図1-5-3'!$B431)</f>
        <v>1</v>
      </c>
    </row>
    <row r="432" spans="1:21" x14ac:dyDescent="0.4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'図1-5-3'!$F432*'図1-5-3'!$H432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1205</v>
      </c>
      <c r="R432" t="s">
        <v>1104</v>
      </c>
      <c r="S432">
        <f>IF('図1-5-3'!$T432="4Q",YEAR('図1-5-3'!$B432)-1,YEAR('図1-5-3'!$B432))</f>
        <v>2024</v>
      </c>
      <c r="T432" t="str">
        <f>IF('図1-5-3'!$U432&lt;=3,4,ROUNDUP('図1-5-3'!$U432/3,0)-1)&amp;"Q"</f>
        <v>4Q</v>
      </c>
      <c r="U432">
        <f>MONTH('図1-5-3'!$B432)</f>
        <v>1</v>
      </c>
    </row>
    <row r="433" spans="1:21" x14ac:dyDescent="0.4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'図1-5-3'!$F433*'図1-5-3'!$H433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1204</v>
      </c>
      <c r="R433" t="s">
        <v>1103</v>
      </c>
      <c r="S433">
        <f>IF('図1-5-3'!$T433="4Q",YEAR('図1-5-3'!$B433)-1,YEAR('図1-5-3'!$B433))</f>
        <v>2024</v>
      </c>
      <c r="T433" t="str">
        <f>IF('図1-5-3'!$U433&lt;=3,4,ROUNDUP('図1-5-3'!$U433/3,0)-1)&amp;"Q"</f>
        <v>4Q</v>
      </c>
      <c r="U433">
        <f>MONTH('図1-5-3'!$B433)</f>
        <v>1</v>
      </c>
    </row>
    <row r="434" spans="1:21" x14ac:dyDescent="0.4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'図1-5-3'!$F434*'図1-5-3'!$H434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1205</v>
      </c>
      <c r="R434" t="s">
        <v>1104</v>
      </c>
      <c r="S434">
        <f>IF('図1-5-3'!$T434="4Q",YEAR('図1-5-3'!$B434)-1,YEAR('図1-5-3'!$B434))</f>
        <v>2024</v>
      </c>
      <c r="T434" t="str">
        <f>IF('図1-5-3'!$U434&lt;=3,4,ROUNDUP('図1-5-3'!$U434/3,0)-1)&amp;"Q"</f>
        <v>4Q</v>
      </c>
      <c r="U434">
        <f>MONTH('図1-5-3'!$B434)</f>
        <v>1</v>
      </c>
    </row>
    <row r="435" spans="1:21" x14ac:dyDescent="0.4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'図1-5-3'!$F435*'図1-5-3'!$H435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1204</v>
      </c>
      <c r="R435" t="s">
        <v>1103</v>
      </c>
      <c r="S435">
        <f>IF('図1-5-3'!$T435="4Q",YEAR('図1-5-3'!$B435)-1,YEAR('図1-5-3'!$B435))</f>
        <v>2024</v>
      </c>
      <c r="T435" t="str">
        <f>IF('図1-5-3'!$U435&lt;=3,4,ROUNDUP('図1-5-3'!$U435/3,0)-1)&amp;"Q"</f>
        <v>4Q</v>
      </c>
      <c r="U435">
        <f>MONTH('図1-5-3'!$B435)</f>
        <v>1</v>
      </c>
    </row>
    <row r="436" spans="1:21" x14ac:dyDescent="0.4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'図1-5-3'!$F436*'図1-5-3'!$H436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1205</v>
      </c>
      <c r="R436" t="s">
        <v>1105</v>
      </c>
      <c r="S436">
        <f>IF('図1-5-3'!$T436="4Q",YEAR('図1-5-3'!$B436)-1,YEAR('図1-5-3'!$B436))</f>
        <v>2024</v>
      </c>
      <c r="T436" t="str">
        <f>IF('図1-5-3'!$U436&lt;=3,4,ROUNDUP('図1-5-3'!$U436/3,0)-1)&amp;"Q"</f>
        <v>4Q</v>
      </c>
      <c r="U436">
        <f>MONTH('図1-5-3'!$B436)</f>
        <v>1</v>
      </c>
    </row>
    <row r="437" spans="1:21" x14ac:dyDescent="0.4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'図1-5-3'!$F437*'図1-5-3'!$H437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1204</v>
      </c>
      <c r="R437" t="s">
        <v>1107</v>
      </c>
      <c r="S437">
        <f>IF('図1-5-3'!$T437="4Q",YEAR('図1-5-3'!$B437)-1,YEAR('図1-5-3'!$B437))</f>
        <v>2024</v>
      </c>
      <c r="T437" t="str">
        <f>IF('図1-5-3'!$U437&lt;=3,4,ROUNDUP('図1-5-3'!$U437/3,0)-1)&amp;"Q"</f>
        <v>4Q</v>
      </c>
      <c r="U437">
        <f>MONTH('図1-5-3'!$B437)</f>
        <v>1</v>
      </c>
    </row>
    <row r="438" spans="1:21" x14ac:dyDescent="0.4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'図1-5-3'!$F438*'図1-5-3'!$H438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1204</v>
      </c>
      <c r="R438" t="s">
        <v>1107</v>
      </c>
      <c r="S438">
        <f>IF('図1-5-3'!$T438="4Q",YEAR('図1-5-3'!$B438)-1,YEAR('図1-5-3'!$B438))</f>
        <v>2024</v>
      </c>
      <c r="T438" t="str">
        <f>IF('図1-5-3'!$U438&lt;=3,4,ROUNDUP('図1-5-3'!$U438/3,0)-1)&amp;"Q"</f>
        <v>4Q</v>
      </c>
      <c r="U438">
        <f>MONTH('図1-5-3'!$B438)</f>
        <v>1</v>
      </c>
    </row>
    <row r="439" spans="1:21" x14ac:dyDescent="0.4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'図1-5-3'!$F439*'図1-5-3'!$H439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1204</v>
      </c>
      <c r="R439" t="s">
        <v>1107</v>
      </c>
      <c r="S439">
        <f>IF('図1-5-3'!$T439="4Q",YEAR('図1-5-3'!$B439)-1,YEAR('図1-5-3'!$B439))</f>
        <v>2024</v>
      </c>
      <c r="T439" t="str">
        <f>IF('図1-5-3'!$U439&lt;=3,4,ROUNDUP('図1-5-3'!$U439/3,0)-1)&amp;"Q"</f>
        <v>4Q</v>
      </c>
      <c r="U439">
        <f>MONTH('図1-5-3'!$B439)</f>
        <v>1</v>
      </c>
    </row>
    <row r="440" spans="1:21" x14ac:dyDescent="0.4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'図1-5-3'!$F440*'図1-5-3'!$H440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1205</v>
      </c>
      <c r="R440" t="s">
        <v>1104</v>
      </c>
      <c r="S440">
        <f>IF('図1-5-3'!$T440="4Q",YEAR('図1-5-3'!$B440)-1,YEAR('図1-5-3'!$B440))</f>
        <v>2024</v>
      </c>
      <c r="T440" t="str">
        <f>IF('図1-5-3'!$U440&lt;=3,4,ROUNDUP('図1-5-3'!$U440/3,0)-1)&amp;"Q"</f>
        <v>4Q</v>
      </c>
      <c r="U440">
        <f>MONTH('図1-5-3'!$B440)</f>
        <v>1</v>
      </c>
    </row>
    <row r="441" spans="1:21" x14ac:dyDescent="0.4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'図1-5-3'!$F441*'図1-5-3'!$H441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1205</v>
      </c>
      <c r="R441" t="s">
        <v>1104</v>
      </c>
      <c r="S441">
        <f>IF('図1-5-3'!$T441="4Q",YEAR('図1-5-3'!$B441)-1,YEAR('図1-5-3'!$B441))</f>
        <v>2024</v>
      </c>
      <c r="T441" t="str">
        <f>IF('図1-5-3'!$U441&lt;=3,4,ROUNDUP('図1-5-3'!$U441/3,0)-1)&amp;"Q"</f>
        <v>4Q</v>
      </c>
      <c r="U441">
        <f>MONTH('図1-5-3'!$B441)</f>
        <v>1</v>
      </c>
    </row>
    <row r="442" spans="1:21" x14ac:dyDescent="0.4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'図1-5-3'!$F442*'図1-5-3'!$H442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1205</v>
      </c>
      <c r="R442" t="s">
        <v>1104</v>
      </c>
      <c r="S442">
        <f>IF('図1-5-3'!$T442="4Q",YEAR('図1-5-3'!$B442)-1,YEAR('図1-5-3'!$B442))</f>
        <v>2024</v>
      </c>
      <c r="T442" t="str">
        <f>IF('図1-5-3'!$U442&lt;=3,4,ROUNDUP('図1-5-3'!$U442/3,0)-1)&amp;"Q"</f>
        <v>4Q</v>
      </c>
      <c r="U442">
        <f>MONTH('図1-5-3'!$B442)</f>
        <v>1</v>
      </c>
    </row>
    <row r="443" spans="1:21" x14ac:dyDescent="0.4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'図1-5-3'!$F443*'図1-5-3'!$H443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1205</v>
      </c>
      <c r="R443" t="s">
        <v>1104</v>
      </c>
      <c r="S443">
        <f>IF('図1-5-3'!$T443="4Q",YEAR('図1-5-3'!$B443)-1,YEAR('図1-5-3'!$B443))</f>
        <v>2024</v>
      </c>
      <c r="T443" t="str">
        <f>IF('図1-5-3'!$U443&lt;=3,4,ROUNDUP('図1-5-3'!$U443/3,0)-1)&amp;"Q"</f>
        <v>4Q</v>
      </c>
      <c r="U443">
        <f>MONTH('図1-5-3'!$B443)</f>
        <v>1</v>
      </c>
    </row>
    <row r="444" spans="1:21" x14ac:dyDescent="0.4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'図1-5-3'!$F444*'図1-5-3'!$H444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1205</v>
      </c>
      <c r="R444" t="s">
        <v>1104</v>
      </c>
      <c r="S444">
        <f>IF('図1-5-3'!$T444="4Q",YEAR('図1-5-3'!$B444)-1,YEAR('図1-5-3'!$B444))</f>
        <v>2024</v>
      </c>
      <c r="T444" t="str">
        <f>IF('図1-5-3'!$U444&lt;=3,4,ROUNDUP('図1-5-3'!$U444/3,0)-1)&amp;"Q"</f>
        <v>4Q</v>
      </c>
      <c r="U444">
        <f>MONTH('図1-5-3'!$B444)</f>
        <v>1</v>
      </c>
    </row>
    <row r="445" spans="1:21" x14ac:dyDescent="0.4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'図1-5-3'!$F445*'図1-5-3'!$H445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1206</v>
      </c>
      <c r="R445" t="s">
        <v>1106</v>
      </c>
      <c r="S445">
        <f>IF('図1-5-3'!$T445="4Q",YEAR('図1-5-3'!$B445)-1,YEAR('図1-5-3'!$B445))</f>
        <v>2024</v>
      </c>
      <c r="T445" t="str">
        <f>IF('図1-5-3'!$U445&lt;=3,4,ROUNDUP('図1-5-3'!$U445/3,0)-1)&amp;"Q"</f>
        <v>4Q</v>
      </c>
      <c r="U445">
        <f>MONTH('図1-5-3'!$B445)</f>
        <v>1</v>
      </c>
    </row>
    <row r="446" spans="1:21" x14ac:dyDescent="0.4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'図1-5-3'!$F446*'図1-5-3'!$H446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1206</v>
      </c>
      <c r="R446" t="s">
        <v>1106</v>
      </c>
      <c r="S446">
        <f>IF('図1-5-3'!$T446="4Q",YEAR('図1-5-3'!$B446)-1,YEAR('図1-5-3'!$B446))</f>
        <v>2024</v>
      </c>
      <c r="T446" t="str">
        <f>IF('図1-5-3'!$U446&lt;=3,4,ROUNDUP('図1-5-3'!$U446/3,0)-1)&amp;"Q"</f>
        <v>4Q</v>
      </c>
      <c r="U446">
        <f>MONTH('図1-5-3'!$B446)</f>
        <v>1</v>
      </c>
    </row>
    <row r="447" spans="1:21" x14ac:dyDescent="0.4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'図1-5-3'!$F447*'図1-5-3'!$H447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1204</v>
      </c>
      <c r="R447" t="s">
        <v>1103</v>
      </c>
      <c r="S447">
        <f>IF('図1-5-3'!$T447="4Q",YEAR('図1-5-3'!$B447)-1,YEAR('図1-5-3'!$B447))</f>
        <v>2024</v>
      </c>
      <c r="T447" t="str">
        <f>IF('図1-5-3'!$U447&lt;=3,4,ROUNDUP('図1-5-3'!$U447/3,0)-1)&amp;"Q"</f>
        <v>4Q</v>
      </c>
      <c r="U447">
        <f>MONTH('図1-5-3'!$B447)</f>
        <v>1</v>
      </c>
    </row>
    <row r="448" spans="1:21" x14ac:dyDescent="0.4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'図1-5-3'!$F448*'図1-5-3'!$H448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1205</v>
      </c>
      <c r="R448" t="s">
        <v>1104</v>
      </c>
      <c r="S448">
        <f>IF('図1-5-3'!$T448="4Q",YEAR('図1-5-3'!$B448)-1,YEAR('図1-5-3'!$B448))</f>
        <v>2024</v>
      </c>
      <c r="T448" t="str">
        <f>IF('図1-5-3'!$U448&lt;=3,4,ROUNDUP('図1-5-3'!$U448/3,0)-1)&amp;"Q"</f>
        <v>4Q</v>
      </c>
      <c r="U448">
        <f>MONTH('図1-5-3'!$B448)</f>
        <v>1</v>
      </c>
    </row>
    <row r="449" spans="1:21" x14ac:dyDescent="0.4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'図1-5-3'!$F449*'図1-5-3'!$H449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1205</v>
      </c>
      <c r="R449" t="s">
        <v>1105</v>
      </c>
      <c r="S449">
        <f>IF('図1-5-3'!$T449="4Q",YEAR('図1-5-3'!$B449)-1,YEAR('図1-5-3'!$B449))</f>
        <v>2024</v>
      </c>
      <c r="T449" t="str">
        <f>IF('図1-5-3'!$U449&lt;=3,4,ROUNDUP('図1-5-3'!$U449/3,0)-1)&amp;"Q"</f>
        <v>4Q</v>
      </c>
      <c r="U449">
        <f>MONTH('図1-5-3'!$B449)</f>
        <v>1</v>
      </c>
    </row>
    <row r="450" spans="1:21" x14ac:dyDescent="0.4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'図1-5-3'!$F450*'図1-5-3'!$H450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1205</v>
      </c>
      <c r="R450" t="s">
        <v>1104</v>
      </c>
      <c r="S450">
        <f>IF('図1-5-3'!$T450="4Q",YEAR('図1-5-3'!$B450)-1,YEAR('図1-5-3'!$B450))</f>
        <v>2024</v>
      </c>
      <c r="T450" t="str">
        <f>IF('図1-5-3'!$U450&lt;=3,4,ROUNDUP('図1-5-3'!$U450/3,0)-1)&amp;"Q"</f>
        <v>4Q</v>
      </c>
      <c r="U450">
        <f>MONTH('図1-5-3'!$B450)</f>
        <v>1</v>
      </c>
    </row>
    <row r="451" spans="1:21" x14ac:dyDescent="0.4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'図1-5-3'!$F451*'図1-5-3'!$H451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1205</v>
      </c>
      <c r="R451" t="s">
        <v>1105</v>
      </c>
      <c r="S451">
        <f>IF('図1-5-3'!$T451="4Q",YEAR('図1-5-3'!$B451)-1,YEAR('図1-5-3'!$B451))</f>
        <v>2024</v>
      </c>
      <c r="T451" t="str">
        <f>IF('図1-5-3'!$U451&lt;=3,4,ROUNDUP('図1-5-3'!$U451/3,0)-1)&amp;"Q"</f>
        <v>4Q</v>
      </c>
      <c r="U451">
        <f>MONTH('図1-5-3'!$B451)</f>
        <v>1</v>
      </c>
    </row>
    <row r="452" spans="1:21" x14ac:dyDescent="0.4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'図1-5-3'!$F452*'図1-5-3'!$H452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1205</v>
      </c>
      <c r="R452" t="s">
        <v>1104</v>
      </c>
      <c r="S452">
        <f>IF('図1-5-3'!$T452="4Q",YEAR('図1-5-3'!$B452)-1,YEAR('図1-5-3'!$B452))</f>
        <v>2024</v>
      </c>
      <c r="T452" t="str">
        <f>IF('図1-5-3'!$U452&lt;=3,4,ROUNDUP('図1-5-3'!$U452/3,0)-1)&amp;"Q"</f>
        <v>4Q</v>
      </c>
      <c r="U452">
        <f>MONTH('図1-5-3'!$B452)</f>
        <v>1</v>
      </c>
    </row>
    <row r="453" spans="1:21" x14ac:dyDescent="0.4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'図1-5-3'!$F453*'図1-5-3'!$H453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1204</v>
      </c>
      <c r="R453" t="s">
        <v>1103</v>
      </c>
      <c r="S453">
        <f>IF('図1-5-3'!$T453="4Q",YEAR('図1-5-3'!$B453)-1,YEAR('図1-5-3'!$B453))</f>
        <v>2024</v>
      </c>
      <c r="T453" t="str">
        <f>IF('図1-5-3'!$U453&lt;=3,4,ROUNDUP('図1-5-3'!$U453/3,0)-1)&amp;"Q"</f>
        <v>4Q</v>
      </c>
      <c r="U453">
        <f>MONTH('図1-5-3'!$B453)</f>
        <v>1</v>
      </c>
    </row>
    <row r="454" spans="1:21" x14ac:dyDescent="0.4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'図1-5-3'!$F454*'図1-5-3'!$H454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1206</v>
      </c>
      <c r="R454" t="s">
        <v>1106</v>
      </c>
      <c r="S454">
        <f>IF('図1-5-3'!$T454="4Q",YEAR('図1-5-3'!$B454)-1,YEAR('図1-5-3'!$B454))</f>
        <v>2024</v>
      </c>
      <c r="T454" t="str">
        <f>IF('図1-5-3'!$U454&lt;=3,4,ROUNDUP('図1-5-3'!$U454/3,0)-1)&amp;"Q"</f>
        <v>4Q</v>
      </c>
      <c r="U454">
        <f>MONTH('図1-5-3'!$B454)</f>
        <v>1</v>
      </c>
    </row>
    <row r="455" spans="1:21" x14ac:dyDescent="0.4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'図1-5-3'!$F455*'図1-5-3'!$H455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1206</v>
      </c>
      <c r="R455" t="s">
        <v>1106</v>
      </c>
      <c r="S455">
        <f>IF('図1-5-3'!$T455="4Q",YEAR('図1-5-3'!$B455)-1,YEAR('図1-5-3'!$B455))</f>
        <v>2024</v>
      </c>
      <c r="T455" t="str">
        <f>IF('図1-5-3'!$U455&lt;=3,4,ROUNDUP('図1-5-3'!$U455/3,0)-1)&amp;"Q"</f>
        <v>4Q</v>
      </c>
      <c r="U455">
        <f>MONTH('図1-5-3'!$B455)</f>
        <v>1</v>
      </c>
    </row>
    <row r="456" spans="1:21" x14ac:dyDescent="0.4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'図1-5-3'!$F456*'図1-5-3'!$H456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1205</v>
      </c>
      <c r="R456" t="s">
        <v>1104</v>
      </c>
      <c r="S456">
        <f>IF('図1-5-3'!$T456="4Q",YEAR('図1-5-3'!$B456)-1,YEAR('図1-5-3'!$B456))</f>
        <v>2024</v>
      </c>
      <c r="T456" t="str">
        <f>IF('図1-5-3'!$U456&lt;=3,4,ROUNDUP('図1-5-3'!$U456/3,0)-1)&amp;"Q"</f>
        <v>4Q</v>
      </c>
      <c r="U456">
        <f>MONTH('図1-5-3'!$B456)</f>
        <v>1</v>
      </c>
    </row>
    <row r="457" spans="1:21" x14ac:dyDescent="0.4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'図1-5-3'!$F457*'図1-5-3'!$H457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1205</v>
      </c>
      <c r="R457" t="s">
        <v>1105</v>
      </c>
      <c r="S457">
        <f>IF('図1-5-3'!$T457="4Q",YEAR('図1-5-3'!$B457)-1,YEAR('図1-5-3'!$B457))</f>
        <v>2024</v>
      </c>
      <c r="T457" t="str">
        <f>IF('図1-5-3'!$U457&lt;=3,4,ROUNDUP('図1-5-3'!$U457/3,0)-1)&amp;"Q"</f>
        <v>4Q</v>
      </c>
      <c r="U457">
        <f>MONTH('図1-5-3'!$B457)</f>
        <v>2</v>
      </c>
    </row>
    <row r="458" spans="1:21" x14ac:dyDescent="0.4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'図1-5-3'!$F458*'図1-5-3'!$H458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1205</v>
      </c>
      <c r="R458" t="s">
        <v>1105</v>
      </c>
      <c r="S458">
        <f>IF('図1-5-3'!$T458="4Q",YEAR('図1-5-3'!$B458)-1,YEAR('図1-5-3'!$B458))</f>
        <v>2024</v>
      </c>
      <c r="T458" t="str">
        <f>IF('図1-5-3'!$U458&lt;=3,4,ROUNDUP('図1-5-3'!$U458/3,0)-1)&amp;"Q"</f>
        <v>4Q</v>
      </c>
      <c r="U458">
        <f>MONTH('図1-5-3'!$B458)</f>
        <v>2</v>
      </c>
    </row>
    <row r="459" spans="1:21" x14ac:dyDescent="0.4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'図1-5-3'!$F459*'図1-5-3'!$H459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1204</v>
      </c>
      <c r="R459" t="s">
        <v>1103</v>
      </c>
      <c r="S459">
        <f>IF('図1-5-3'!$T459="4Q",YEAR('図1-5-3'!$B459)-1,YEAR('図1-5-3'!$B459))</f>
        <v>2024</v>
      </c>
      <c r="T459" t="str">
        <f>IF('図1-5-3'!$U459&lt;=3,4,ROUNDUP('図1-5-3'!$U459/3,0)-1)&amp;"Q"</f>
        <v>4Q</v>
      </c>
      <c r="U459">
        <f>MONTH('図1-5-3'!$B459)</f>
        <v>2</v>
      </c>
    </row>
    <row r="460" spans="1:21" x14ac:dyDescent="0.4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'図1-5-3'!$F460*'図1-5-3'!$H460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1205</v>
      </c>
      <c r="R460" t="s">
        <v>1105</v>
      </c>
      <c r="S460">
        <f>IF('図1-5-3'!$T460="4Q",YEAR('図1-5-3'!$B460)-1,YEAR('図1-5-3'!$B460))</f>
        <v>2024</v>
      </c>
      <c r="T460" t="str">
        <f>IF('図1-5-3'!$U460&lt;=3,4,ROUNDUP('図1-5-3'!$U460/3,0)-1)&amp;"Q"</f>
        <v>4Q</v>
      </c>
      <c r="U460">
        <f>MONTH('図1-5-3'!$B460)</f>
        <v>2</v>
      </c>
    </row>
    <row r="461" spans="1:21" x14ac:dyDescent="0.4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'図1-5-3'!$F461*'図1-5-3'!$H461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1205</v>
      </c>
      <c r="R461" t="s">
        <v>1104</v>
      </c>
      <c r="S461">
        <f>IF('図1-5-3'!$T461="4Q",YEAR('図1-5-3'!$B461)-1,YEAR('図1-5-3'!$B461))</f>
        <v>2024</v>
      </c>
      <c r="T461" t="str">
        <f>IF('図1-5-3'!$U461&lt;=3,4,ROUNDUP('図1-5-3'!$U461/3,0)-1)&amp;"Q"</f>
        <v>4Q</v>
      </c>
      <c r="U461">
        <f>MONTH('図1-5-3'!$B461)</f>
        <v>2</v>
      </c>
    </row>
    <row r="462" spans="1:21" x14ac:dyDescent="0.4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'図1-5-3'!$F462*'図1-5-3'!$H462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1204</v>
      </c>
      <c r="R462" t="s">
        <v>1107</v>
      </c>
      <c r="S462">
        <f>IF('図1-5-3'!$T462="4Q",YEAR('図1-5-3'!$B462)-1,YEAR('図1-5-3'!$B462))</f>
        <v>2024</v>
      </c>
      <c r="T462" t="str">
        <f>IF('図1-5-3'!$U462&lt;=3,4,ROUNDUP('図1-5-3'!$U462/3,0)-1)&amp;"Q"</f>
        <v>4Q</v>
      </c>
      <c r="U462">
        <f>MONTH('図1-5-3'!$B462)</f>
        <v>2</v>
      </c>
    </row>
    <row r="463" spans="1:21" x14ac:dyDescent="0.4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'図1-5-3'!$F463*'図1-5-3'!$H463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1204</v>
      </c>
      <c r="R463" t="s">
        <v>1107</v>
      </c>
      <c r="S463">
        <f>IF('図1-5-3'!$T463="4Q",YEAR('図1-5-3'!$B463)-1,YEAR('図1-5-3'!$B463))</f>
        <v>2024</v>
      </c>
      <c r="T463" t="str">
        <f>IF('図1-5-3'!$U463&lt;=3,4,ROUNDUP('図1-5-3'!$U463/3,0)-1)&amp;"Q"</f>
        <v>4Q</v>
      </c>
      <c r="U463">
        <f>MONTH('図1-5-3'!$B463)</f>
        <v>2</v>
      </c>
    </row>
    <row r="464" spans="1:21" x14ac:dyDescent="0.4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'図1-5-3'!$F464*'図1-5-3'!$H464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1205</v>
      </c>
      <c r="R464" t="s">
        <v>1104</v>
      </c>
      <c r="S464">
        <f>IF('図1-5-3'!$T464="4Q",YEAR('図1-5-3'!$B464)-1,YEAR('図1-5-3'!$B464))</f>
        <v>2024</v>
      </c>
      <c r="T464" t="str">
        <f>IF('図1-5-3'!$U464&lt;=3,4,ROUNDUP('図1-5-3'!$U464/3,0)-1)&amp;"Q"</f>
        <v>4Q</v>
      </c>
      <c r="U464">
        <f>MONTH('図1-5-3'!$B464)</f>
        <v>2</v>
      </c>
    </row>
    <row r="465" spans="1:21" x14ac:dyDescent="0.4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'図1-5-3'!$F465*'図1-5-3'!$H465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1204</v>
      </c>
      <c r="R465" t="s">
        <v>1107</v>
      </c>
      <c r="S465">
        <f>IF('図1-5-3'!$T465="4Q",YEAR('図1-5-3'!$B465)-1,YEAR('図1-5-3'!$B465))</f>
        <v>2024</v>
      </c>
      <c r="T465" t="str">
        <f>IF('図1-5-3'!$U465&lt;=3,4,ROUNDUP('図1-5-3'!$U465/3,0)-1)&amp;"Q"</f>
        <v>4Q</v>
      </c>
      <c r="U465">
        <f>MONTH('図1-5-3'!$B465)</f>
        <v>2</v>
      </c>
    </row>
    <row r="466" spans="1:21" x14ac:dyDescent="0.4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'図1-5-3'!$F466*'図1-5-3'!$H466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1204</v>
      </c>
      <c r="R466" t="s">
        <v>1107</v>
      </c>
      <c r="S466">
        <f>IF('図1-5-3'!$T466="4Q",YEAR('図1-5-3'!$B466)-1,YEAR('図1-5-3'!$B466))</f>
        <v>2024</v>
      </c>
      <c r="T466" t="str">
        <f>IF('図1-5-3'!$U466&lt;=3,4,ROUNDUP('図1-5-3'!$U466/3,0)-1)&amp;"Q"</f>
        <v>4Q</v>
      </c>
      <c r="U466">
        <f>MONTH('図1-5-3'!$B466)</f>
        <v>2</v>
      </c>
    </row>
    <row r="467" spans="1:21" x14ac:dyDescent="0.4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'図1-5-3'!$F467*'図1-5-3'!$H467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1205</v>
      </c>
      <c r="R467" t="s">
        <v>1104</v>
      </c>
      <c r="S467">
        <f>IF('図1-5-3'!$T467="4Q",YEAR('図1-5-3'!$B467)-1,YEAR('図1-5-3'!$B467))</f>
        <v>2024</v>
      </c>
      <c r="T467" t="str">
        <f>IF('図1-5-3'!$U467&lt;=3,4,ROUNDUP('図1-5-3'!$U467/3,0)-1)&amp;"Q"</f>
        <v>4Q</v>
      </c>
      <c r="U467">
        <f>MONTH('図1-5-3'!$B467)</f>
        <v>2</v>
      </c>
    </row>
    <row r="468" spans="1:21" x14ac:dyDescent="0.4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'図1-5-3'!$F468*'図1-5-3'!$H468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1205</v>
      </c>
      <c r="R468" t="s">
        <v>1104</v>
      </c>
      <c r="S468">
        <f>IF('図1-5-3'!$T468="4Q",YEAR('図1-5-3'!$B468)-1,YEAR('図1-5-3'!$B468))</f>
        <v>2024</v>
      </c>
      <c r="T468" t="str">
        <f>IF('図1-5-3'!$U468&lt;=3,4,ROUNDUP('図1-5-3'!$U468/3,0)-1)&amp;"Q"</f>
        <v>4Q</v>
      </c>
      <c r="U468">
        <f>MONTH('図1-5-3'!$B468)</f>
        <v>2</v>
      </c>
    </row>
    <row r="469" spans="1:21" x14ac:dyDescent="0.4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'図1-5-3'!$F469*'図1-5-3'!$H469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1206</v>
      </c>
      <c r="R469" t="s">
        <v>1106</v>
      </c>
      <c r="S469">
        <f>IF('図1-5-3'!$T469="4Q",YEAR('図1-5-3'!$B469)-1,YEAR('図1-5-3'!$B469))</f>
        <v>2024</v>
      </c>
      <c r="T469" t="str">
        <f>IF('図1-5-3'!$U469&lt;=3,4,ROUNDUP('図1-5-3'!$U469/3,0)-1)&amp;"Q"</f>
        <v>4Q</v>
      </c>
      <c r="U469">
        <f>MONTH('図1-5-3'!$B469)</f>
        <v>2</v>
      </c>
    </row>
    <row r="470" spans="1:21" x14ac:dyDescent="0.4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'図1-5-3'!$F470*'図1-5-3'!$H470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1206</v>
      </c>
      <c r="R470" t="s">
        <v>1106</v>
      </c>
      <c r="S470">
        <f>IF('図1-5-3'!$T470="4Q",YEAR('図1-5-3'!$B470)-1,YEAR('図1-5-3'!$B470))</f>
        <v>2024</v>
      </c>
      <c r="T470" t="str">
        <f>IF('図1-5-3'!$U470&lt;=3,4,ROUNDUP('図1-5-3'!$U470/3,0)-1)&amp;"Q"</f>
        <v>4Q</v>
      </c>
      <c r="U470">
        <f>MONTH('図1-5-3'!$B470)</f>
        <v>2</v>
      </c>
    </row>
    <row r="471" spans="1:21" x14ac:dyDescent="0.4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'図1-5-3'!$F471*'図1-5-3'!$H471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1204</v>
      </c>
      <c r="R471" t="s">
        <v>1107</v>
      </c>
      <c r="S471">
        <f>IF('図1-5-3'!$T471="4Q",YEAR('図1-5-3'!$B471)-1,YEAR('図1-5-3'!$B471))</f>
        <v>2024</v>
      </c>
      <c r="T471" t="str">
        <f>IF('図1-5-3'!$U471&lt;=3,4,ROUNDUP('図1-5-3'!$U471/3,0)-1)&amp;"Q"</f>
        <v>4Q</v>
      </c>
      <c r="U471">
        <f>MONTH('図1-5-3'!$B471)</f>
        <v>2</v>
      </c>
    </row>
    <row r="472" spans="1:21" x14ac:dyDescent="0.4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'図1-5-3'!$F472*'図1-5-3'!$H472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1206</v>
      </c>
      <c r="R472" t="s">
        <v>1106</v>
      </c>
      <c r="S472">
        <f>IF('図1-5-3'!$T472="4Q",YEAR('図1-5-3'!$B472)-1,YEAR('図1-5-3'!$B472))</f>
        <v>2024</v>
      </c>
      <c r="T472" t="str">
        <f>IF('図1-5-3'!$U472&lt;=3,4,ROUNDUP('図1-5-3'!$U472/3,0)-1)&amp;"Q"</f>
        <v>4Q</v>
      </c>
      <c r="U472">
        <f>MONTH('図1-5-3'!$B472)</f>
        <v>2</v>
      </c>
    </row>
    <row r="473" spans="1:21" x14ac:dyDescent="0.4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'図1-5-3'!$F473*'図1-5-3'!$H473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1206</v>
      </c>
      <c r="R473" t="s">
        <v>1106</v>
      </c>
      <c r="S473">
        <f>IF('図1-5-3'!$T473="4Q",YEAR('図1-5-3'!$B473)-1,YEAR('図1-5-3'!$B473))</f>
        <v>2024</v>
      </c>
      <c r="T473" t="str">
        <f>IF('図1-5-3'!$U473&lt;=3,4,ROUNDUP('図1-5-3'!$U473/3,0)-1)&amp;"Q"</f>
        <v>4Q</v>
      </c>
      <c r="U473">
        <f>MONTH('図1-5-3'!$B473)</f>
        <v>2</v>
      </c>
    </row>
    <row r="474" spans="1:21" x14ac:dyDescent="0.4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'図1-5-3'!$F474*'図1-5-3'!$H474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1206</v>
      </c>
      <c r="R474" t="s">
        <v>1106</v>
      </c>
      <c r="S474">
        <f>IF('図1-5-3'!$T474="4Q",YEAR('図1-5-3'!$B474)-1,YEAR('図1-5-3'!$B474))</f>
        <v>2024</v>
      </c>
      <c r="T474" t="str">
        <f>IF('図1-5-3'!$U474&lt;=3,4,ROUNDUP('図1-5-3'!$U474/3,0)-1)&amp;"Q"</f>
        <v>4Q</v>
      </c>
      <c r="U474">
        <f>MONTH('図1-5-3'!$B474)</f>
        <v>2</v>
      </c>
    </row>
    <row r="475" spans="1:21" x14ac:dyDescent="0.4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'図1-5-3'!$F475*'図1-5-3'!$H475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1206</v>
      </c>
      <c r="R475" t="s">
        <v>1106</v>
      </c>
      <c r="S475">
        <f>IF('図1-5-3'!$T475="4Q",YEAR('図1-5-3'!$B475)-1,YEAR('図1-5-3'!$B475))</f>
        <v>2024</v>
      </c>
      <c r="T475" t="str">
        <f>IF('図1-5-3'!$U475&lt;=3,4,ROUNDUP('図1-5-3'!$U475/3,0)-1)&amp;"Q"</f>
        <v>4Q</v>
      </c>
      <c r="U475">
        <f>MONTH('図1-5-3'!$B475)</f>
        <v>2</v>
      </c>
    </row>
    <row r="476" spans="1:21" x14ac:dyDescent="0.4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'図1-5-3'!$F476*'図1-5-3'!$H476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1206</v>
      </c>
      <c r="R476" t="s">
        <v>1106</v>
      </c>
      <c r="S476">
        <f>IF('図1-5-3'!$T476="4Q",YEAR('図1-5-3'!$B476)-1,YEAR('図1-5-3'!$B476))</f>
        <v>2024</v>
      </c>
      <c r="T476" t="str">
        <f>IF('図1-5-3'!$U476&lt;=3,4,ROUNDUP('図1-5-3'!$U476/3,0)-1)&amp;"Q"</f>
        <v>4Q</v>
      </c>
      <c r="U476">
        <f>MONTH('図1-5-3'!$B476)</f>
        <v>2</v>
      </c>
    </row>
    <row r="477" spans="1:21" x14ac:dyDescent="0.4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'図1-5-3'!$F477*'図1-5-3'!$H477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1205</v>
      </c>
      <c r="R477" t="s">
        <v>1105</v>
      </c>
      <c r="S477">
        <f>IF('図1-5-3'!$T477="4Q",YEAR('図1-5-3'!$B477)-1,YEAR('図1-5-3'!$B477))</f>
        <v>2024</v>
      </c>
      <c r="T477" t="str">
        <f>IF('図1-5-3'!$U477&lt;=3,4,ROUNDUP('図1-5-3'!$U477/3,0)-1)&amp;"Q"</f>
        <v>4Q</v>
      </c>
      <c r="U477">
        <f>MONTH('図1-5-3'!$B477)</f>
        <v>2</v>
      </c>
    </row>
    <row r="478" spans="1:21" x14ac:dyDescent="0.4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'図1-5-3'!$F478*'図1-5-3'!$H478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1205</v>
      </c>
      <c r="R478" t="s">
        <v>1105</v>
      </c>
      <c r="S478">
        <f>IF('図1-5-3'!$T478="4Q",YEAR('図1-5-3'!$B478)-1,YEAR('図1-5-3'!$B478))</f>
        <v>2024</v>
      </c>
      <c r="T478" t="str">
        <f>IF('図1-5-3'!$U478&lt;=3,4,ROUNDUP('図1-5-3'!$U478/3,0)-1)&amp;"Q"</f>
        <v>4Q</v>
      </c>
      <c r="U478">
        <f>MONTH('図1-5-3'!$B478)</f>
        <v>2</v>
      </c>
    </row>
    <row r="479" spans="1:21" x14ac:dyDescent="0.4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'図1-5-3'!$F479*'図1-5-3'!$H479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1204</v>
      </c>
      <c r="R479" t="s">
        <v>1103</v>
      </c>
      <c r="S479">
        <f>IF('図1-5-3'!$T479="4Q",YEAR('図1-5-3'!$B479)-1,YEAR('図1-5-3'!$B479))</f>
        <v>2024</v>
      </c>
      <c r="T479" t="str">
        <f>IF('図1-5-3'!$U479&lt;=3,4,ROUNDUP('図1-5-3'!$U479/3,0)-1)&amp;"Q"</f>
        <v>4Q</v>
      </c>
      <c r="U479">
        <f>MONTH('図1-5-3'!$B479)</f>
        <v>2</v>
      </c>
    </row>
    <row r="480" spans="1:21" x14ac:dyDescent="0.4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'図1-5-3'!$F480*'図1-5-3'!$H480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1204</v>
      </c>
      <c r="R480" t="s">
        <v>1103</v>
      </c>
      <c r="S480">
        <f>IF('図1-5-3'!$T480="4Q",YEAR('図1-5-3'!$B480)-1,YEAR('図1-5-3'!$B480))</f>
        <v>2024</v>
      </c>
      <c r="T480" t="str">
        <f>IF('図1-5-3'!$U480&lt;=3,4,ROUNDUP('図1-5-3'!$U480/3,0)-1)&amp;"Q"</f>
        <v>4Q</v>
      </c>
      <c r="U480">
        <f>MONTH('図1-5-3'!$B480)</f>
        <v>2</v>
      </c>
    </row>
    <row r="481" spans="1:21" x14ac:dyDescent="0.4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'図1-5-3'!$F481*'図1-5-3'!$H481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1206</v>
      </c>
      <c r="R481" t="s">
        <v>1106</v>
      </c>
      <c r="S481">
        <f>IF('図1-5-3'!$T481="4Q",YEAR('図1-5-3'!$B481)-1,YEAR('図1-5-3'!$B481))</f>
        <v>2024</v>
      </c>
      <c r="T481" t="str">
        <f>IF('図1-5-3'!$U481&lt;=3,4,ROUNDUP('図1-5-3'!$U481/3,0)-1)&amp;"Q"</f>
        <v>4Q</v>
      </c>
      <c r="U481">
        <f>MONTH('図1-5-3'!$B481)</f>
        <v>2</v>
      </c>
    </row>
    <row r="482" spans="1:21" x14ac:dyDescent="0.4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'図1-5-3'!$F482*'図1-5-3'!$H482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1206</v>
      </c>
      <c r="R482" t="s">
        <v>1106</v>
      </c>
      <c r="S482">
        <f>IF('図1-5-3'!$T482="4Q",YEAR('図1-5-3'!$B482)-1,YEAR('図1-5-3'!$B482))</f>
        <v>2024</v>
      </c>
      <c r="T482" t="str">
        <f>IF('図1-5-3'!$U482&lt;=3,4,ROUNDUP('図1-5-3'!$U482/3,0)-1)&amp;"Q"</f>
        <v>4Q</v>
      </c>
      <c r="U482">
        <f>MONTH('図1-5-3'!$B482)</f>
        <v>2</v>
      </c>
    </row>
    <row r="483" spans="1:21" x14ac:dyDescent="0.4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'図1-5-3'!$F483*'図1-5-3'!$H483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1205</v>
      </c>
      <c r="R483" t="s">
        <v>1105</v>
      </c>
      <c r="S483">
        <f>IF('図1-5-3'!$T483="4Q",YEAR('図1-5-3'!$B483)-1,YEAR('図1-5-3'!$B483))</f>
        <v>2024</v>
      </c>
      <c r="T483" t="str">
        <f>IF('図1-5-3'!$U483&lt;=3,4,ROUNDUP('図1-5-3'!$U483/3,0)-1)&amp;"Q"</f>
        <v>4Q</v>
      </c>
      <c r="U483">
        <f>MONTH('図1-5-3'!$B483)</f>
        <v>2</v>
      </c>
    </row>
    <row r="484" spans="1:21" x14ac:dyDescent="0.4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'図1-5-3'!$F484*'図1-5-3'!$H484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1205</v>
      </c>
      <c r="R484" t="s">
        <v>1104</v>
      </c>
      <c r="S484">
        <f>IF('図1-5-3'!$T484="4Q",YEAR('図1-5-3'!$B484)-1,YEAR('図1-5-3'!$B484))</f>
        <v>2024</v>
      </c>
      <c r="T484" t="str">
        <f>IF('図1-5-3'!$U484&lt;=3,4,ROUNDUP('図1-5-3'!$U484/3,0)-1)&amp;"Q"</f>
        <v>4Q</v>
      </c>
      <c r="U484">
        <f>MONTH('図1-5-3'!$B484)</f>
        <v>2</v>
      </c>
    </row>
    <row r="485" spans="1:21" x14ac:dyDescent="0.4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'図1-5-3'!$F485*'図1-5-3'!$H485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1205</v>
      </c>
      <c r="R485" t="s">
        <v>1105</v>
      </c>
      <c r="S485">
        <f>IF('図1-5-3'!$T485="4Q",YEAR('図1-5-3'!$B485)-1,YEAR('図1-5-3'!$B485))</f>
        <v>2024</v>
      </c>
      <c r="T485" t="str">
        <f>IF('図1-5-3'!$U485&lt;=3,4,ROUNDUP('図1-5-3'!$U485/3,0)-1)&amp;"Q"</f>
        <v>4Q</v>
      </c>
      <c r="U485">
        <f>MONTH('図1-5-3'!$B485)</f>
        <v>2</v>
      </c>
    </row>
    <row r="486" spans="1:21" x14ac:dyDescent="0.4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'図1-5-3'!$F486*'図1-5-3'!$H486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1204</v>
      </c>
      <c r="R486" t="s">
        <v>1103</v>
      </c>
      <c r="S486">
        <f>IF('図1-5-3'!$T486="4Q",YEAR('図1-5-3'!$B486)-1,YEAR('図1-5-3'!$B486))</f>
        <v>2024</v>
      </c>
      <c r="T486" t="str">
        <f>IF('図1-5-3'!$U486&lt;=3,4,ROUNDUP('図1-5-3'!$U486/3,0)-1)&amp;"Q"</f>
        <v>4Q</v>
      </c>
      <c r="U486">
        <f>MONTH('図1-5-3'!$B486)</f>
        <v>2</v>
      </c>
    </row>
    <row r="487" spans="1:21" x14ac:dyDescent="0.4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'図1-5-3'!$F487*'図1-5-3'!$H487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1205</v>
      </c>
      <c r="R487" t="s">
        <v>1105</v>
      </c>
      <c r="S487">
        <f>IF('図1-5-3'!$T487="4Q",YEAR('図1-5-3'!$B487)-1,YEAR('図1-5-3'!$B487))</f>
        <v>2024</v>
      </c>
      <c r="T487" t="str">
        <f>IF('図1-5-3'!$U487&lt;=3,4,ROUNDUP('図1-5-3'!$U487/3,0)-1)&amp;"Q"</f>
        <v>4Q</v>
      </c>
      <c r="U487">
        <f>MONTH('図1-5-3'!$B487)</f>
        <v>2</v>
      </c>
    </row>
    <row r="488" spans="1:21" x14ac:dyDescent="0.4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'図1-5-3'!$F488*'図1-5-3'!$H488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1205</v>
      </c>
      <c r="R488" t="s">
        <v>1105</v>
      </c>
      <c r="S488">
        <f>IF('図1-5-3'!$T488="4Q",YEAR('図1-5-3'!$B488)-1,YEAR('図1-5-3'!$B488))</f>
        <v>2024</v>
      </c>
      <c r="T488" t="str">
        <f>IF('図1-5-3'!$U488&lt;=3,4,ROUNDUP('図1-5-3'!$U488/3,0)-1)&amp;"Q"</f>
        <v>4Q</v>
      </c>
      <c r="U488">
        <f>MONTH('図1-5-3'!$B488)</f>
        <v>2</v>
      </c>
    </row>
    <row r="489" spans="1:21" x14ac:dyDescent="0.4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'図1-5-3'!$F489*'図1-5-3'!$H489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1206</v>
      </c>
      <c r="R489" t="s">
        <v>1106</v>
      </c>
      <c r="S489">
        <f>IF('図1-5-3'!$T489="4Q",YEAR('図1-5-3'!$B489)-1,YEAR('図1-5-3'!$B489))</f>
        <v>2024</v>
      </c>
      <c r="T489" t="str">
        <f>IF('図1-5-3'!$U489&lt;=3,4,ROUNDUP('図1-5-3'!$U489/3,0)-1)&amp;"Q"</f>
        <v>4Q</v>
      </c>
      <c r="U489">
        <f>MONTH('図1-5-3'!$B489)</f>
        <v>2</v>
      </c>
    </row>
    <row r="490" spans="1:21" x14ac:dyDescent="0.4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'図1-5-3'!$F490*'図1-5-3'!$H490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1205</v>
      </c>
      <c r="R490" t="s">
        <v>1104</v>
      </c>
      <c r="S490">
        <f>IF('図1-5-3'!$T490="4Q",YEAR('図1-5-3'!$B490)-1,YEAR('図1-5-3'!$B490))</f>
        <v>2024</v>
      </c>
      <c r="T490" t="str">
        <f>IF('図1-5-3'!$U490&lt;=3,4,ROUNDUP('図1-5-3'!$U490/3,0)-1)&amp;"Q"</f>
        <v>4Q</v>
      </c>
      <c r="U490">
        <f>MONTH('図1-5-3'!$B490)</f>
        <v>2</v>
      </c>
    </row>
    <row r="491" spans="1:21" x14ac:dyDescent="0.4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'図1-5-3'!$F491*'図1-5-3'!$H491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1204</v>
      </c>
      <c r="R491" t="s">
        <v>1107</v>
      </c>
      <c r="S491">
        <f>IF('図1-5-3'!$T491="4Q",YEAR('図1-5-3'!$B491)-1,YEAR('図1-5-3'!$B491))</f>
        <v>2024</v>
      </c>
      <c r="T491" t="str">
        <f>IF('図1-5-3'!$U491&lt;=3,4,ROUNDUP('図1-5-3'!$U491/3,0)-1)&amp;"Q"</f>
        <v>4Q</v>
      </c>
      <c r="U491">
        <f>MONTH('図1-5-3'!$B491)</f>
        <v>2</v>
      </c>
    </row>
    <row r="492" spans="1:21" x14ac:dyDescent="0.4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'図1-5-3'!$F492*'図1-5-3'!$H492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1206</v>
      </c>
      <c r="R492" t="s">
        <v>1106</v>
      </c>
      <c r="S492">
        <f>IF('図1-5-3'!$T492="4Q",YEAR('図1-5-3'!$B492)-1,YEAR('図1-5-3'!$B492))</f>
        <v>2024</v>
      </c>
      <c r="T492" t="str">
        <f>IF('図1-5-3'!$U492&lt;=3,4,ROUNDUP('図1-5-3'!$U492/3,0)-1)&amp;"Q"</f>
        <v>4Q</v>
      </c>
      <c r="U492">
        <f>MONTH('図1-5-3'!$B492)</f>
        <v>2</v>
      </c>
    </row>
    <row r="493" spans="1:21" x14ac:dyDescent="0.4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'図1-5-3'!$F493*'図1-5-3'!$H493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1206</v>
      </c>
      <c r="R493" t="s">
        <v>1106</v>
      </c>
      <c r="S493">
        <f>IF('図1-5-3'!$T493="4Q",YEAR('図1-5-3'!$B493)-1,YEAR('図1-5-3'!$B493))</f>
        <v>2024</v>
      </c>
      <c r="T493" t="str">
        <f>IF('図1-5-3'!$U493&lt;=3,4,ROUNDUP('図1-5-3'!$U493/3,0)-1)&amp;"Q"</f>
        <v>4Q</v>
      </c>
      <c r="U493">
        <f>MONTH('図1-5-3'!$B493)</f>
        <v>2</v>
      </c>
    </row>
    <row r="494" spans="1:21" x14ac:dyDescent="0.4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'図1-5-3'!$F494*'図1-5-3'!$H494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1204</v>
      </c>
      <c r="R494" t="s">
        <v>1107</v>
      </c>
      <c r="S494">
        <f>IF('図1-5-3'!$T494="4Q",YEAR('図1-5-3'!$B494)-1,YEAR('図1-5-3'!$B494))</f>
        <v>2024</v>
      </c>
      <c r="T494" t="str">
        <f>IF('図1-5-3'!$U494&lt;=3,4,ROUNDUP('図1-5-3'!$U494/3,0)-1)&amp;"Q"</f>
        <v>4Q</v>
      </c>
      <c r="U494">
        <f>MONTH('図1-5-3'!$B494)</f>
        <v>2</v>
      </c>
    </row>
    <row r="495" spans="1:21" x14ac:dyDescent="0.4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'図1-5-3'!$F495*'図1-5-3'!$H495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1205</v>
      </c>
      <c r="R495" t="s">
        <v>1104</v>
      </c>
      <c r="S495">
        <f>IF('図1-5-3'!$T495="4Q",YEAR('図1-5-3'!$B495)-1,YEAR('図1-5-3'!$B495))</f>
        <v>2024</v>
      </c>
      <c r="T495" t="str">
        <f>IF('図1-5-3'!$U495&lt;=3,4,ROUNDUP('図1-5-3'!$U495/3,0)-1)&amp;"Q"</f>
        <v>4Q</v>
      </c>
      <c r="U495">
        <f>MONTH('図1-5-3'!$B495)</f>
        <v>2</v>
      </c>
    </row>
    <row r="496" spans="1:21" x14ac:dyDescent="0.4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'図1-5-3'!$F496*'図1-5-3'!$H496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1204</v>
      </c>
      <c r="R496" t="s">
        <v>1107</v>
      </c>
      <c r="S496">
        <f>IF('図1-5-3'!$T496="4Q",YEAR('図1-5-3'!$B496)-1,YEAR('図1-5-3'!$B496))</f>
        <v>2024</v>
      </c>
      <c r="T496" t="str">
        <f>IF('図1-5-3'!$U496&lt;=3,4,ROUNDUP('図1-5-3'!$U496/3,0)-1)&amp;"Q"</f>
        <v>4Q</v>
      </c>
      <c r="U496">
        <f>MONTH('図1-5-3'!$B496)</f>
        <v>3</v>
      </c>
    </row>
    <row r="497" spans="1:21" x14ac:dyDescent="0.4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'図1-5-3'!$F497*'図1-5-3'!$H497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1204</v>
      </c>
      <c r="R497" t="s">
        <v>1103</v>
      </c>
      <c r="S497">
        <f>IF('図1-5-3'!$T497="4Q",YEAR('図1-5-3'!$B497)-1,YEAR('図1-5-3'!$B497))</f>
        <v>2024</v>
      </c>
      <c r="T497" t="str">
        <f>IF('図1-5-3'!$U497&lt;=3,4,ROUNDUP('図1-5-3'!$U497/3,0)-1)&amp;"Q"</f>
        <v>4Q</v>
      </c>
      <c r="U497">
        <f>MONTH('図1-5-3'!$B497)</f>
        <v>3</v>
      </c>
    </row>
    <row r="498" spans="1:21" x14ac:dyDescent="0.4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'図1-5-3'!$F498*'図1-5-3'!$H498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1205</v>
      </c>
      <c r="R498" t="s">
        <v>1105</v>
      </c>
      <c r="S498">
        <f>IF('図1-5-3'!$T498="4Q",YEAR('図1-5-3'!$B498)-1,YEAR('図1-5-3'!$B498))</f>
        <v>2024</v>
      </c>
      <c r="T498" t="str">
        <f>IF('図1-5-3'!$U498&lt;=3,4,ROUNDUP('図1-5-3'!$U498/3,0)-1)&amp;"Q"</f>
        <v>4Q</v>
      </c>
      <c r="U498">
        <f>MONTH('図1-5-3'!$B498)</f>
        <v>3</v>
      </c>
    </row>
    <row r="499" spans="1:21" x14ac:dyDescent="0.4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'図1-5-3'!$F499*'図1-5-3'!$H499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1204</v>
      </c>
      <c r="R499" t="s">
        <v>1103</v>
      </c>
      <c r="S499">
        <f>IF('図1-5-3'!$T499="4Q",YEAR('図1-5-3'!$B499)-1,YEAR('図1-5-3'!$B499))</f>
        <v>2024</v>
      </c>
      <c r="T499" t="str">
        <f>IF('図1-5-3'!$U499&lt;=3,4,ROUNDUP('図1-5-3'!$U499/3,0)-1)&amp;"Q"</f>
        <v>4Q</v>
      </c>
      <c r="U499">
        <f>MONTH('図1-5-3'!$B499)</f>
        <v>3</v>
      </c>
    </row>
    <row r="500" spans="1:21" x14ac:dyDescent="0.4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'図1-5-3'!$F500*'図1-5-3'!$H500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1204</v>
      </c>
      <c r="R500" t="s">
        <v>1103</v>
      </c>
      <c r="S500">
        <f>IF('図1-5-3'!$T500="4Q",YEAR('図1-5-3'!$B500)-1,YEAR('図1-5-3'!$B500))</f>
        <v>2024</v>
      </c>
      <c r="T500" t="str">
        <f>IF('図1-5-3'!$U500&lt;=3,4,ROUNDUP('図1-5-3'!$U500/3,0)-1)&amp;"Q"</f>
        <v>4Q</v>
      </c>
      <c r="U500">
        <f>MONTH('図1-5-3'!$B500)</f>
        <v>3</v>
      </c>
    </row>
    <row r="501" spans="1:21" x14ac:dyDescent="0.4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'図1-5-3'!$F501*'図1-5-3'!$H501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1205</v>
      </c>
      <c r="R501" t="s">
        <v>1105</v>
      </c>
      <c r="S501">
        <f>IF('図1-5-3'!$T501="4Q",YEAR('図1-5-3'!$B501)-1,YEAR('図1-5-3'!$B501))</f>
        <v>2024</v>
      </c>
      <c r="T501" t="str">
        <f>IF('図1-5-3'!$U501&lt;=3,4,ROUNDUP('図1-5-3'!$U501/3,0)-1)&amp;"Q"</f>
        <v>4Q</v>
      </c>
      <c r="U501">
        <f>MONTH('図1-5-3'!$B501)</f>
        <v>3</v>
      </c>
    </row>
    <row r="502" spans="1:21" x14ac:dyDescent="0.4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'図1-5-3'!$F502*'図1-5-3'!$H502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1206</v>
      </c>
      <c r="R502" t="s">
        <v>1106</v>
      </c>
      <c r="S502">
        <f>IF('図1-5-3'!$T502="4Q",YEAR('図1-5-3'!$B502)-1,YEAR('図1-5-3'!$B502))</f>
        <v>2024</v>
      </c>
      <c r="T502" t="str">
        <f>IF('図1-5-3'!$U502&lt;=3,4,ROUNDUP('図1-5-3'!$U502/3,0)-1)&amp;"Q"</f>
        <v>4Q</v>
      </c>
      <c r="U502">
        <f>MONTH('図1-5-3'!$B502)</f>
        <v>3</v>
      </c>
    </row>
    <row r="503" spans="1:21" x14ac:dyDescent="0.4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'図1-5-3'!$F503*'図1-5-3'!$H503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1204</v>
      </c>
      <c r="R503" t="s">
        <v>1107</v>
      </c>
      <c r="S503">
        <f>IF('図1-5-3'!$T503="4Q",YEAR('図1-5-3'!$B503)-1,YEAR('図1-5-3'!$B503))</f>
        <v>2024</v>
      </c>
      <c r="T503" t="str">
        <f>IF('図1-5-3'!$U503&lt;=3,4,ROUNDUP('図1-5-3'!$U503/3,0)-1)&amp;"Q"</f>
        <v>4Q</v>
      </c>
      <c r="U503">
        <f>MONTH('図1-5-3'!$B503)</f>
        <v>3</v>
      </c>
    </row>
    <row r="504" spans="1:21" x14ac:dyDescent="0.4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'図1-5-3'!$F504*'図1-5-3'!$H504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1205</v>
      </c>
      <c r="R504" t="s">
        <v>1104</v>
      </c>
      <c r="S504">
        <f>IF('図1-5-3'!$T504="4Q",YEAR('図1-5-3'!$B504)-1,YEAR('図1-5-3'!$B504))</f>
        <v>2024</v>
      </c>
      <c r="T504" t="str">
        <f>IF('図1-5-3'!$U504&lt;=3,4,ROUNDUP('図1-5-3'!$U504/3,0)-1)&amp;"Q"</f>
        <v>4Q</v>
      </c>
      <c r="U504">
        <f>MONTH('図1-5-3'!$B504)</f>
        <v>3</v>
      </c>
    </row>
    <row r="505" spans="1:21" x14ac:dyDescent="0.4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'図1-5-3'!$F505*'図1-5-3'!$H505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1205</v>
      </c>
      <c r="R505" t="s">
        <v>1105</v>
      </c>
      <c r="S505">
        <f>IF('図1-5-3'!$T505="4Q",YEAR('図1-5-3'!$B505)-1,YEAR('図1-5-3'!$B505))</f>
        <v>2024</v>
      </c>
      <c r="T505" t="str">
        <f>IF('図1-5-3'!$U505&lt;=3,4,ROUNDUP('図1-5-3'!$U505/3,0)-1)&amp;"Q"</f>
        <v>4Q</v>
      </c>
      <c r="U505">
        <f>MONTH('図1-5-3'!$B505)</f>
        <v>3</v>
      </c>
    </row>
    <row r="506" spans="1:21" x14ac:dyDescent="0.4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'図1-5-3'!$F506*'図1-5-3'!$H506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1204</v>
      </c>
      <c r="R506" t="s">
        <v>1107</v>
      </c>
      <c r="S506">
        <f>IF('図1-5-3'!$T506="4Q",YEAR('図1-5-3'!$B506)-1,YEAR('図1-5-3'!$B506))</f>
        <v>2024</v>
      </c>
      <c r="T506" t="str">
        <f>IF('図1-5-3'!$U506&lt;=3,4,ROUNDUP('図1-5-3'!$U506/3,0)-1)&amp;"Q"</f>
        <v>4Q</v>
      </c>
      <c r="U506">
        <f>MONTH('図1-5-3'!$B506)</f>
        <v>3</v>
      </c>
    </row>
    <row r="507" spans="1:21" x14ac:dyDescent="0.4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'図1-5-3'!$F507*'図1-5-3'!$H507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1205</v>
      </c>
      <c r="R507" t="s">
        <v>1104</v>
      </c>
      <c r="S507">
        <f>IF('図1-5-3'!$T507="4Q",YEAR('図1-5-3'!$B507)-1,YEAR('図1-5-3'!$B507))</f>
        <v>2024</v>
      </c>
      <c r="T507" t="str">
        <f>IF('図1-5-3'!$U507&lt;=3,4,ROUNDUP('図1-5-3'!$U507/3,0)-1)&amp;"Q"</f>
        <v>4Q</v>
      </c>
      <c r="U507">
        <f>MONTH('図1-5-3'!$B507)</f>
        <v>3</v>
      </c>
    </row>
    <row r="508" spans="1:21" x14ac:dyDescent="0.4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'図1-5-3'!$F508*'図1-5-3'!$H508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1205</v>
      </c>
      <c r="R508" t="s">
        <v>1104</v>
      </c>
      <c r="S508">
        <f>IF('図1-5-3'!$T508="4Q",YEAR('図1-5-3'!$B508)-1,YEAR('図1-5-3'!$B508))</f>
        <v>2024</v>
      </c>
      <c r="T508" t="str">
        <f>IF('図1-5-3'!$U508&lt;=3,4,ROUNDUP('図1-5-3'!$U508/3,0)-1)&amp;"Q"</f>
        <v>4Q</v>
      </c>
      <c r="U508">
        <f>MONTH('図1-5-3'!$B508)</f>
        <v>3</v>
      </c>
    </row>
    <row r="509" spans="1:21" x14ac:dyDescent="0.4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'図1-5-3'!$F509*'図1-5-3'!$H509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1204</v>
      </c>
      <c r="R509" t="s">
        <v>1103</v>
      </c>
      <c r="S509">
        <f>IF('図1-5-3'!$T509="4Q",YEAR('図1-5-3'!$B509)-1,YEAR('図1-5-3'!$B509))</f>
        <v>2024</v>
      </c>
      <c r="T509" t="str">
        <f>IF('図1-5-3'!$U509&lt;=3,4,ROUNDUP('図1-5-3'!$U509/3,0)-1)&amp;"Q"</f>
        <v>4Q</v>
      </c>
      <c r="U509">
        <f>MONTH('図1-5-3'!$B509)</f>
        <v>3</v>
      </c>
    </row>
    <row r="510" spans="1:21" x14ac:dyDescent="0.4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'図1-5-3'!$F510*'図1-5-3'!$H510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1206</v>
      </c>
      <c r="R510" t="s">
        <v>1106</v>
      </c>
      <c r="S510">
        <f>IF('図1-5-3'!$T510="4Q",YEAR('図1-5-3'!$B510)-1,YEAR('図1-5-3'!$B510))</f>
        <v>2024</v>
      </c>
      <c r="T510" t="str">
        <f>IF('図1-5-3'!$U510&lt;=3,4,ROUNDUP('図1-5-3'!$U510/3,0)-1)&amp;"Q"</f>
        <v>4Q</v>
      </c>
      <c r="U510">
        <f>MONTH('図1-5-3'!$B510)</f>
        <v>3</v>
      </c>
    </row>
    <row r="511" spans="1:21" x14ac:dyDescent="0.4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'図1-5-3'!$F511*'図1-5-3'!$H511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1204</v>
      </c>
      <c r="R511" t="s">
        <v>1103</v>
      </c>
      <c r="S511">
        <f>IF('図1-5-3'!$T511="4Q",YEAR('図1-5-3'!$B511)-1,YEAR('図1-5-3'!$B511))</f>
        <v>2024</v>
      </c>
      <c r="T511" t="str">
        <f>IF('図1-5-3'!$U511&lt;=3,4,ROUNDUP('図1-5-3'!$U511/3,0)-1)&amp;"Q"</f>
        <v>4Q</v>
      </c>
      <c r="U511">
        <f>MONTH('図1-5-3'!$B511)</f>
        <v>3</v>
      </c>
    </row>
    <row r="512" spans="1:21" x14ac:dyDescent="0.4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'図1-5-3'!$F512*'図1-5-3'!$H512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1204</v>
      </c>
      <c r="R512" t="s">
        <v>1103</v>
      </c>
      <c r="S512">
        <f>IF('図1-5-3'!$T512="4Q",YEAR('図1-5-3'!$B512)-1,YEAR('図1-5-3'!$B512))</f>
        <v>2024</v>
      </c>
      <c r="T512" t="str">
        <f>IF('図1-5-3'!$U512&lt;=3,4,ROUNDUP('図1-5-3'!$U512/3,0)-1)&amp;"Q"</f>
        <v>4Q</v>
      </c>
      <c r="U512">
        <f>MONTH('図1-5-3'!$B512)</f>
        <v>3</v>
      </c>
    </row>
    <row r="513" spans="1:21" x14ac:dyDescent="0.4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'図1-5-3'!$F513*'図1-5-3'!$H513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1205</v>
      </c>
      <c r="R513" t="s">
        <v>1105</v>
      </c>
      <c r="S513">
        <f>IF('図1-5-3'!$T513="4Q",YEAR('図1-5-3'!$B513)-1,YEAR('図1-5-3'!$B513))</f>
        <v>2024</v>
      </c>
      <c r="T513" t="str">
        <f>IF('図1-5-3'!$U513&lt;=3,4,ROUNDUP('図1-5-3'!$U513/3,0)-1)&amp;"Q"</f>
        <v>4Q</v>
      </c>
      <c r="U513">
        <f>MONTH('図1-5-3'!$B513)</f>
        <v>3</v>
      </c>
    </row>
    <row r="514" spans="1:21" x14ac:dyDescent="0.4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'図1-5-3'!$F514*'図1-5-3'!$H514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1205</v>
      </c>
      <c r="R514" t="s">
        <v>1105</v>
      </c>
      <c r="S514">
        <f>IF('図1-5-3'!$T514="4Q",YEAR('図1-5-3'!$B514)-1,YEAR('図1-5-3'!$B514))</f>
        <v>2024</v>
      </c>
      <c r="T514" t="str">
        <f>IF('図1-5-3'!$U514&lt;=3,4,ROUNDUP('図1-5-3'!$U514/3,0)-1)&amp;"Q"</f>
        <v>4Q</v>
      </c>
      <c r="U514">
        <f>MONTH('図1-5-3'!$B514)</f>
        <v>3</v>
      </c>
    </row>
    <row r="515" spans="1:21" x14ac:dyDescent="0.4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'図1-5-3'!$F515*'図1-5-3'!$H515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1205</v>
      </c>
      <c r="R515" t="s">
        <v>1104</v>
      </c>
      <c r="S515">
        <f>IF('図1-5-3'!$T515="4Q",YEAR('図1-5-3'!$B515)-1,YEAR('図1-5-3'!$B515))</f>
        <v>2024</v>
      </c>
      <c r="T515" t="str">
        <f>IF('図1-5-3'!$U515&lt;=3,4,ROUNDUP('図1-5-3'!$U515/3,0)-1)&amp;"Q"</f>
        <v>4Q</v>
      </c>
      <c r="U515">
        <f>MONTH('図1-5-3'!$B515)</f>
        <v>3</v>
      </c>
    </row>
    <row r="516" spans="1:21" x14ac:dyDescent="0.4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'図1-5-3'!$F516*'図1-5-3'!$H516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1206</v>
      </c>
      <c r="R516" t="s">
        <v>1106</v>
      </c>
      <c r="S516">
        <f>IF('図1-5-3'!$T516="4Q",YEAR('図1-5-3'!$B516)-1,YEAR('図1-5-3'!$B516))</f>
        <v>2024</v>
      </c>
      <c r="T516" t="str">
        <f>IF('図1-5-3'!$U516&lt;=3,4,ROUNDUP('図1-5-3'!$U516/3,0)-1)&amp;"Q"</f>
        <v>4Q</v>
      </c>
      <c r="U516">
        <f>MONTH('図1-5-3'!$B516)</f>
        <v>3</v>
      </c>
    </row>
    <row r="517" spans="1:21" x14ac:dyDescent="0.4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'図1-5-3'!$F517*'図1-5-3'!$H517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1204</v>
      </c>
      <c r="R517" t="s">
        <v>1103</v>
      </c>
      <c r="S517">
        <f>IF('図1-5-3'!$T517="4Q",YEAR('図1-5-3'!$B517)-1,YEAR('図1-5-3'!$B517))</f>
        <v>2024</v>
      </c>
      <c r="T517" t="str">
        <f>IF('図1-5-3'!$U517&lt;=3,4,ROUNDUP('図1-5-3'!$U517/3,0)-1)&amp;"Q"</f>
        <v>4Q</v>
      </c>
      <c r="U517">
        <f>MONTH('図1-5-3'!$B517)</f>
        <v>3</v>
      </c>
    </row>
    <row r="518" spans="1:21" x14ac:dyDescent="0.4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'図1-5-3'!$F518*'図1-5-3'!$H518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1205</v>
      </c>
      <c r="R518" t="s">
        <v>1104</v>
      </c>
      <c r="S518">
        <f>IF('図1-5-3'!$T518="4Q",YEAR('図1-5-3'!$B518)-1,YEAR('図1-5-3'!$B518))</f>
        <v>2024</v>
      </c>
      <c r="T518" t="str">
        <f>IF('図1-5-3'!$U518&lt;=3,4,ROUNDUP('図1-5-3'!$U518/3,0)-1)&amp;"Q"</f>
        <v>4Q</v>
      </c>
      <c r="U518">
        <f>MONTH('図1-5-3'!$B518)</f>
        <v>3</v>
      </c>
    </row>
    <row r="519" spans="1:21" x14ac:dyDescent="0.4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'図1-5-3'!$F519*'図1-5-3'!$H519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1206</v>
      </c>
      <c r="R519" t="s">
        <v>1106</v>
      </c>
      <c r="S519">
        <f>IF('図1-5-3'!$T519="4Q",YEAR('図1-5-3'!$B519)-1,YEAR('図1-5-3'!$B519))</f>
        <v>2024</v>
      </c>
      <c r="T519" t="str">
        <f>IF('図1-5-3'!$U519&lt;=3,4,ROUNDUP('図1-5-3'!$U519/3,0)-1)&amp;"Q"</f>
        <v>4Q</v>
      </c>
      <c r="U519">
        <f>MONTH('図1-5-3'!$B519)</f>
        <v>3</v>
      </c>
    </row>
    <row r="520" spans="1:21" x14ac:dyDescent="0.4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'図1-5-3'!$F520*'図1-5-3'!$H520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1205</v>
      </c>
      <c r="R520" t="s">
        <v>1104</v>
      </c>
      <c r="S520">
        <f>IF('図1-5-3'!$T520="4Q",YEAR('図1-5-3'!$B520)-1,YEAR('図1-5-3'!$B520))</f>
        <v>2024</v>
      </c>
      <c r="T520" t="str">
        <f>IF('図1-5-3'!$U520&lt;=3,4,ROUNDUP('図1-5-3'!$U520/3,0)-1)&amp;"Q"</f>
        <v>4Q</v>
      </c>
      <c r="U520">
        <f>MONTH('図1-5-3'!$B520)</f>
        <v>3</v>
      </c>
    </row>
    <row r="521" spans="1:21" x14ac:dyDescent="0.4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'図1-5-3'!$F521*'図1-5-3'!$H521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1205</v>
      </c>
      <c r="R521" t="s">
        <v>1105</v>
      </c>
      <c r="S521">
        <f>IF('図1-5-3'!$T521="4Q",YEAR('図1-5-3'!$B521)-1,YEAR('図1-5-3'!$B521))</f>
        <v>2024</v>
      </c>
      <c r="T521" t="str">
        <f>IF('図1-5-3'!$U521&lt;=3,4,ROUNDUP('図1-5-3'!$U521/3,0)-1)&amp;"Q"</f>
        <v>4Q</v>
      </c>
      <c r="U521">
        <f>MONTH('図1-5-3'!$B521)</f>
        <v>3</v>
      </c>
    </row>
    <row r="522" spans="1:21" x14ac:dyDescent="0.4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'図1-5-3'!$F522*'図1-5-3'!$H522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1205</v>
      </c>
      <c r="R522" t="s">
        <v>1104</v>
      </c>
      <c r="S522">
        <f>IF('図1-5-3'!$T522="4Q",YEAR('図1-5-3'!$B522)-1,YEAR('図1-5-3'!$B522))</f>
        <v>2024</v>
      </c>
      <c r="T522" t="str">
        <f>IF('図1-5-3'!$U522&lt;=3,4,ROUNDUP('図1-5-3'!$U522/3,0)-1)&amp;"Q"</f>
        <v>4Q</v>
      </c>
      <c r="U522">
        <f>MONTH('図1-5-3'!$B522)</f>
        <v>3</v>
      </c>
    </row>
    <row r="523" spans="1:21" x14ac:dyDescent="0.4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'図1-5-3'!$F523*'図1-5-3'!$H523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1204</v>
      </c>
      <c r="R523" t="s">
        <v>1103</v>
      </c>
      <c r="S523">
        <f>IF('図1-5-3'!$T523="4Q",YEAR('図1-5-3'!$B523)-1,YEAR('図1-5-3'!$B523))</f>
        <v>2024</v>
      </c>
      <c r="T523" t="str">
        <f>IF('図1-5-3'!$U523&lt;=3,4,ROUNDUP('図1-5-3'!$U523/3,0)-1)&amp;"Q"</f>
        <v>4Q</v>
      </c>
      <c r="U523">
        <f>MONTH('図1-5-3'!$B523)</f>
        <v>3</v>
      </c>
    </row>
    <row r="524" spans="1:21" x14ac:dyDescent="0.4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'図1-5-3'!$F524*'図1-5-3'!$H524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1206</v>
      </c>
      <c r="R524" t="s">
        <v>1106</v>
      </c>
      <c r="S524">
        <f>IF('図1-5-3'!$T524="4Q",YEAR('図1-5-3'!$B524)-1,YEAR('図1-5-3'!$B524))</f>
        <v>2024</v>
      </c>
      <c r="T524" t="str">
        <f>IF('図1-5-3'!$U524&lt;=3,4,ROUNDUP('図1-5-3'!$U524/3,0)-1)&amp;"Q"</f>
        <v>4Q</v>
      </c>
      <c r="U524">
        <f>MONTH('図1-5-3'!$B524)</f>
        <v>3</v>
      </c>
    </row>
    <row r="525" spans="1:21" x14ac:dyDescent="0.4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'図1-5-3'!$F525*'図1-5-3'!$H525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1206</v>
      </c>
      <c r="R525" t="s">
        <v>1106</v>
      </c>
      <c r="S525">
        <f>IF('図1-5-3'!$T525="4Q",YEAR('図1-5-3'!$B525)-1,YEAR('図1-5-3'!$B525))</f>
        <v>2024</v>
      </c>
      <c r="T525" t="str">
        <f>IF('図1-5-3'!$U525&lt;=3,4,ROUNDUP('図1-5-3'!$U525/3,0)-1)&amp;"Q"</f>
        <v>4Q</v>
      </c>
      <c r="U525">
        <f>MONTH('図1-5-3'!$B525)</f>
        <v>3</v>
      </c>
    </row>
    <row r="526" spans="1:21" x14ac:dyDescent="0.4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'図1-5-3'!$F526*'図1-5-3'!$H526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1206</v>
      </c>
      <c r="R526" t="s">
        <v>1106</v>
      </c>
      <c r="S526">
        <f>IF('図1-5-3'!$T526="4Q",YEAR('図1-5-3'!$B526)-1,YEAR('図1-5-3'!$B526))</f>
        <v>2024</v>
      </c>
      <c r="T526" t="str">
        <f>IF('図1-5-3'!$U526&lt;=3,4,ROUNDUP('図1-5-3'!$U526/3,0)-1)&amp;"Q"</f>
        <v>4Q</v>
      </c>
      <c r="U526">
        <f>MONTH('図1-5-3'!$B526)</f>
        <v>3</v>
      </c>
    </row>
    <row r="527" spans="1:21" x14ac:dyDescent="0.4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'図1-5-3'!$F527*'図1-5-3'!$H527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1206</v>
      </c>
      <c r="R527" t="s">
        <v>1106</v>
      </c>
      <c r="S527">
        <f>IF('図1-5-3'!$T527="4Q",YEAR('図1-5-3'!$B527)-1,YEAR('図1-5-3'!$B527))</f>
        <v>2024</v>
      </c>
      <c r="T527" t="str">
        <f>IF('図1-5-3'!$U527&lt;=3,4,ROUNDUP('図1-5-3'!$U527/3,0)-1)&amp;"Q"</f>
        <v>4Q</v>
      </c>
      <c r="U527">
        <f>MONTH('図1-5-3'!$B527)</f>
        <v>3</v>
      </c>
    </row>
    <row r="528" spans="1:21" x14ac:dyDescent="0.4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'図1-5-3'!$F528*'図1-5-3'!$H528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1205</v>
      </c>
      <c r="R528" t="s">
        <v>1104</v>
      </c>
      <c r="S528">
        <f>IF('図1-5-3'!$T528="4Q",YEAR('図1-5-3'!$B528)-1,YEAR('図1-5-3'!$B528))</f>
        <v>2024</v>
      </c>
      <c r="T528" t="str">
        <f>IF('図1-5-3'!$U528&lt;=3,4,ROUNDUP('図1-5-3'!$U528/3,0)-1)&amp;"Q"</f>
        <v>4Q</v>
      </c>
      <c r="U528">
        <f>MONTH('図1-5-3'!$B528)</f>
        <v>3</v>
      </c>
    </row>
    <row r="529" spans="1:21" x14ac:dyDescent="0.4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'図1-5-3'!$F529*'図1-5-3'!$H529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1206</v>
      </c>
      <c r="R529" t="s">
        <v>1106</v>
      </c>
      <c r="S529">
        <f>IF('図1-5-3'!$T529="4Q",YEAR('図1-5-3'!$B529)-1,YEAR('図1-5-3'!$B529))</f>
        <v>2024</v>
      </c>
      <c r="T529" t="str">
        <f>IF('図1-5-3'!$U529&lt;=3,4,ROUNDUP('図1-5-3'!$U529/3,0)-1)&amp;"Q"</f>
        <v>4Q</v>
      </c>
      <c r="U529">
        <f>MONTH('図1-5-3'!$B529)</f>
        <v>3</v>
      </c>
    </row>
    <row r="530" spans="1:21" x14ac:dyDescent="0.4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'図1-5-3'!$F530*'図1-5-3'!$H530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1205</v>
      </c>
      <c r="R530" t="s">
        <v>1104</v>
      </c>
      <c r="S530">
        <f>IF('図1-5-3'!$T530="4Q",YEAR('図1-5-3'!$B530)-1,YEAR('図1-5-3'!$B530))</f>
        <v>2024</v>
      </c>
      <c r="T530" t="str">
        <f>IF('図1-5-3'!$U530&lt;=3,4,ROUNDUP('図1-5-3'!$U530/3,0)-1)&amp;"Q"</f>
        <v>4Q</v>
      </c>
      <c r="U530">
        <f>MONTH('図1-5-3'!$B530)</f>
        <v>3</v>
      </c>
    </row>
    <row r="531" spans="1:21" x14ac:dyDescent="0.4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'図1-5-3'!$F531*'図1-5-3'!$H531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1206</v>
      </c>
      <c r="R531" t="s">
        <v>1106</v>
      </c>
      <c r="S531">
        <f>IF('図1-5-3'!$T531="4Q",YEAR('図1-5-3'!$B531)-1,YEAR('図1-5-3'!$B531))</f>
        <v>2024</v>
      </c>
      <c r="T531" t="str">
        <f>IF('図1-5-3'!$U531&lt;=3,4,ROUNDUP('図1-5-3'!$U531/3,0)-1)&amp;"Q"</f>
        <v>4Q</v>
      </c>
      <c r="U531">
        <f>MONTH('図1-5-3'!$B531)</f>
        <v>3</v>
      </c>
    </row>
    <row r="532" spans="1:21" x14ac:dyDescent="0.4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'図1-5-3'!$F532*'図1-5-3'!$H532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1206</v>
      </c>
      <c r="R532" t="s">
        <v>1106</v>
      </c>
      <c r="S532">
        <f>IF('図1-5-3'!$T532="4Q",YEAR('図1-5-3'!$B532)-1,YEAR('図1-5-3'!$B532))</f>
        <v>2024</v>
      </c>
      <c r="T532" t="str">
        <f>IF('図1-5-3'!$U532&lt;=3,4,ROUNDUP('図1-5-3'!$U532/3,0)-1)&amp;"Q"</f>
        <v>4Q</v>
      </c>
      <c r="U532">
        <f>MONTH('図1-5-3'!$B532)</f>
        <v>3</v>
      </c>
    </row>
    <row r="533" spans="1:21" x14ac:dyDescent="0.4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'図1-5-3'!$F533*'図1-5-3'!$H533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1205</v>
      </c>
      <c r="R533" t="s">
        <v>1104</v>
      </c>
      <c r="S533">
        <f>IF('図1-5-3'!$T533="4Q",YEAR('図1-5-3'!$B533)-1,YEAR('図1-5-3'!$B533))</f>
        <v>2024</v>
      </c>
      <c r="T533" t="str">
        <f>IF('図1-5-3'!$U533&lt;=3,4,ROUNDUP('図1-5-3'!$U533/3,0)-1)&amp;"Q"</f>
        <v>4Q</v>
      </c>
      <c r="U533">
        <f>MONTH('図1-5-3'!$B533)</f>
        <v>3</v>
      </c>
    </row>
    <row r="534" spans="1:21" x14ac:dyDescent="0.4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'図1-5-3'!$F534*'図1-5-3'!$H534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1206</v>
      </c>
      <c r="R534" t="s">
        <v>1106</v>
      </c>
      <c r="S534">
        <f>IF('図1-5-3'!$T534="4Q",YEAR('図1-5-3'!$B534)-1,YEAR('図1-5-3'!$B534))</f>
        <v>2024</v>
      </c>
      <c r="T534" t="str">
        <f>IF('図1-5-3'!$U534&lt;=3,4,ROUNDUP('図1-5-3'!$U534/3,0)-1)&amp;"Q"</f>
        <v>4Q</v>
      </c>
      <c r="U534">
        <f>MONTH('図1-5-3'!$B534)</f>
        <v>3</v>
      </c>
    </row>
    <row r="535" spans="1:21" x14ac:dyDescent="0.4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'図1-5-3'!$F535*'図1-5-3'!$H535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1205</v>
      </c>
      <c r="R535" t="s">
        <v>1105</v>
      </c>
      <c r="S535">
        <f>IF('図1-5-3'!$T535="4Q",YEAR('図1-5-3'!$B535)-1,YEAR('図1-5-3'!$B535))</f>
        <v>2024</v>
      </c>
      <c r="T535" t="str">
        <f>IF('図1-5-3'!$U535&lt;=3,4,ROUNDUP('図1-5-3'!$U535/3,0)-1)&amp;"Q"</f>
        <v>4Q</v>
      </c>
      <c r="U535">
        <f>MONTH('図1-5-3'!$B535)</f>
        <v>3</v>
      </c>
    </row>
    <row r="536" spans="1:21" x14ac:dyDescent="0.4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'図1-5-3'!$F536*'図1-5-3'!$H536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1206</v>
      </c>
      <c r="R536" t="s">
        <v>1106</v>
      </c>
      <c r="S536">
        <f>IF('図1-5-3'!$T536="4Q",YEAR('図1-5-3'!$B536)-1,YEAR('図1-5-3'!$B536))</f>
        <v>2024</v>
      </c>
      <c r="T536" t="str">
        <f>IF('図1-5-3'!$U536&lt;=3,4,ROUNDUP('図1-5-3'!$U536/3,0)-1)&amp;"Q"</f>
        <v>4Q</v>
      </c>
      <c r="U536">
        <f>MONTH('図1-5-3'!$B536)</f>
        <v>3</v>
      </c>
    </row>
    <row r="537" spans="1:21" x14ac:dyDescent="0.4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'図1-5-3'!$F537*'図1-5-3'!$H537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1206</v>
      </c>
      <c r="R537" t="s">
        <v>1106</v>
      </c>
      <c r="S537">
        <f>IF('図1-5-3'!$T537="4Q",YEAR('図1-5-3'!$B537)-1,YEAR('図1-5-3'!$B537))</f>
        <v>2025</v>
      </c>
      <c r="T537" t="str">
        <f>IF('図1-5-3'!$U537&lt;=3,4,ROUNDUP('図1-5-3'!$U537/3,0)-1)&amp;"Q"</f>
        <v>1Q</v>
      </c>
      <c r="U537">
        <f>MONTH('図1-5-3'!$B537)</f>
        <v>4</v>
      </c>
    </row>
    <row r="538" spans="1:21" x14ac:dyDescent="0.4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'図1-5-3'!$F538*'図1-5-3'!$H538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1205</v>
      </c>
      <c r="R538" t="s">
        <v>1104</v>
      </c>
      <c r="S538">
        <f>IF('図1-5-3'!$T538="4Q",YEAR('図1-5-3'!$B538)-1,YEAR('図1-5-3'!$B538))</f>
        <v>2025</v>
      </c>
      <c r="T538" t="str">
        <f>IF('図1-5-3'!$U538&lt;=3,4,ROUNDUP('図1-5-3'!$U538/3,0)-1)&amp;"Q"</f>
        <v>1Q</v>
      </c>
      <c r="U538">
        <f>MONTH('図1-5-3'!$B538)</f>
        <v>4</v>
      </c>
    </row>
    <row r="539" spans="1:21" x14ac:dyDescent="0.4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'図1-5-3'!$F539*'図1-5-3'!$H539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1205</v>
      </c>
      <c r="R539" t="s">
        <v>1104</v>
      </c>
      <c r="S539">
        <f>IF('図1-5-3'!$T539="4Q",YEAR('図1-5-3'!$B539)-1,YEAR('図1-5-3'!$B539))</f>
        <v>2025</v>
      </c>
      <c r="T539" t="str">
        <f>IF('図1-5-3'!$U539&lt;=3,4,ROUNDUP('図1-5-3'!$U539/3,0)-1)&amp;"Q"</f>
        <v>1Q</v>
      </c>
      <c r="U539">
        <f>MONTH('図1-5-3'!$B539)</f>
        <v>4</v>
      </c>
    </row>
    <row r="540" spans="1:21" x14ac:dyDescent="0.4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'図1-5-3'!$F540*'図1-5-3'!$H540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1206</v>
      </c>
      <c r="R540" t="s">
        <v>1106</v>
      </c>
      <c r="S540">
        <f>IF('図1-5-3'!$T540="4Q",YEAR('図1-5-3'!$B540)-1,YEAR('図1-5-3'!$B540))</f>
        <v>2025</v>
      </c>
      <c r="T540" t="str">
        <f>IF('図1-5-3'!$U540&lt;=3,4,ROUNDUP('図1-5-3'!$U540/3,0)-1)&amp;"Q"</f>
        <v>1Q</v>
      </c>
      <c r="U540">
        <f>MONTH('図1-5-3'!$B540)</f>
        <v>4</v>
      </c>
    </row>
    <row r="541" spans="1:21" x14ac:dyDescent="0.4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'図1-5-3'!$F541*'図1-5-3'!$H541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1205</v>
      </c>
      <c r="R541" t="s">
        <v>1104</v>
      </c>
      <c r="S541">
        <f>IF('図1-5-3'!$T541="4Q",YEAR('図1-5-3'!$B541)-1,YEAR('図1-5-3'!$B541))</f>
        <v>2025</v>
      </c>
      <c r="T541" t="str">
        <f>IF('図1-5-3'!$U541&lt;=3,4,ROUNDUP('図1-5-3'!$U541/3,0)-1)&amp;"Q"</f>
        <v>1Q</v>
      </c>
      <c r="U541">
        <f>MONTH('図1-5-3'!$B541)</f>
        <v>4</v>
      </c>
    </row>
    <row r="542" spans="1:21" x14ac:dyDescent="0.4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'図1-5-3'!$F542*'図1-5-3'!$H542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1204</v>
      </c>
      <c r="R542" t="s">
        <v>1103</v>
      </c>
      <c r="S542">
        <f>IF('図1-5-3'!$T542="4Q",YEAR('図1-5-3'!$B542)-1,YEAR('図1-5-3'!$B542))</f>
        <v>2025</v>
      </c>
      <c r="T542" t="str">
        <f>IF('図1-5-3'!$U542&lt;=3,4,ROUNDUP('図1-5-3'!$U542/3,0)-1)&amp;"Q"</f>
        <v>1Q</v>
      </c>
      <c r="U542">
        <f>MONTH('図1-5-3'!$B542)</f>
        <v>4</v>
      </c>
    </row>
    <row r="543" spans="1:21" x14ac:dyDescent="0.4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'図1-5-3'!$F543*'図1-5-3'!$H543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1204</v>
      </c>
      <c r="R543" t="s">
        <v>1107</v>
      </c>
      <c r="S543">
        <f>IF('図1-5-3'!$T543="4Q",YEAR('図1-5-3'!$B543)-1,YEAR('図1-5-3'!$B543))</f>
        <v>2025</v>
      </c>
      <c r="T543" t="str">
        <f>IF('図1-5-3'!$U543&lt;=3,4,ROUNDUP('図1-5-3'!$U543/3,0)-1)&amp;"Q"</f>
        <v>1Q</v>
      </c>
      <c r="U543">
        <f>MONTH('図1-5-3'!$B543)</f>
        <v>4</v>
      </c>
    </row>
    <row r="544" spans="1:21" x14ac:dyDescent="0.4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'図1-5-3'!$F544*'図1-5-3'!$H544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1206</v>
      </c>
      <c r="R544" t="s">
        <v>1106</v>
      </c>
      <c r="S544">
        <f>IF('図1-5-3'!$T544="4Q",YEAR('図1-5-3'!$B544)-1,YEAR('図1-5-3'!$B544))</f>
        <v>2025</v>
      </c>
      <c r="T544" t="str">
        <f>IF('図1-5-3'!$U544&lt;=3,4,ROUNDUP('図1-5-3'!$U544/3,0)-1)&amp;"Q"</f>
        <v>1Q</v>
      </c>
      <c r="U544">
        <f>MONTH('図1-5-3'!$B544)</f>
        <v>4</v>
      </c>
    </row>
    <row r="545" spans="1:21" x14ac:dyDescent="0.4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'図1-5-3'!$F545*'図1-5-3'!$H545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1205</v>
      </c>
      <c r="R545" t="s">
        <v>1104</v>
      </c>
      <c r="S545">
        <f>IF('図1-5-3'!$T545="4Q",YEAR('図1-5-3'!$B545)-1,YEAR('図1-5-3'!$B545))</f>
        <v>2025</v>
      </c>
      <c r="T545" t="str">
        <f>IF('図1-5-3'!$U545&lt;=3,4,ROUNDUP('図1-5-3'!$U545/3,0)-1)&amp;"Q"</f>
        <v>1Q</v>
      </c>
      <c r="U545">
        <f>MONTH('図1-5-3'!$B545)</f>
        <v>4</v>
      </c>
    </row>
    <row r="546" spans="1:21" x14ac:dyDescent="0.4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'図1-5-3'!$F546*'図1-5-3'!$H546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1205</v>
      </c>
      <c r="R546" t="s">
        <v>1105</v>
      </c>
      <c r="S546">
        <f>IF('図1-5-3'!$T546="4Q",YEAR('図1-5-3'!$B546)-1,YEAR('図1-5-3'!$B546))</f>
        <v>2025</v>
      </c>
      <c r="T546" t="str">
        <f>IF('図1-5-3'!$U546&lt;=3,4,ROUNDUP('図1-5-3'!$U546/3,0)-1)&amp;"Q"</f>
        <v>1Q</v>
      </c>
      <c r="U546">
        <f>MONTH('図1-5-3'!$B546)</f>
        <v>4</v>
      </c>
    </row>
    <row r="547" spans="1:21" x14ac:dyDescent="0.4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'図1-5-3'!$F547*'図1-5-3'!$H547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1206</v>
      </c>
      <c r="R547" t="s">
        <v>1106</v>
      </c>
      <c r="S547">
        <f>IF('図1-5-3'!$T547="4Q",YEAR('図1-5-3'!$B547)-1,YEAR('図1-5-3'!$B547))</f>
        <v>2025</v>
      </c>
      <c r="T547" t="str">
        <f>IF('図1-5-3'!$U547&lt;=3,4,ROUNDUP('図1-5-3'!$U547/3,0)-1)&amp;"Q"</f>
        <v>1Q</v>
      </c>
      <c r="U547">
        <f>MONTH('図1-5-3'!$B547)</f>
        <v>4</v>
      </c>
    </row>
    <row r="548" spans="1:21" x14ac:dyDescent="0.4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'図1-5-3'!$F548*'図1-5-3'!$H548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1205</v>
      </c>
      <c r="R548" t="s">
        <v>1104</v>
      </c>
      <c r="S548">
        <f>IF('図1-5-3'!$T548="4Q",YEAR('図1-5-3'!$B548)-1,YEAR('図1-5-3'!$B548))</f>
        <v>2025</v>
      </c>
      <c r="T548" t="str">
        <f>IF('図1-5-3'!$U548&lt;=3,4,ROUNDUP('図1-5-3'!$U548/3,0)-1)&amp;"Q"</f>
        <v>1Q</v>
      </c>
      <c r="U548">
        <f>MONTH('図1-5-3'!$B548)</f>
        <v>4</v>
      </c>
    </row>
    <row r="549" spans="1:21" x14ac:dyDescent="0.4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'図1-5-3'!$F549*'図1-5-3'!$H549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1205</v>
      </c>
      <c r="R549" t="s">
        <v>1105</v>
      </c>
      <c r="S549">
        <f>IF('図1-5-3'!$T549="4Q",YEAR('図1-5-3'!$B549)-1,YEAR('図1-5-3'!$B549))</f>
        <v>2025</v>
      </c>
      <c r="T549" t="str">
        <f>IF('図1-5-3'!$U549&lt;=3,4,ROUNDUP('図1-5-3'!$U549/3,0)-1)&amp;"Q"</f>
        <v>1Q</v>
      </c>
      <c r="U549">
        <f>MONTH('図1-5-3'!$B549)</f>
        <v>4</v>
      </c>
    </row>
    <row r="550" spans="1:21" x14ac:dyDescent="0.4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'図1-5-3'!$F550*'図1-5-3'!$H550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1205</v>
      </c>
      <c r="R550" t="s">
        <v>1104</v>
      </c>
      <c r="S550">
        <f>IF('図1-5-3'!$T550="4Q",YEAR('図1-5-3'!$B550)-1,YEAR('図1-5-3'!$B550))</f>
        <v>2025</v>
      </c>
      <c r="T550" t="str">
        <f>IF('図1-5-3'!$U550&lt;=3,4,ROUNDUP('図1-5-3'!$U550/3,0)-1)&amp;"Q"</f>
        <v>1Q</v>
      </c>
      <c r="U550">
        <f>MONTH('図1-5-3'!$B550)</f>
        <v>4</v>
      </c>
    </row>
    <row r="551" spans="1:21" x14ac:dyDescent="0.4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'図1-5-3'!$F551*'図1-5-3'!$H551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1205</v>
      </c>
      <c r="R551" t="s">
        <v>1104</v>
      </c>
      <c r="S551">
        <f>IF('図1-5-3'!$T551="4Q",YEAR('図1-5-3'!$B551)-1,YEAR('図1-5-3'!$B551))</f>
        <v>2025</v>
      </c>
      <c r="T551" t="str">
        <f>IF('図1-5-3'!$U551&lt;=3,4,ROUNDUP('図1-5-3'!$U551/3,0)-1)&amp;"Q"</f>
        <v>1Q</v>
      </c>
      <c r="U551">
        <f>MONTH('図1-5-3'!$B551)</f>
        <v>4</v>
      </c>
    </row>
    <row r="552" spans="1:21" x14ac:dyDescent="0.4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'図1-5-3'!$F552*'図1-5-3'!$H552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1206</v>
      </c>
      <c r="R552" t="s">
        <v>1106</v>
      </c>
      <c r="S552">
        <f>IF('図1-5-3'!$T552="4Q",YEAR('図1-5-3'!$B552)-1,YEAR('図1-5-3'!$B552))</f>
        <v>2025</v>
      </c>
      <c r="T552" t="str">
        <f>IF('図1-5-3'!$U552&lt;=3,4,ROUNDUP('図1-5-3'!$U552/3,0)-1)&amp;"Q"</f>
        <v>1Q</v>
      </c>
      <c r="U552">
        <f>MONTH('図1-5-3'!$B552)</f>
        <v>4</v>
      </c>
    </row>
    <row r="553" spans="1:21" x14ac:dyDescent="0.4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'図1-5-3'!$F553*'図1-5-3'!$H553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1205</v>
      </c>
      <c r="R553" t="s">
        <v>1104</v>
      </c>
      <c r="S553">
        <f>IF('図1-5-3'!$T553="4Q",YEAR('図1-5-3'!$B553)-1,YEAR('図1-5-3'!$B553))</f>
        <v>2025</v>
      </c>
      <c r="T553" t="str">
        <f>IF('図1-5-3'!$U553&lt;=3,4,ROUNDUP('図1-5-3'!$U553/3,0)-1)&amp;"Q"</f>
        <v>1Q</v>
      </c>
      <c r="U553">
        <f>MONTH('図1-5-3'!$B553)</f>
        <v>4</v>
      </c>
    </row>
    <row r="554" spans="1:21" x14ac:dyDescent="0.4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'図1-5-3'!$F554*'図1-5-3'!$H554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1206</v>
      </c>
      <c r="R554" t="s">
        <v>1106</v>
      </c>
      <c r="S554">
        <f>IF('図1-5-3'!$T554="4Q",YEAR('図1-5-3'!$B554)-1,YEAR('図1-5-3'!$B554))</f>
        <v>2025</v>
      </c>
      <c r="T554" t="str">
        <f>IF('図1-5-3'!$U554&lt;=3,4,ROUNDUP('図1-5-3'!$U554/3,0)-1)&amp;"Q"</f>
        <v>1Q</v>
      </c>
      <c r="U554">
        <f>MONTH('図1-5-3'!$B554)</f>
        <v>4</v>
      </c>
    </row>
    <row r="555" spans="1:21" x14ac:dyDescent="0.4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'図1-5-3'!$F555*'図1-5-3'!$H555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1205</v>
      </c>
      <c r="R555" t="s">
        <v>1104</v>
      </c>
      <c r="S555">
        <f>IF('図1-5-3'!$T555="4Q",YEAR('図1-5-3'!$B555)-1,YEAR('図1-5-3'!$B555))</f>
        <v>2025</v>
      </c>
      <c r="T555" t="str">
        <f>IF('図1-5-3'!$U555&lt;=3,4,ROUNDUP('図1-5-3'!$U555/3,0)-1)&amp;"Q"</f>
        <v>1Q</v>
      </c>
      <c r="U555">
        <f>MONTH('図1-5-3'!$B555)</f>
        <v>4</v>
      </c>
    </row>
    <row r="556" spans="1:21" x14ac:dyDescent="0.4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'図1-5-3'!$F556*'図1-5-3'!$H556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1206</v>
      </c>
      <c r="R556" t="s">
        <v>1106</v>
      </c>
      <c r="S556">
        <f>IF('図1-5-3'!$T556="4Q",YEAR('図1-5-3'!$B556)-1,YEAR('図1-5-3'!$B556))</f>
        <v>2025</v>
      </c>
      <c r="T556" t="str">
        <f>IF('図1-5-3'!$U556&lt;=3,4,ROUNDUP('図1-5-3'!$U556/3,0)-1)&amp;"Q"</f>
        <v>1Q</v>
      </c>
      <c r="U556">
        <f>MONTH('図1-5-3'!$B556)</f>
        <v>4</v>
      </c>
    </row>
    <row r="557" spans="1:21" x14ac:dyDescent="0.4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'図1-5-3'!$F557*'図1-5-3'!$H557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1205</v>
      </c>
      <c r="R557" t="s">
        <v>1105</v>
      </c>
      <c r="S557">
        <f>IF('図1-5-3'!$T557="4Q",YEAR('図1-5-3'!$B557)-1,YEAR('図1-5-3'!$B557))</f>
        <v>2025</v>
      </c>
      <c r="T557" t="str">
        <f>IF('図1-5-3'!$U557&lt;=3,4,ROUNDUP('図1-5-3'!$U557/3,0)-1)&amp;"Q"</f>
        <v>1Q</v>
      </c>
      <c r="U557">
        <f>MONTH('図1-5-3'!$B557)</f>
        <v>4</v>
      </c>
    </row>
    <row r="558" spans="1:21" x14ac:dyDescent="0.4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'図1-5-3'!$F558*'図1-5-3'!$H558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1204</v>
      </c>
      <c r="R558" t="s">
        <v>1103</v>
      </c>
      <c r="S558">
        <f>IF('図1-5-3'!$T558="4Q",YEAR('図1-5-3'!$B558)-1,YEAR('図1-5-3'!$B558))</f>
        <v>2025</v>
      </c>
      <c r="T558" t="str">
        <f>IF('図1-5-3'!$U558&lt;=3,4,ROUNDUP('図1-5-3'!$U558/3,0)-1)&amp;"Q"</f>
        <v>1Q</v>
      </c>
      <c r="U558">
        <f>MONTH('図1-5-3'!$B558)</f>
        <v>4</v>
      </c>
    </row>
    <row r="559" spans="1:21" x14ac:dyDescent="0.4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'図1-5-3'!$F559*'図1-5-3'!$H559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1205</v>
      </c>
      <c r="R559" t="s">
        <v>1104</v>
      </c>
      <c r="S559">
        <f>IF('図1-5-3'!$T559="4Q",YEAR('図1-5-3'!$B559)-1,YEAR('図1-5-3'!$B559))</f>
        <v>2025</v>
      </c>
      <c r="T559" t="str">
        <f>IF('図1-5-3'!$U559&lt;=3,4,ROUNDUP('図1-5-3'!$U559/3,0)-1)&amp;"Q"</f>
        <v>1Q</v>
      </c>
      <c r="U559">
        <f>MONTH('図1-5-3'!$B559)</f>
        <v>4</v>
      </c>
    </row>
    <row r="560" spans="1:21" x14ac:dyDescent="0.4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'図1-5-3'!$F560*'図1-5-3'!$H560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1205</v>
      </c>
      <c r="R560" t="s">
        <v>1104</v>
      </c>
      <c r="S560">
        <f>IF('図1-5-3'!$T560="4Q",YEAR('図1-5-3'!$B560)-1,YEAR('図1-5-3'!$B560))</f>
        <v>2025</v>
      </c>
      <c r="T560" t="str">
        <f>IF('図1-5-3'!$U560&lt;=3,4,ROUNDUP('図1-5-3'!$U560/3,0)-1)&amp;"Q"</f>
        <v>1Q</v>
      </c>
      <c r="U560">
        <f>MONTH('図1-5-3'!$B560)</f>
        <v>4</v>
      </c>
    </row>
    <row r="561" spans="1:21" x14ac:dyDescent="0.4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'図1-5-3'!$F561*'図1-5-3'!$H561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1206</v>
      </c>
      <c r="R561" t="s">
        <v>1106</v>
      </c>
      <c r="S561">
        <f>IF('図1-5-3'!$T561="4Q",YEAR('図1-5-3'!$B561)-1,YEAR('図1-5-3'!$B561))</f>
        <v>2025</v>
      </c>
      <c r="T561" t="str">
        <f>IF('図1-5-3'!$U561&lt;=3,4,ROUNDUP('図1-5-3'!$U561/3,0)-1)&amp;"Q"</f>
        <v>1Q</v>
      </c>
      <c r="U561">
        <f>MONTH('図1-5-3'!$B561)</f>
        <v>4</v>
      </c>
    </row>
    <row r="562" spans="1:21" x14ac:dyDescent="0.4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'図1-5-3'!$F562*'図1-5-3'!$H562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1205</v>
      </c>
      <c r="R562" t="s">
        <v>1104</v>
      </c>
      <c r="S562">
        <f>IF('図1-5-3'!$T562="4Q",YEAR('図1-5-3'!$B562)-1,YEAR('図1-5-3'!$B562))</f>
        <v>2025</v>
      </c>
      <c r="T562" t="str">
        <f>IF('図1-5-3'!$U562&lt;=3,4,ROUNDUP('図1-5-3'!$U562/3,0)-1)&amp;"Q"</f>
        <v>1Q</v>
      </c>
      <c r="U562">
        <f>MONTH('図1-5-3'!$B562)</f>
        <v>4</v>
      </c>
    </row>
    <row r="563" spans="1:21" x14ac:dyDescent="0.4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'図1-5-3'!$F563*'図1-5-3'!$H563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1206</v>
      </c>
      <c r="R563" t="s">
        <v>1106</v>
      </c>
      <c r="S563">
        <f>IF('図1-5-3'!$T563="4Q",YEAR('図1-5-3'!$B563)-1,YEAR('図1-5-3'!$B563))</f>
        <v>2025</v>
      </c>
      <c r="T563" t="str">
        <f>IF('図1-5-3'!$U563&lt;=3,4,ROUNDUP('図1-5-3'!$U563/3,0)-1)&amp;"Q"</f>
        <v>1Q</v>
      </c>
      <c r="U563">
        <f>MONTH('図1-5-3'!$B563)</f>
        <v>4</v>
      </c>
    </row>
    <row r="564" spans="1:21" x14ac:dyDescent="0.4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'図1-5-3'!$F564*'図1-5-3'!$H564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1206</v>
      </c>
      <c r="R564" t="s">
        <v>1106</v>
      </c>
      <c r="S564">
        <f>IF('図1-5-3'!$T564="4Q",YEAR('図1-5-3'!$B564)-1,YEAR('図1-5-3'!$B564))</f>
        <v>2025</v>
      </c>
      <c r="T564" t="str">
        <f>IF('図1-5-3'!$U564&lt;=3,4,ROUNDUP('図1-5-3'!$U564/3,0)-1)&amp;"Q"</f>
        <v>1Q</v>
      </c>
      <c r="U564">
        <f>MONTH('図1-5-3'!$B564)</f>
        <v>4</v>
      </c>
    </row>
    <row r="565" spans="1:21" x14ac:dyDescent="0.4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'図1-5-3'!$F565*'図1-5-3'!$H565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1204</v>
      </c>
      <c r="R565" t="s">
        <v>1103</v>
      </c>
      <c r="S565">
        <f>IF('図1-5-3'!$T565="4Q",YEAR('図1-5-3'!$B565)-1,YEAR('図1-5-3'!$B565))</f>
        <v>2025</v>
      </c>
      <c r="T565" t="str">
        <f>IF('図1-5-3'!$U565&lt;=3,4,ROUNDUP('図1-5-3'!$U565/3,0)-1)&amp;"Q"</f>
        <v>1Q</v>
      </c>
      <c r="U565">
        <f>MONTH('図1-5-3'!$B565)</f>
        <v>4</v>
      </c>
    </row>
    <row r="566" spans="1:21" x14ac:dyDescent="0.4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'図1-5-3'!$F566*'図1-5-3'!$H566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1205</v>
      </c>
      <c r="R566" t="s">
        <v>1104</v>
      </c>
      <c r="S566">
        <f>IF('図1-5-3'!$T566="4Q",YEAR('図1-5-3'!$B566)-1,YEAR('図1-5-3'!$B566))</f>
        <v>2025</v>
      </c>
      <c r="T566" t="str">
        <f>IF('図1-5-3'!$U566&lt;=3,4,ROUNDUP('図1-5-3'!$U566/3,0)-1)&amp;"Q"</f>
        <v>1Q</v>
      </c>
      <c r="U566">
        <f>MONTH('図1-5-3'!$B566)</f>
        <v>4</v>
      </c>
    </row>
    <row r="567" spans="1:21" x14ac:dyDescent="0.4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'図1-5-3'!$F567*'図1-5-3'!$H567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1205</v>
      </c>
      <c r="R567" t="s">
        <v>1104</v>
      </c>
      <c r="S567">
        <f>IF('図1-5-3'!$T567="4Q",YEAR('図1-5-3'!$B567)-1,YEAR('図1-5-3'!$B567))</f>
        <v>2025</v>
      </c>
      <c r="T567" t="str">
        <f>IF('図1-5-3'!$U567&lt;=3,4,ROUNDUP('図1-5-3'!$U567/3,0)-1)&amp;"Q"</f>
        <v>1Q</v>
      </c>
      <c r="U567">
        <f>MONTH('図1-5-3'!$B567)</f>
        <v>4</v>
      </c>
    </row>
    <row r="568" spans="1:21" x14ac:dyDescent="0.4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'図1-5-3'!$F568*'図1-5-3'!$H568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1205</v>
      </c>
      <c r="R568" t="s">
        <v>1105</v>
      </c>
      <c r="S568">
        <f>IF('図1-5-3'!$T568="4Q",YEAR('図1-5-3'!$B568)-1,YEAR('図1-5-3'!$B568))</f>
        <v>2025</v>
      </c>
      <c r="T568" t="str">
        <f>IF('図1-5-3'!$U568&lt;=3,4,ROUNDUP('図1-5-3'!$U568/3,0)-1)&amp;"Q"</f>
        <v>1Q</v>
      </c>
      <c r="U568">
        <f>MONTH('図1-5-3'!$B568)</f>
        <v>4</v>
      </c>
    </row>
    <row r="569" spans="1:21" x14ac:dyDescent="0.4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'図1-5-3'!$F569*'図1-5-3'!$H569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1205</v>
      </c>
      <c r="R569" t="s">
        <v>1104</v>
      </c>
      <c r="S569">
        <f>IF('図1-5-3'!$T569="4Q",YEAR('図1-5-3'!$B569)-1,YEAR('図1-5-3'!$B569))</f>
        <v>2025</v>
      </c>
      <c r="T569" t="str">
        <f>IF('図1-5-3'!$U569&lt;=3,4,ROUNDUP('図1-5-3'!$U569/3,0)-1)&amp;"Q"</f>
        <v>1Q</v>
      </c>
      <c r="U569">
        <f>MONTH('図1-5-3'!$B569)</f>
        <v>4</v>
      </c>
    </row>
    <row r="570" spans="1:21" x14ac:dyDescent="0.4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'図1-5-3'!$F570*'図1-5-3'!$H570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1205</v>
      </c>
      <c r="R570" t="s">
        <v>1104</v>
      </c>
      <c r="S570">
        <f>IF('図1-5-3'!$T570="4Q",YEAR('図1-5-3'!$B570)-1,YEAR('図1-5-3'!$B570))</f>
        <v>2025</v>
      </c>
      <c r="T570" t="str">
        <f>IF('図1-5-3'!$U570&lt;=3,4,ROUNDUP('図1-5-3'!$U570/3,0)-1)&amp;"Q"</f>
        <v>1Q</v>
      </c>
      <c r="U570">
        <f>MONTH('図1-5-3'!$B570)</f>
        <v>4</v>
      </c>
    </row>
    <row r="571" spans="1:21" x14ac:dyDescent="0.4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'図1-5-3'!$F571*'図1-5-3'!$H571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1205</v>
      </c>
      <c r="R571" t="s">
        <v>1104</v>
      </c>
      <c r="S571">
        <f>IF('図1-5-3'!$T571="4Q",YEAR('図1-5-3'!$B571)-1,YEAR('図1-5-3'!$B571))</f>
        <v>2025</v>
      </c>
      <c r="T571" t="str">
        <f>IF('図1-5-3'!$U571&lt;=3,4,ROUNDUP('図1-5-3'!$U571/3,0)-1)&amp;"Q"</f>
        <v>1Q</v>
      </c>
      <c r="U571">
        <f>MONTH('図1-5-3'!$B571)</f>
        <v>4</v>
      </c>
    </row>
    <row r="572" spans="1:21" x14ac:dyDescent="0.4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'図1-5-3'!$F572*'図1-5-3'!$H572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1205</v>
      </c>
      <c r="R572" t="s">
        <v>1105</v>
      </c>
      <c r="S572">
        <f>IF('図1-5-3'!$T572="4Q",YEAR('図1-5-3'!$B572)-1,YEAR('図1-5-3'!$B572))</f>
        <v>2025</v>
      </c>
      <c r="T572" t="str">
        <f>IF('図1-5-3'!$U572&lt;=3,4,ROUNDUP('図1-5-3'!$U572/3,0)-1)&amp;"Q"</f>
        <v>1Q</v>
      </c>
      <c r="U572">
        <f>MONTH('図1-5-3'!$B572)</f>
        <v>4</v>
      </c>
    </row>
    <row r="573" spans="1:21" x14ac:dyDescent="0.4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'図1-5-3'!$F573*'図1-5-3'!$H573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1204</v>
      </c>
      <c r="R573" t="s">
        <v>1103</v>
      </c>
      <c r="S573">
        <f>IF('図1-5-3'!$T573="4Q",YEAR('図1-5-3'!$B573)-1,YEAR('図1-5-3'!$B573))</f>
        <v>2025</v>
      </c>
      <c r="T573" t="str">
        <f>IF('図1-5-3'!$U573&lt;=3,4,ROUNDUP('図1-5-3'!$U573/3,0)-1)&amp;"Q"</f>
        <v>1Q</v>
      </c>
      <c r="U573">
        <f>MONTH('図1-5-3'!$B573)</f>
        <v>4</v>
      </c>
    </row>
    <row r="574" spans="1:21" x14ac:dyDescent="0.4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'図1-5-3'!$F574*'図1-5-3'!$H574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1205</v>
      </c>
      <c r="R574" t="s">
        <v>1104</v>
      </c>
      <c r="S574">
        <f>IF('図1-5-3'!$T574="4Q",YEAR('図1-5-3'!$B574)-1,YEAR('図1-5-3'!$B574))</f>
        <v>2025</v>
      </c>
      <c r="T574" t="str">
        <f>IF('図1-5-3'!$U574&lt;=3,4,ROUNDUP('図1-5-3'!$U574/3,0)-1)&amp;"Q"</f>
        <v>1Q</v>
      </c>
      <c r="U574">
        <f>MONTH('図1-5-3'!$B574)</f>
        <v>4</v>
      </c>
    </row>
    <row r="575" spans="1:21" x14ac:dyDescent="0.4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'図1-5-3'!$F575*'図1-5-3'!$H575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1206</v>
      </c>
      <c r="R575" t="s">
        <v>1106</v>
      </c>
      <c r="S575">
        <f>IF('図1-5-3'!$T575="4Q",YEAR('図1-5-3'!$B575)-1,YEAR('図1-5-3'!$B575))</f>
        <v>2025</v>
      </c>
      <c r="T575" t="str">
        <f>IF('図1-5-3'!$U575&lt;=3,4,ROUNDUP('図1-5-3'!$U575/3,0)-1)&amp;"Q"</f>
        <v>1Q</v>
      </c>
      <c r="U575">
        <f>MONTH('図1-5-3'!$B575)</f>
        <v>4</v>
      </c>
    </row>
    <row r="576" spans="1:21" x14ac:dyDescent="0.4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'図1-5-3'!$F576*'図1-5-3'!$H576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1205</v>
      </c>
      <c r="R576" t="s">
        <v>1104</v>
      </c>
      <c r="S576">
        <f>IF('図1-5-3'!$T576="4Q",YEAR('図1-5-3'!$B576)-1,YEAR('図1-5-3'!$B576))</f>
        <v>2025</v>
      </c>
      <c r="T576" t="str">
        <f>IF('図1-5-3'!$U576&lt;=3,4,ROUNDUP('図1-5-3'!$U576/3,0)-1)&amp;"Q"</f>
        <v>1Q</v>
      </c>
      <c r="U576">
        <f>MONTH('図1-5-3'!$B576)</f>
        <v>4</v>
      </c>
    </row>
    <row r="577" spans="1:21" x14ac:dyDescent="0.4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'図1-5-3'!$F577*'図1-5-3'!$H577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1204</v>
      </c>
      <c r="R577" t="s">
        <v>1103</v>
      </c>
      <c r="S577">
        <f>IF('図1-5-3'!$T577="4Q",YEAR('図1-5-3'!$B577)-1,YEAR('図1-5-3'!$B577))</f>
        <v>2025</v>
      </c>
      <c r="T577" t="str">
        <f>IF('図1-5-3'!$U577&lt;=3,4,ROUNDUP('図1-5-3'!$U577/3,0)-1)&amp;"Q"</f>
        <v>1Q</v>
      </c>
      <c r="U577">
        <f>MONTH('図1-5-3'!$B577)</f>
        <v>4</v>
      </c>
    </row>
    <row r="578" spans="1:21" x14ac:dyDescent="0.4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'図1-5-3'!$F578*'図1-5-3'!$H578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1206</v>
      </c>
      <c r="R578" t="s">
        <v>1106</v>
      </c>
      <c r="S578">
        <f>IF('図1-5-3'!$T578="4Q",YEAR('図1-5-3'!$B578)-1,YEAR('図1-5-3'!$B578))</f>
        <v>2025</v>
      </c>
      <c r="T578" t="str">
        <f>IF('図1-5-3'!$U578&lt;=3,4,ROUNDUP('図1-5-3'!$U578/3,0)-1)&amp;"Q"</f>
        <v>1Q</v>
      </c>
      <c r="U578">
        <f>MONTH('図1-5-3'!$B578)</f>
        <v>4</v>
      </c>
    </row>
    <row r="579" spans="1:21" x14ac:dyDescent="0.4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'図1-5-3'!$F579*'図1-5-3'!$H579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1204</v>
      </c>
      <c r="R579" t="s">
        <v>1103</v>
      </c>
      <c r="S579">
        <f>IF('図1-5-3'!$T579="4Q",YEAR('図1-5-3'!$B579)-1,YEAR('図1-5-3'!$B579))</f>
        <v>2025</v>
      </c>
      <c r="T579" t="str">
        <f>IF('図1-5-3'!$U579&lt;=3,4,ROUNDUP('図1-5-3'!$U579/3,0)-1)&amp;"Q"</f>
        <v>1Q</v>
      </c>
      <c r="U579">
        <f>MONTH('図1-5-3'!$B579)</f>
        <v>4</v>
      </c>
    </row>
    <row r="580" spans="1:21" x14ac:dyDescent="0.4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'図1-5-3'!$F580*'図1-5-3'!$H580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1205</v>
      </c>
      <c r="R580" t="s">
        <v>1105</v>
      </c>
      <c r="S580">
        <f>IF('図1-5-3'!$T580="4Q",YEAR('図1-5-3'!$B580)-1,YEAR('図1-5-3'!$B580))</f>
        <v>2025</v>
      </c>
      <c r="T580" t="str">
        <f>IF('図1-5-3'!$U580&lt;=3,4,ROUNDUP('図1-5-3'!$U580/3,0)-1)&amp;"Q"</f>
        <v>1Q</v>
      </c>
      <c r="U580">
        <f>MONTH('図1-5-3'!$B580)</f>
        <v>5</v>
      </c>
    </row>
    <row r="581" spans="1:21" x14ac:dyDescent="0.4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'図1-5-3'!$F581*'図1-5-3'!$H581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1205</v>
      </c>
      <c r="R581" t="s">
        <v>1104</v>
      </c>
      <c r="S581">
        <f>IF('図1-5-3'!$T581="4Q",YEAR('図1-5-3'!$B581)-1,YEAR('図1-5-3'!$B581))</f>
        <v>2025</v>
      </c>
      <c r="T581" t="str">
        <f>IF('図1-5-3'!$U581&lt;=3,4,ROUNDUP('図1-5-3'!$U581/3,0)-1)&amp;"Q"</f>
        <v>1Q</v>
      </c>
      <c r="U581">
        <f>MONTH('図1-5-3'!$B581)</f>
        <v>5</v>
      </c>
    </row>
    <row r="582" spans="1:21" x14ac:dyDescent="0.4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'図1-5-3'!$F582*'図1-5-3'!$H582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1205</v>
      </c>
      <c r="R582" t="s">
        <v>1104</v>
      </c>
      <c r="S582">
        <f>IF('図1-5-3'!$T582="4Q",YEAR('図1-5-3'!$B582)-1,YEAR('図1-5-3'!$B582))</f>
        <v>2025</v>
      </c>
      <c r="T582" t="str">
        <f>IF('図1-5-3'!$U582&lt;=3,4,ROUNDUP('図1-5-3'!$U582/3,0)-1)&amp;"Q"</f>
        <v>1Q</v>
      </c>
      <c r="U582">
        <f>MONTH('図1-5-3'!$B582)</f>
        <v>5</v>
      </c>
    </row>
    <row r="583" spans="1:21" x14ac:dyDescent="0.4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'図1-5-3'!$F583*'図1-5-3'!$H583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1206</v>
      </c>
      <c r="R583" t="s">
        <v>1106</v>
      </c>
      <c r="S583">
        <f>IF('図1-5-3'!$T583="4Q",YEAR('図1-5-3'!$B583)-1,YEAR('図1-5-3'!$B583))</f>
        <v>2025</v>
      </c>
      <c r="T583" t="str">
        <f>IF('図1-5-3'!$U583&lt;=3,4,ROUNDUP('図1-5-3'!$U583/3,0)-1)&amp;"Q"</f>
        <v>1Q</v>
      </c>
      <c r="U583">
        <f>MONTH('図1-5-3'!$B583)</f>
        <v>5</v>
      </c>
    </row>
    <row r="584" spans="1:21" x14ac:dyDescent="0.4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'図1-5-3'!$F584*'図1-5-3'!$H584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1205</v>
      </c>
      <c r="R584" t="s">
        <v>1105</v>
      </c>
      <c r="S584">
        <f>IF('図1-5-3'!$T584="4Q",YEAR('図1-5-3'!$B584)-1,YEAR('図1-5-3'!$B584))</f>
        <v>2025</v>
      </c>
      <c r="T584" t="str">
        <f>IF('図1-5-3'!$U584&lt;=3,4,ROUNDUP('図1-5-3'!$U584/3,0)-1)&amp;"Q"</f>
        <v>1Q</v>
      </c>
      <c r="U584">
        <f>MONTH('図1-5-3'!$B584)</f>
        <v>5</v>
      </c>
    </row>
    <row r="585" spans="1:21" x14ac:dyDescent="0.4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'図1-5-3'!$F585*'図1-5-3'!$H585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1205</v>
      </c>
      <c r="R585" t="s">
        <v>1104</v>
      </c>
      <c r="S585">
        <f>IF('図1-5-3'!$T585="4Q",YEAR('図1-5-3'!$B585)-1,YEAR('図1-5-3'!$B585))</f>
        <v>2025</v>
      </c>
      <c r="T585" t="str">
        <f>IF('図1-5-3'!$U585&lt;=3,4,ROUNDUP('図1-5-3'!$U585/3,0)-1)&amp;"Q"</f>
        <v>1Q</v>
      </c>
      <c r="U585">
        <f>MONTH('図1-5-3'!$B585)</f>
        <v>5</v>
      </c>
    </row>
    <row r="586" spans="1:21" x14ac:dyDescent="0.4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'図1-5-3'!$F586*'図1-5-3'!$H586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1205</v>
      </c>
      <c r="R586" t="s">
        <v>1105</v>
      </c>
      <c r="S586">
        <f>IF('図1-5-3'!$T586="4Q",YEAR('図1-5-3'!$B586)-1,YEAR('図1-5-3'!$B586))</f>
        <v>2025</v>
      </c>
      <c r="T586" t="str">
        <f>IF('図1-5-3'!$U586&lt;=3,4,ROUNDUP('図1-5-3'!$U586/3,0)-1)&amp;"Q"</f>
        <v>1Q</v>
      </c>
      <c r="U586">
        <f>MONTH('図1-5-3'!$B586)</f>
        <v>5</v>
      </c>
    </row>
    <row r="587" spans="1:21" x14ac:dyDescent="0.4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'図1-5-3'!$F587*'図1-5-3'!$H587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1204</v>
      </c>
      <c r="R587" t="s">
        <v>1103</v>
      </c>
      <c r="S587">
        <f>IF('図1-5-3'!$T587="4Q",YEAR('図1-5-3'!$B587)-1,YEAR('図1-5-3'!$B587))</f>
        <v>2025</v>
      </c>
      <c r="T587" t="str">
        <f>IF('図1-5-3'!$U587&lt;=3,4,ROUNDUP('図1-5-3'!$U587/3,0)-1)&amp;"Q"</f>
        <v>1Q</v>
      </c>
      <c r="U587">
        <f>MONTH('図1-5-3'!$B587)</f>
        <v>5</v>
      </c>
    </row>
    <row r="588" spans="1:21" x14ac:dyDescent="0.4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'図1-5-3'!$F588*'図1-5-3'!$H588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1204</v>
      </c>
      <c r="R588" t="s">
        <v>1103</v>
      </c>
      <c r="S588">
        <f>IF('図1-5-3'!$T588="4Q",YEAR('図1-5-3'!$B588)-1,YEAR('図1-5-3'!$B588))</f>
        <v>2025</v>
      </c>
      <c r="T588" t="str">
        <f>IF('図1-5-3'!$U588&lt;=3,4,ROUNDUP('図1-5-3'!$U588/3,0)-1)&amp;"Q"</f>
        <v>1Q</v>
      </c>
      <c r="U588">
        <f>MONTH('図1-5-3'!$B588)</f>
        <v>5</v>
      </c>
    </row>
    <row r="589" spans="1:21" x14ac:dyDescent="0.4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'図1-5-3'!$F589*'図1-5-3'!$H589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1206</v>
      </c>
      <c r="R589" t="s">
        <v>1106</v>
      </c>
      <c r="S589">
        <f>IF('図1-5-3'!$T589="4Q",YEAR('図1-5-3'!$B589)-1,YEAR('図1-5-3'!$B589))</f>
        <v>2025</v>
      </c>
      <c r="T589" t="str">
        <f>IF('図1-5-3'!$U589&lt;=3,4,ROUNDUP('図1-5-3'!$U589/3,0)-1)&amp;"Q"</f>
        <v>1Q</v>
      </c>
      <c r="U589">
        <f>MONTH('図1-5-3'!$B589)</f>
        <v>5</v>
      </c>
    </row>
    <row r="590" spans="1:21" x14ac:dyDescent="0.4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'図1-5-3'!$F590*'図1-5-3'!$H590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1205</v>
      </c>
      <c r="R590" t="s">
        <v>1104</v>
      </c>
      <c r="S590">
        <f>IF('図1-5-3'!$T590="4Q",YEAR('図1-5-3'!$B590)-1,YEAR('図1-5-3'!$B590))</f>
        <v>2025</v>
      </c>
      <c r="T590" t="str">
        <f>IF('図1-5-3'!$U590&lt;=3,4,ROUNDUP('図1-5-3'!$U590/3,0)-1)&amp;"Q"</f>
        <v>1Q</v>
      </c>
      <c r="U590">
        <f>MONTH('図1-5-3'!$B590)</f>
        <v>5</v>
      </c>
    </row>
    <row r="591" spans="1:21" x14ac:dyDescent="0.4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'図1-5-3'!$F591*'図1-5-3'!$H591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1205</v>
      </c>
      <c r="R591" t="s">
        <v>1104</v>
      </c>
      <c r="S591">
        <f>IF('図1-5-3'!$T591="4Q",YEAR('図1-5-3'!$B591)-1,YEAR('図1-5-3'!$B591))</f>
        <v>2025</v>
      </c>
      <c r="T591" t="str">
        <f>IF('図1-5-3'!$U591&lt;=3,4,ROUNDUP('図1-5-3'!$U591/3,0)-1)&amp;"Q"</f>
        <v>1Q</v>
      </c>
      <c r="U591">
        <f>MONTH('図1-5-3'!$B591)</f>
        <v>5</v>
      </c>
    </row>
    <row r="592" spans="1:21" x14ac:dyDescent="0.4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'図1-5-3'!$F592*'図1-5-3'!$H592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1206</v>
      </c>
      <c r="R592" t="s">
        <v>1106</v>
      </c>
      <c r="S592">
        <f>IF('図1-5-3'!$T592="4Q",YEAR('図1-5-3'!$B592)-1,YEAR('図1-5-3'!$B592))</f>
        <v>2025</v>
      </c>
      <c r="T592" t="str">
        <f>IF('図1-5-3'!$U592&lt;=3,4,ROUNDUP('図1-5-3'!$U592/3,0)-1)&amp;"Q"</f>
        <v>1Q</v>
      </c>
      <c r="U592">
        <f>MONTH('図1-5-3'!$B592)</f>
        <v>5</v>
      </c>
    </row>
    <row r="593" spans="1:21" x14ac:dyDescent="0.4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'図1-5-3'!$F593*'図1-5-3'!$H593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1205</v>
      </c>
      <c r="R593" t="s">
        <v>1104</v>
      </c>
      <c r="S593">
        <f>IF('図1-5-3'!$T593="4Q",YEAR('図1-5-3'!$B593)-1,YEAR('図1-5-3'!$B593))</f>
        <v>2025</v>
      </c>
      <c r="T593" t="str">
        <f>IF('図1-5-3'!$U593&lt;=3,4,ROUNDUP('図1-5-3'!$U593/3,0)-1)&amp;"Q"</f>
        <v>1Q</v>
      </c>
      <c r="U593">
        <f>MONTH('図1-5-3'!$B593)</f>
        <v>5</v>
      </c>
    </row>
    <row r="594" spans="1:21" x14ac:dyDescent="0.4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'図1-5-3'!$F594*'図1-5-3'!$H594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1204</v>
      </c>
      <c r="R594" t="s">
        <v>1103</v>
      </c>
      <c r="S594">
        <f>IF('図1-5-3'!$T594="4Q",YEAR('図1-5-3'!$B594)-1,YEAR('図1-5-3'!$B594))</f>
        <v>2025</v>
      </c>
      <c r="T594" t="str">
        <f>IF('図1-5-3'!$U594&lt;=3,4,ROUNDUP('図1-5-3'!$U594/3,0)-1)&amp;"Q"</f>
        <v>1Q</v>
      </c>
      <c r="U594">
        <f>MONTH('図1-5-3'!$B594)</f>
        <v>5</v>
      </c>
    </row>
    <row r="595" spans="1:21" x14ac:dyDescent="0.4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'図1-5-3'!$F595*'図1-5-3'!$H595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1204</v>
      </c>
      <c r="R595" t="s">
        <v>1103</v>
      </c>
      <c r="S595">
        <f>IF('図1-5-3'!$T595="4Q",YEAR('図1-5-3'!$B595)-1,YEAR('図1-5-3'!$B595))</f>
        <v>2025</v>
      </c>
      <c r="T595" t="str">
        <f>IF('図1-5-3'!$U595&lt;=3,4,ROUNDUP('図1-5-3'!$U595/3,0)-1)&amp;"Q"</f>
        <v>1Q</v>
      </c>
      <c r="U595">
        <f>MONTH('図1-5-3'!$B595)</f>
        <v>5</v>
      </c>
    </row>
    <row r="596" spans="1:21" x14ac:dyDescent="0.4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'図1-5-3'!$F596*'図1-5-3'!$H596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1206</v>
      </c>
      <c r="R596" t="s">
        <v>1106</v>
      </c>
      <c r="S596">
        <f>IF('図1-5-3'!$T596="4Q",YEAR('図1-5-3'!$B596)-1,YEAR('図1-5-3'!$B596))</f>
        <v>2025</v>
      </c>
      <c r="T596" t="str">
        <f>IF('図1-5-3'!$U596&lt;=3,4,ROUNDUP('図1-5-3'!$U596/3,0)-1)&amp;"Q"</f>
        <v>1Q</v>
      </c>
      <c r="U596">
        <f>MONTH('図1-5-3'!$B596)</f>
        <v>5</v>
      </c>
    </row>
    <row r="597" spans="1:21" x14ac:dyDescent="0.4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'図1-5-3'!$F597*'図1-5-3'!$H597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1205</v>
      </c>
      <c r="R597" t="s">
        <v>1105</v>
      </c>
      <c r="S597">
        <f>IF('図1-5-3'!$T597="4Q",YEAR('図1-5-3'!$B597)-1,YEAR('図1-5-3'!$B597))</f>
        <v>2025</v>
      </c>
      <c r="T597" t="str">
        <f>IF('図1-5-3'!$U597&lt;=3,4,ROUNDUP('図1-5-3'!$U597/3,0)-1)&amp;"Q"</f>
        <v>1Q</v>
      </c>
      <c r="U597">
        <f>MONTH('図1-5-3'!$B597)</f>
        <v>5</v>
      </c>
    </row>
    <row r="598" spans="1:21" x14ac:dyDescent="0.4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'図1-5-3'!$F598*'図1-5-3'!$H598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1205</v>
      </c>
      <c r="R598" t="s">
        <v>1104</v>
      </c>
      <c r="S598">
        <f>IF('図1-5-3'!$T598="4Q",YEAR('図1-5-3'!$B598)-1,YEAR('図1-5-3'!$B598))</f>
        <v>2025</v>
      </c>
      <c r="T598" t="str">
        <f>IF('図1-5-3'!$U598&lt;=3,4,ROUNDUP('図1-5-3'!$U598/3,0)-1)&amp;"Q"</f>
        <v>1Q</v>
      </c>
      <c r="U598">
        <f>MONTH('図1-5-3'!$B598)</f>
        <v>5</v>
      </c>
    </row>
    <row r="599" spans="1:21" x14ac:dyDescent="0.4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'図1-5-3'!$F599*'図1-5-3'!$H599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1206</v>
      </c>
      <c r="R599" t="s">
        <v>1106</v>
      </c>
      <c r="S599">
        <f>IF('図1-5-3'!$T599="4Q",YEAR('図1-5-3'!$B599)-1,YEAR('図1-5-3'!$B599))</f>
        <v>2025</v>
      </c>
      <c r="T599" t="str">
        <f>IF('図1-5-3'!$U599&lt;=3,4,ROUNDUP('図1-5-3'!$U599/3,0)-1)&amp;"Q"</f>
        <v>1Q</v>
      </c>
      <c r="U599">
        <f>MONTH('図1-5-3'!$B599)</f>
        <v>5</v>
      </c>
    </row>
    <row r="600" spans="1:21" x14ac:dyDescent="0.4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'図1-5-3'!$F600*'図1-5-3'!$H600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1205</v>
      </c>
      <c r="R600" t="s">
        <v>1104</v>
      </c>
      <c r="S600">
        <f>IF('図1-5-3'!$T600="4Q",YEAR('図1-5-3'!$B600)-1,YEAR('図1-5-3'!$B600))</f>
        <v>2025</v>
      </c>
      <c r="T600" t="str">
        <f>IF('図1-5-3'!$U600&lt;=3,4,ROUNDUP('図1-5-3'!$U600/3,0)-1)&amp;"Q"</f>
        <v>1Q</v>
      </c>
      <c r="U600">
        <f>MONTH('図1-5-3'!$B600)</f>
        <v>5</v>
      </c>
    </row>
    <row r="601" spans="1:21" x14ac:dyDescent="0.4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'図1-5-3'!$F601*'図1-5-3'!$H601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1204</v>
      </c>
      <c r="R601" t="s">
        <v>1103</v>
      </c>
      <c r="S601">
        <f>IF('図1-5-3'!$T601="4Q",YEAR('図1-5-3'!$B601)-1,YEAR('図1-5-3'!$B601))</f>
        <v>2025</v>
      </c>
      <c r="T601" t="str">
        <f>IF('図1-5-3'!$U601&lt;=3,4,ROUNDUP('図1-5-3'!$U601/3,0)-1)&amp;"Q"</f>
        <v>1Q</v>
      </c>
      <c r="U601">
        <f>MONTH('図1-5-3'!$B601)</f>
        <v>5</v>
      </c>
    </row>
    <row r="602" spans="1:21" x14ac:dyDescent="0.4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'図1-5-3'!$F602*'図1-5-3'!$H602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1205</v>
      </c>
      <c r="R602" t="s">
        <v>1104</v>
      </c>
      <c r="S602">
        <f>IF('図1-5-3'!$T602="4Q",YEAR('図1-5-3'!$B602)-1,YEAR('図1-5-3'!$B602))</f>
        <v>2025</v>
      </c>
      <c r="T602" t="str">
        <f>IF('図1-5-3'!$U602&lt;=3,4,ROUNDUP('図1-5-3'!$U602/3,0)-1)&amp;"Q"</f>
        <v>1Q</v>
      </c>
      <c r="U602">
        <f>MONTH('図1-5-3'!$B602)</f>
        <v>5</v>
      </c>
    </row>
    <row r="603" spans="1:21" x14ac:dyDescent="0.4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'図1-5-3'!$F603*'図1-5-3'!$H603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1204</v>
      </c>
      <c r="R603" t="s">
        <v>1103</v>
      </c>
      <c r="S603">
        <f>IF('図1-5-3'!$T603="4Q",YEAR('図1-5-3'!$B603)-1,YEAR('図1-5-3'!$B603))</f>
        <v>2025</v>
      </c>
      <c r="T603" t="str">
        <f>IF('図1-5-3'!$U603&lt;=3,4,ROUNDUP('図1-5-3'!$U603/3,0)-1)&amp;"Q"</f>
        <v>1Q</v>
      </c>
      <c r="U603">
        <f>MONTH('図1-5-3'!$B603)</f>
        <v>5</v>
      </c>
    </row>
    <row r="604" spans="1:21" x14ac:dyDescent="0.4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'図1-5-3'!$F604*'図1-5-3'!$H604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1206</v>
      </c>
      <c r="R604" t="s">
        <v>1106</v>
      </c>
      <c r="S604">
        <f>IF('図1-5-3'!$T604="4Q",YEAR('図1-5-3'!$B604)-1,YEAR('図1-5-3'!$B604))</f>
        <v>2025</v>
      </c>
      <c r="T604" t="str">
        <f>IF('図1-5-3'!$U604&lt;=3,4,ROUNDUP('図1-5-3'!$U604/3,0)-1)&amp;"Q"</f>
        <v>1Q</v>
      </c>
      <c r="U604">
        <f>MONTH('図1-5-3'!$B604)</f>
        <v>5</v>
      </c>
    </row>
    <row r="605" spans="1:21" x14ac:dyDescent="0.4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'図1-5-3'!$F605*'図1-5-3'!$H605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1204</v>
      </c>
      <c r="R605" t="s">
        <v>1103</v>
      </c>
      <c r="S605">
        <f>IF('図1-5-3'!$T605="4Q",YEAR('図1-5-3'!$B605)-1,YEAR('図1-5-3'!$B605))</f>
        <v>2025</v>
      </c>
      <c r="T605" t="str">
        <f>IF('図1-5-3'!$U605&lt;=3,4,ROUNDUP('図1-5-3'!$U605/3,0)-1)&amp;"Q"</f>
        <v>1Q</v>
      </c>
      <c r="U605">
        <f>MONTH('図1-5-3'!$B605)</f>
        <v>5</v>
      </c>
    </row>
    <row r="606" spans="1:21" x14ac:dyDescent="0.4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'図1-5-3'!$F606*'図1-5-3'!$H606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1206</v>
      </c>
      <c r="R606" t="s">
        <v>1106</v>
      </c>
      <c r="S606">
        <f>IF('図1-5-3'!$T606="4Q",YEAR('図1-5-3'!$B606)-1,YEAR('図1-5-3'!$B606))</f>
        <v>2025</v>
      </c>
      <c r="T606" t="str">
        <f>IF('図1-5-3'!$U606&lt;=3,4,ROUNDUP('図1-5-3'!$U606/3,0)-1)&amp;"Q"</f>
        <v>1Q</v>
      </c>
      <c r="U606">
        <f>MONTH('図1-5-3'!$B606)</f>
        <v>5</v>
      </c>
    </row>
    <row r="607" spans="1:21" x14ac:dyDescent="0.4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'図1-5-3'!$F607*'図1-5-3'!$H607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1204</v>
      </c>
      <c r="R607" t="s">
        <v>1103</v>
      </c>
      <c r="S607">
        <f>IF('図1-5-3'!$T607="4Q",YEAR('図1-5-3'!$B607)-1,YEAR('図1-5-3'!$B607))</f>
        <v>2025</v>
      </c>
      <c r="T607" t="str">
        <f>IF('図1-5-3'!$U607&lt;=3,4,ROUNDUP('図1-5-3'!$U607/3,0)-1)&amp;"Q"</f>
        <v>1Q</v>
      </c>
      <c r="U607">
        <f>MONTH('図1-5-3'!$B607)</f>
        <v>5</v>
      </c>
    </row>
    <row r="608" spans="1:21" x14ac:dyDescent="0.4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'図1-5-3'!$F608*'図1-5-3'!$H608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1204</v>
      </c>
      <c r="R608" t="s">
        <v>1107</v>
      </c>
      <c r="S608">
        <f>IF('図1-5-3'!$T608="4Q",YEAR('図1-5-3'!$B608)-1,YEAR('図1-5-3'!$B608))</f>
        <v>2025</v>
      </c>
      <c r="T608" t="str">
        <f>IF('図1-5-3'!$U608&lt;=3,4,ROUNDUP('図1-5-3'!$U608/3,0)-1)&amp;"Q"</f>
        <v>1Q</v>
      </c>
      <c r="U608">
        <f>MONTH('図1-5-3'!$B608)</f>
        <v>5</v>
      </c>
    </row>
    <row r="609" spans="1:21" x14ac:dyDescent="0.4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'図1-5-3'!$F609*'図1-5-3'!$H609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1204</v>
      </c>
      <c r="R609" t="s">
        <v>1103</v>
      </c>
      <c r="S609">
        <f>IF('図1-5-3'!$T609="4Q",YEAR('図1-5-3'!$B609)-1,YEAR('図1-5-3'!$B609))</f>
        <v>2025</v>
      </c>
      <c r="T609" t="str">
        <f>IF('図1-5-3'!$U609&lt;=3,4,ROUNDUP('図1-5-3'!$U609/3,0)-1)&amp;"Q"</f>
        <v>1Q</v>
      </c>
      <c r="U609">
        <f>MONTH('図1-5-3'!$B609)</f>
        <v>5</v>
      </c>
    </row>
    <row r="610" spans="1:21" x14ac:dyDescent="0.4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'図1-5-3'!$F610*'図1-5-3'!$H610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1205</v>
      </c>
      <c r="R610" t="s">
        <v>1104</v>
      </c>
      <c r="S610">
        <f>IF('図1-5-3'!$T610="4Q",YEAR('図1-5-3'!$B610)-1,YEAR('図1-5-3'!$B610))</f>
        <v>2025</v>
      </c>
      <c r="T610" t="str">
        <f>IF('図1-5-3'!$U610&lt;=3,4,ROUNDUP('図1-5-3'!$U610/3,0)-1)&amp;"Q"</f>
        <v>1Q</v>
      </c>
      <c r="U610">
        <f>MONTH('図1-5-3'!$B610)</f>
        <v>5</v>
      </c>
    </row>
    <row r="611" spans="1:21" x14ac:dyDescent="0.4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'図1-5-3'!$F611*'図1-5-3'!$H611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1204</v>
      </c>
      <c r="R611" t="s">
        <v>1103</v>
      </c>
      <c r="S611">
        <f>IF('図1-5-3'!$T611="4Q",YEAR('図1-5-3'!$B611)-1,YEAR('図1-5-3'!$B611))</f>
        <v>2025</v>
      </c>
      <c r="T611" t="str">
        <f>IF('図1-5-3'!$U611&lt;=3,4,ROUNDUP('図1-5-3'!$U611/3,0)-1)&amp;"Q"</f>
        <v>1Q</v>
      </c>
      <c r="U611">
        <f>MONTH('図1-5-3'!$B611)</f>
        <v>5</v>
      </c>
    </row>
    <row r="612" spans="1:21" x14ac:dyDescent="0.4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'図1-5-3'!$F612*'図1-5-3'!$H612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1204</v>
      </c>
      <c r="R612" t="s">
        <v>1103</v>
      </c>
      <c r="S612">
        <f>IF('図1-5-3'!$T612="4Q",YEAR('図1-5-3'!$B612)-1,YEAR('図1-5-3'!$B612))</f>
        <v>2025</v>
      </c>
      <c r="T612" t="str">
        <f>IF('図1-5-3'!$U612&lt;=3,4,ROUNDUP('図1-5-3'!$U612/3,0)-1)&amp;"Q"</f>
        <v>1Q</v>
      </c>
      <c r="U612">
        <f>MONTH('図1-5-3'!$B612)</f>
        <v>5</v>
      </c>
    </row>
    <row r="613" spans="1:21" x14ac:dyDescent="0.4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'図1-5-3'!$F613*'図1-5-3'!$H613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1205</v>
      </c>
      <c r="R613" t="s">
        <v>1104</v>
      </c>
      <c r="S613">
        <f>IF('図1-5-3'!$T613="4Q",YEAR('図1-5-3'!$B613)-1,YEAR('図1-5-3'!$B613))</f>
        <v>2025</v>
      </c>
      <c r="T613" t="str">
        <f>IF('図1-5-3'!$U613&lt;=3,4,ROUNDUP('図1-5-3'!$U613/3,0)-1)&amp;"Q"</f>
        <v>1Q</v>
      </c>
      <c r="U613">
        <f>MONTH('図1-5-3'!$B613)</f>
        <v>6</v>
      </c>
    </row>
    <row r="614" spans="1:21" x14ac:dyDescent="0.4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'図1-5-3'!$F614*'図1-5-3'!$H614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1205</v>
      </c>
      <c r="R614" t="s">
        <v>1105</v>
      </c>
      <c r="S614">
        <f>IF('図1-5-3'!$T614="4Q",YEAR('図1-5-3'!$B614)-1,YEAR('図1-5-3'!$B614))</f>
        <v>2025</v>
      </c>
      <c r="T614" t="str">
        <f>IF('図1-5-3'!$U614&lt;=3,4,ROUNDUP('図1-5-3'!$U614/3,0)-1)&amp;"Q"</f>
        <v>1Q</v>
      </c>
      <c r="U614">
        <f>MONTH('図1-5-3'!$B614)</f>
        <v>6</v>
      </c>
    </row>
    <row r="615" spans="1:21" x14ac:dyDescent="0.4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'図1-5-3'!$F615*'図1-5-3'!$H615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1206</v>
      </c>
      <c r="R615" t="s">
        <v>1106</v>
      </c>
      <c r="S615">
        <f>IF('図1-5-3'!$T615="4Q",YEAR('図1-5-3'!$B615)-1,YEAR('図1-5-3'!$B615))</f>
        <v>2025</v>
      </c>
      <c r="T615" t="str">
        <f>IF('図1-5-3'!$U615&lt;=3,4,ROUNDUP('図1-5-3'!$U615/3,0)-1)&amp;"Q"</f>
        <v>1Q</v>
      </c>
      <c r="U615">
        <f>MONTH('図1-5-3'!$B615)</f>
        <v>6</v>
      </c>
    </row>
    <row r="616" spans="1:21" x14ac:dyDescent="0.4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'図1-5-3'!$F616*'図1-5-3'!$H616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1205</v>
      </c>
      <c r="R616" t="s">
        <v>1104</v>
      </c>
      <c r="S616">
        <f>IF('図1-5-3'!$T616="4Q",YEAR('図1-5-3'!$B616)-1,YEAR('図1-5-3'!$B616))</f>
        <v>2025</v>
      </c>
      <c r="T616" t="str">
        <f>IF('図1-5-3'!$U616&lt;=3,4,ROUNDUP('図1-5-3'!$U616/3,0)-1)&amp;"Q"</f>
        <v>1Q</v>
      </c>
      <c r="U616">
        <f>MONTH('図1-5-3'!$B616)</f>
        <v>6</v>
      </c>
    </row>
    <row r="617" spans="1:21" x14ac:dyDescent="0.4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'図1-5-3'!$F617*'図1-5-3'!$H617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1205</v>
      </c>
      <c r="R617" t="s">
        <v>1104</v>
      </c>
      <c r="S617">
        <f>IF('図1-5-3'!$T617="4Q",YEAR('図1-5-3'!$B617)-1,YEAR('図1-5-3'!$B617))</f>
        <v>2025</v>
      </c>
      <c r="T617" t="str">
        <f>IF('図1-5-3'!$U617&lt;=3,4,ROUNDUP('図1-5-3'!$U617/3,0)-1)&amp;"Q"</f>
        <v>1Q</v>
      </c>
      <c r="U617">
        <f>MONTH('図1-5-3'!$B617)</f>
        <v>6</v>
      </c>
    </row>
    <row r="618" spans="1:21" x14ac:dyDescent="0.4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'図1-5-3'!$F618*'図1-5-3'!$H618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1205</v>
      </c>
      <c r="R618" t="s">
        <v>1104</v>
      </c>
      <c r="S618">
        <f>IF('図1-5-3'!$T618="4Q",YEAR('図1-5-3'!$B618)-1,YEAR('図1-5-3'!$B618))</f>
        <v>2025</v>
      </c>
      <c r="T618" t="str">
        <f>IF('図1-5-3'!$U618&lt;=3,4,ROUNDUP('図1-5-3'!$U618/3,0)-1)&amp;"Q"</f>
        <v>1Q</v>
      </c>
      <c r="U618">
        <f>MONTH('図1-5-3'!$B618)</f>
        <v>6</v>
      </c>
    </row>
    <row r="619" spans="1:21" x14ac:dyDescent="0.4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'図1-5-3'!$F619*'図1-5-3'!$H619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1205</v>
      </c>
      <c r="R619" t="s">
        <v>1105</v>
      </c>
      <c r="S619">
        <f>IF('図1-5-3'!$T619="4Q",YEAR('図1-5-3'!$B619)-1,YEAR('図1-5-3'!$B619))</f>
        <v>2025</v>
      </c>
      <c r="T619" t="str">
        <f>IF('図1-5-3'!$U619&lt;=3,4,ROUNDUP('図1-5-3'!$U619/3,0)-1)&amp;"Q"</f>
        <v>1Q</v>
      </c>
      <c r="U619">
        <f>MONTH('図1-5-3'!$B619)</f>
        <v>6</v>
      </c>
    </row>
    <row r="620" spans="1:21" x14ac:dyDescent="0.4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'図1-5-3'!$F620*'図1-5-3'!$H620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1205</v>
      </c>
      <c r="R620" t="s">
        <v>1105</v>
      </c>
      <c r="S620">
        <f>IF('図1-5-3'!$T620="4Q",YEAR('図1-5-3'!$B620)-1,YEAR('図1-5-3'!$B620))</f>
        <v>2025</v>
      </c>
      <c r="T620" t="str">
        <f>IF('図1-5-3'!$U620&lt;=3,4,ROUNDUP('図1-5-3'!$U620/3,0)-1)&amp;"Q"</f>
        <v>1Q</v>
      </c>
      <c r="U620">
        <f>MONTH('図1-5-3'!$B620)</f>
        <v>6</v>
      </c>
    </row>
    <row r="621" spans="1:21" x14ac:dyDescent="0.4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'図1-5-3'!$F621*'図1-5-3'!$H621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1206</v>
      </c>
      <c r="R621" t="s">
        <v>1106</v>
      </c>
      <c r="S621">
        <f>IF('図1-5-3'!$T621="4Q",YEAR('図1-5-3'!$B621)-1,YEAR('図1-5-3'!$B621))</f>
        <v>2025</v>
      </c>
      <c r="T621" t="str">
        <f>IF('図1-5-3'!$U621&lt;=3,4,ROUNDUP('図1-5-3'!$U621/3,0)-1)&amp;"Q"</f>
        <v>1Q</v>
      </c>
      <c r="U621">
        <f>MONTH('図1-5-3'!$B621)</f>
        <v>6</v>
      </c>
    </row>
    <row r="622" spans="1:21" x14ac:dyDescent="0.4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'図1-5-3'!$F622*'図1-5-3'!$H622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1205</v>
      </c>
      <c r="R622" t="s">
        <v>1104</v>
      </c>
      <c r="S622">
        <f>IF('図1-5-3'!$T622="4Q",YEAR('図1-5-3'!$B622)-1,YEAR('図1-5-3'!$B622))</f>
        <v>2025</v>
      </c>
      <c r="T622" t="str">
        <f>IF('図1-5-3'!$U622&lt;=3,4,ROUNDUP('図1-5-3'!$U622/3,0)-1)&amp;"Q"</f>
        <v>1Q</v>
      </c>
      <c r="U622">
        <f>MONTH('図1-5-3'!$B622)</f>
        <v>6</v>
      </c>
    </row>
    <row r="623" spans="1:21" x14ac:dyDescent="0.4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'図1-5-3'!$F623*'図1-5-3'!$H623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1205</v>
      </c>
      <c r="R623" t="s">
        <v>1105</v>
      </c>
      <c r="S623">
        <f>IF('図1-5-3'!$T623="4Q",YEAR('図1-5-3'!$B623)-1,YEAR('図1-5-3'!$B623))</f>
        <v>2025</v>
      </c>
      <c r="T623" t="str">
        <f>IF('図1-5-3'!$U623&lt;=3,4,ROUNDUP('図1-5-3'!$U623/3,0)-1)&amp;"Q"</f>
        <v>1Q</v>
      </c>
      <c r="U623">
        <f>MONTH('図1-5-3'!$B623)</f>
        <v>6</v>
      </c>
    </row>
    <row r="624" spans="1:21" x14ac:dyDescent="0.4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'図1-5-3'!$F624*'図1-5-3'!$H624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1206</v>
      </c>
      <c r="R624" t="s">
        <v>1106</v>
      </c>
      <c r="S624">
        <f>IF('図1-5-3'!$T624="4Q",YEAR('図1-5-3'!$B624)-1,YEAR('図1-5-3'!$B624))</f>
        <v>2025</v>
      </c>
      <c r="T624" t="str">
        <f>IF('図1-5-3'!$U624&lt;=3,4,ROUNDUP('図1-5-3'!$U624/3,0)-1)&amp;"Q"</f>
        <v>1Q</v>
      </c>
      <c r="U624">
        <f>MONTH('図1-5-3'!$B624)</f>
        <v>6</v>
      </c>
    </row>
    <row r="625" spans="1:21" x14ac:dyDescent="0.4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'図1-5-3'!$F625*'図1-5-3'!$H625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1205</v>
      </c>
      <c r="R625" t="s">
        <v>1105</v>
      </c>
      <c r="S625">
        <f>IF('図1-5-3'!$T625="4Q",YEAR('図1-5-3'!$B625)-1,YEAR('図1-5-3'!$B625))</f>
        <v>2025</v>
      </c>
      <c r="T625" t="str">
        <f>IF('図1-5-3'!$U625&lt;=3,4,ROUNDUP('図1-5-3'!$U625/3,0)-1)&amp;"Q"</f>
        <v>1Q</v>
      </c>
      <c r="U625">
        <f>MONTH('図1-5-3'!$B625)</f>
        <v>6</v>
      </c>
    </row>
    <row r="626" spans="1:21" x14ac:dyDescent="0.4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'図1-5-3'!$F626*'図1-5-3'!$H626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1204</v>
      </c>
      <c r="R626" t="s">
        <v>1103</v>
      </c>
      <c r="S626">
        <f>IF('図1-5-3'!$T626="4Q",YEAR('図1-5-3'!$B626)-1,YEAR('図1-5-3'!$B626))</f>
        <v>2025</v>
      </c>
      <c r="T626" t="str">
        <f>IF('図1-5-3'!$U626&lt;=3,4,ROUNDUP('図1-5-3'!$U626/3,0)-1)&amp;"Q"</f>
        <v>1Q</v>
      </c>
      <c r="U626">
        <f>MONTH('図1-5-3'!$B626)</f>
        <v>6</v>
      </c>
    </row>
    <row r="627" spans="1:21" x14ac:dyDescent="0.4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'図1-5-3'!$F627*'図1-5-3'!$H627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1204</v>
      </c>
      <c r="R627" t="s">
        <v>1103</v>
      </c>
      <c r="S627">
        <f>IF('図1-5-3'!$T627="4Q",YEAR('図1-5-3'!$B627)-1,YEAR('図1-5-3'!$B627))</f>
        <v>2025</v>
      </c>
      <c r="T627" t="str">
        <f>IF('図1-5-3'!$U627&lt;=3,4,ROUNDUP('図1-5-3'!$U627/3,0)-1)&amp;"Q"</f>
        <v>1Q</v>
      </c>
      <c r="U627">
        <f>MONTH('図1-5-3'!$B627)</f>
        <v>6</v>
      </c>
    </row>
    <row r="628" spans="1:21" x14ac:dyDescent="0.4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'図1-5-3'!$F628*'図1-5-3'!$H628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1205</v>
      </c>
      <c r="R628" t="s">
        <v>1105</v>
      </c>
      <c r="S628">
        <f>IF('図1-5-3'!$T628="4Q",YEAR('図1-5-3'!$B628)-1,YEAR('図1-5-3'!$B628))</f>
        <v>2025</v>
      </c>
      <c r="T628" t="str">
        <f>IF('図1-5-3'!$U628&lt;=3,4,ROUNDUP('図1-5-3'!$U628/3,0)-1)&amp;"Q"</f>
        <v>1Q</v>
      </c>
      <c r="U628">
        <f>MONTH('図1-5-3'!$B628)</f>
        <v>6</v>
      </c>
    </row>
    <row r="629" spans="1:21" x14ac:dyDescent="0.4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'図1-5-3'!$F629*'図1-5-3'!$H629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1206</v>
      </c>
      <c r="R629" t="s">
        <v>1106</v>
      </c>
      <c r="S629">
        <f>IF('図1-5-3'!$T629="4Q",YEAR('図1-5-3'!$B629)-1,YEAR('図1-5-3'!$B629))</f>
        <v>2025</v>
      </c>
      <c r="T629" t="str">
        <f>IF('図1-5-3'!$U629&lt;=3,4,ROUNDUP('図1-5-3'!$U629/3,0)-1)&amp;"Q"</f>
        <v>1Q</v>
      </c>
      <c r="U629">
        <f>MONTH('図1-5-3'!$B629)</f>
        <v>6</v>
      </c>
    </row>
    <row r="630" spans="1:21" x14ac:dyDescent="0.4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'図1-5-3'!$F630*'図1-5-3'!$H630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1206</v>
      </c>
      <c r="R630" t="s">
        <v>1106</v>
      </c>
      <c r="S630">
        <f>IF('図1-5-3'!$T630="4Q",YEAR('図1-5-3'!$B630)-1,YEAR('図1-5-3'!$B630))</f>
        <v>2025</v>
      </c>
      <c r="T630" t="str">
        <f>IF('図1-5-3'!$U630&lt;=3,4,ROUNDUP('図1-5-3'!$U630/3,0)-1)&amp;"Q"</f>
        <v>1Q</v>
      </c>
      <c r="U630">
        <f>MONTH('図1-5-3'!$B630)</f>
        <v>6</v>
      </c>
    </row>
    <row r="631" spans="1:21" x14ac:dyDescent="0.4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'図1-5-3'!$F631*'図1-5-3'!$H631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1205</v>
      </c>
      <c r="R631" t="s">
        <v>1104</v>
      </c>
      <c r="S631">
        <f>IF('図1-5-3'!$T631="4Q",YEAR('図1-5-3'!$B631)-1,YEAR('図1-5-3'!$B631))</f>
        <v>2025</v>
      </c>
      <c r="T631" t="str">
        <f>IF('図1-5-3'!$U631&lt;=3,4,ROUNDUP('図1-5-3'!$U631/3,0)-1)&amp;"Q"</f>
        <v>1Q</v>
      </c>
      <c r="U631">
        <f>MONTH('図1-5-3'!$B631)</f>
        <v>6</v>
      </c>
    </row>
    <row r="632" spans="1:21" x14ac:dyDescent="0.4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'図1-5-3'!$F632*'図1-5-3'!$H632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1205</v>
      </c>
      <c r="R632" t="s">
        <v>1105</v>
      </c>
      <c r="S632">
        <f>IF('図1-5-3'!$T632="4Q",YEAR('図1-5-3'!$B632)-1,YEAR('図1-5-3'!$B632))</f>
        <v>2025</v>
      </c>
      <c r="T632" t="str">
        <f>IF('図1-5-3'!$U632&lt;=3,4,ROUNDUP('図1-5-3'!$U632/3,0)-1)&amp;"Q"</f>
        <v>1Q</v>
      </c>
      <c r="U632">
        <f>MONTH('図1-5-3'!$B632)</f>
        <v>6</v>
      </c>
    </row>
    <row r="633" spans="1:21" x14ac:dyDescent="0.4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'図1-5-3'!$F633*'図1-5-3'!$H633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1205</v>
      </c>
      <c r="R633" t="s">
        <v>1105</v>
      </c>
      <c r="S633">
        <f>IF('図1-5-3'!$T633="4Q",YEAR('図1-5-3'!$B633)-1,YEAR('図1-5-3'!$B633))</f>
        <v>2025</v>
      </c>
      <c r="T633" t="str">
        <f>IF('図1-5-3'!$U633&lt;=3,4,ROUNDUP('図1-5-3'!$U633/3,0)-1)&amp;"Q"</f>
        <v>1Q</v>
      </c>
      <c r="U633">
        <f>MONTH('図1-5-3'!$B633)</f>
        <v>6</v>
      </c>
    </row>
    <row r="634" spans="1:21" x14ac:dyDescent="0.4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'図1-5-3'!$F634*'図1-5-3'!$H634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1205</v>
      </c>
      <c r="R634" t="s">
        <v>1104</v>
      </c>
      <c r="S634">
        <f>IF('図1-5-3'!$T634="4Q",YEAR('図1-5-3'!$B634)-1,YEAR('図1-5-3'!$B634))</f>
        <v>2025</v>
      </c>
      <c r="T634" t="str">
        <f>IF('図1-5-3'!$U634&lt;=3,4,ROUNDUP('図1-5-3'!$U634/3,0)-1)&amp;"Q"</f>
        <v>1Q</v>
      </c>
      <c r="U634">
        <f>MONTH('図1-5-3'!$B634)</f>
        <v>6</v>
      </c>
    </row>
    <row r="635" spans="1:21" x14ac:dyDescent="0.4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'図1-5-3'!$F635*'図1-5-3'!$H635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1204</v>
      </c>
      <c r="R635" t="s">
        <v>1107</v>
      </c>
      <c r="S635">
        <f>IF('図1-5-3'!$T635="4Q",YEAR('図1-5-3'!$B635)-1,YEAR('図1-5-3'!$B635))</f>
        <v>2025</v>
      </c>
      <c r="T635" t="str">
        <f>IF('図1-5-3'!$U635&lt;=3,4,ROUNDUP('図1-5-3'!$U635/3,0)-1)&amp;"Q"</f>
        <v>1Q</v>
      </c>
      <c r="U635">
        <f>MONTH('図1-5-3'!$B635)</f>
        <v>6</v>
      </c>
    </row>
    <row r="636" spans="1:21" x14ac:dyDescent="0.4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'図1-5-3'!$F636*'図1-5-3'!$H636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1205</v>
      </c>
      <c r="R636" t="s">
        <v>1104</v>
      </c>
      <c r="S636">
        <f>IF('図1-5-3'!$T636="4Q",YEAR('図1-5-3'!$B636)-1,YEAR('図1-5-3'!$B636))</f>
        <v>2025</v>
      </c>
      <c r="T636" t="str">
        <f>IF('図1-5-3'!$U636&lt;=3,4,ROUNDUP('図1-5-3'!$U636/3,0)-1)&amp;"Q"</f>
        <v>1Q</v>
      </c>
      <c r="U636">
        <f>MONTH('図1-5-3'!$B636)</f>
        <v>6</v>
      </c>
    </row>
    <row r="637" spans="1:21" x14ac:dyDescent="0.4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'図1-5-3'!$F637*'図1-5-3'!$H637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1205</v>
      </c>
      <c r="R637" t="s">
        <v>1105</v>
      </c>
      <c r="S637">
        <f>IF('図1-5-3'!$T637="4Q",YEAR('図1-5-3'!$B637)-1,YEAR('図1-5-3'!$B637))</f>
        <v>2025</v>
      </c>
      <c r="T637" t="str">
        <f>IF('図1-5-3'!$U637&lt;=3,4,ROUNDUP('図1-5-3'!$U637/3,0)-1)&amp;"Q"</f>
        <v>1Q</v>
      </c>
      <c r="U637">
        <f>MONTH('図1-5-3'!$B637)</f>
        <v>6</v>
      </c>
    </row>
    <row r="638" spans="1:21" x14ac:dyDescent="0.4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'図1-5-3'!$F638*'図1-5-3'!$H638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1205</v>
      </c>
      <c r="R638" t="s">
        <v>1104</v>
      </c>
      <c r="S638">
        <f>IF('図1-5-3'!$T638="4Q",YEAR('図1-5-3'!$B638)-1,YEAR('図1-5-3'!$B638))</f>
        <v>2025</v>
      </c>
      <c r="T638" t="str">
        <f>IF('図1-5-3'!$U638&lt;=3,4,ROUNDUP('図1-5-3'!$U638/3,0)-1)&amp;"Q"</f>
        <v>1Q</v>
      </c>
      <c r="U638">
        <f>MONTH('図1-5-3'!$B638)</f>
        <v>6</v>
      </c>
    </row>
    <row r="639" spans="1:21" x14ac:dyDescent="0.4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'図1-5-3'!$F639*'図1-5-3'!$H639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1205</v>
      </c>
      <c r="R639" t="s">
        <v>1104</v>
      </c>
      <c r="S639">
        <f>IF('図1-5-3'!$T639="4Q",YEAR('図1-5-3'!$B639)-1,YEAR('図1-5-3'!$B639))</f>
        <v>2025</v>
      </c>
      <c r="T639" t="str">
        <f>IF('図1-5-3'!$U639&lt;=3,4,ROUNDUP('図1-5-3'!$U639/3,0)-1)&amp;"Q"</f>
        <v>1Q</v>
      </c>
      <c r="U639">
        <f>MONTH('図1-5-3'!$B639)</f>
        <v>6</v>
      </c>
    </row>
    <row r="640" spans="1:21" x14ac:dyDescent="0.4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'図1-5-3'!$F640*'図1-5-3'!$H640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1204</v>
      </c>
      <c r="R640" t="s">
        <v>1103</v>
      </c>
      <c r="S640">
        <f>IF('図1-5-3'!$T640="4Q",YEAR('図1-5-3'!$B640)-1,YEAR('図1-5-3'!$B640))</f>
        <v>2025</v>
      </c>
      <c r="T640" t="str">
        <f>IF('図1-5-3'!$U640&lt;=3,4,ROUNDUP('図1-5-3'!$U640/3,0)-1)&amp;"Q"</f>
        <v>1Q</v>
      </c>
      <c r="U640">
        <f>MONTH('図1-5-3'!$B640)</f>
        <v>6</v>
      </c>
    </row>
    <row r="641" spans="1:21" x14ac:dyDescent="0.4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'図1-5-3'!$F641*'図1-5-3'!$H641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1205</v>
      </c>
      <c r="R641" t="s">
        <v>1105</v>
      </c>
      <c r="S641">
        <f>IF('図1-5-3'!$T641="4Q",YEAR('図1-5-3'!$B641)-1,YEAR('図1-5-3'!$B641))</f>
        <v>2025</v>
      </c>
      <c r="T641" t="str">
        <f>IF('図1-5-3'!$U641&lt;=3,4,ROUNDUP('図1-5-3'!$U641/3,0)-1)&amp;"Q"</f>
        <v>1Q</v>
      </c>
      <c r="U641">
        <f>MONTH('図1-5-3'!$B641)</f>
        <v>6</v>
      </c>
    </row>
    <row r="642" spans="1:21" x14ac:dyDescent="0.4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'図1-5-3'!$F642*'図1-5-3'!$H642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1204</v>
      </c>
      <c r="R642" t="s">
        <v>1107</v>
      </c>
      <c r="S642">
        <f>IF('図1-5-3'!$T642="4Q",YEAR('図1-5-3'!$B642)-1,YEAR('図1-5-3'!$B642))</f>
        <v>2025</v>
      </c>
      <c r="T642" t="str">
        <f>IF('図1-5-3'!$U642&lt;=3,4,ROUNDUP('図1-5-3'!$U642/3,0)-1)&amp;"Q"</f>
        <v>1Q</v>
      </c>
      <c r="U642">
        <f>MONTH('図1-5-3'!$B642)</f>
        <v>6</v>
      </c>
    </row>
    <row r="643" spans="1:21" x14ac:dyDescent="0.4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'図1-5-3'!$F643*'図1-5-3'!$H643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1205</v>
      </c>
      <c r="R643" t="s">
        <v>1105</v>
      </c>
      <c r="S643">
        <f>IF('図1-5-3'!$T643="4Q",YEAR('図1-5-3'!$B643)-1,YEAR('図1-5-3'!$B643))</f>
        <v>2025</v>
      </c>
      <c r="T643" t="str">
        <f>IF('図1-5-3'!$U643&lt;=3,4,ROUNDUP('図1-5-3'!$U643/3,0)-1)&amp;"Q"</f>
        <v>1Q</v>
      </c>
      <c r="U643">
        <f>MONTH('図1-5-3'!$B643)</f>
        <v>6</v>
      </c>
    </row>
    <row r="644" spans="1:21" x14ac:dyDescent="0.4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'図1-5-3'!$F644*'図1-5-3'!$H644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1205</v>
      </c>
      <c r="R644" t="s">
        <v>1104</v>
      </c>
      <c r="S644">
        <f>IF('図1-5-3'!$T644="4Q",YEAR('図1-5-3'!$B644)-1,YEAR('図1-5-3'!$B644))</f>
        <v>2025</v>
      </c>
      <c r="T644" t="str">
        <f>IF('図1-5-3'!$U644&lt;=3,4,ROUNDUP('図1-5-3'!$U644/3,0)-1)&amp;"Q"</f>
        <v>1Q</v>
      </c>
      <c r="U644">
        <f>MONTH('図1-5-3'!$B644)</f>
        <v>6</v>
      </c>
    </row>
    <row r="645" spans="1:21" x14ac:dyDescent="0.4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'図1-5-3'!$F645*'図1-5-3'!$H645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1204</v>
      </c>
      <c r="R645" t="s">
        <v>1107</v>
      </c>
      <c r="S645">
        <f>IF('図1-5-3'!$T645="4Q",YEAR('図1-5-3'!$B645)-1,YEAR('図1-5-3'!$B645))</f>
        <v>2025</v>
      </c>
      <c r="T645" t="str">
        <f>IF('図1-5-3'!$U645&lt;=3,4,ROUNDUP('図1-5-3'!$U645/3,0)-1)&amp;"Q"</f>
        <v>1Q</v>
      </c>
      <c r="U645">
        <f>MONTH('図1-5-3'!$B645)</f>
        <v>6</v>
      </c>
    </row>
    <row r="646" spans="1:21" x14ac:dyDescent="0.4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'図1-5-3'!$F646*'図1-5-3'!$H646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1205</v>
      </c>
      <c r="R646" t="s">
        <v>1104</v>
      </c>
      <c r="S646">
        <f>IF('図1-5-3'!$T646="4Q",YEAR('図1-5-3'!$B646)-1,YEAR('図1-5-3'!$B646))</f>
        <v>2025</v>
      </c>
      <c r="T646" t="str">
        <f>IF('図1-5-3'!$U646&lt;=3,4,ROUNDUP('図1-5-3'!$U646/3,0)-1)&amp;"Q"</f>
        <v>1Q</v>
      </c>
      <c r="U646">
        <f>MONTH('図1-5-3'!$B646)</f>
        <v>6</v>
      </c>
    </row>
    <row r="647" spans="1:21" x14ac:dyDescent="0.4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'図1-5-3'!$F647*'図1-5-3'!$H647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1204</v>
      </c>
      <c r="R647" t="s">
        <v>1103</v>
      </c>
      <c r="S647">
        <f>IF('図1-5-3'!$T647="4Q",YEAR('図1-5-3'!$B647)-1,YEAR('図1-5-3'!$B647))</f>
        <v>2025</v>
      </c>
      <c r="T647" t="str">
        <f>IF('図1-5-3'!$U647&lt;=3,4,ROUNDUP('図1-5-3'!$U647/3,0)-1)&amp;"Q"</f>
        <v>1Q</v>
      </c>
      <c r="U647">
        <f>MONTH('図1-5-3'!$B647)</f>
        <v>6</v>
      </c>
    </row>
    <row r="648" spans="1:21" x14ac:dyDescent="0.4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'図1-5-3'!$F648*'図1-5-3'!$H648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1205</v>
      </c>
      <c r="R648" t="s">
        <v>1105</v>
      </c>
      <c r="S648">
        <f>IF('図1-5-3'!$T648="4Q",YEAR('図1-5-3'!$B648)-1,YEAR('図1-5-3'!$B648))</f>
        <v>2025</v>
      </c>
      <c r="T648" t="str">
        <f>IF('図1-5-3'!$U648&lt;=3,4,ROUNDUP('図1-5-3'!$U648/3,0)-1)&amp;"Q"</f>
        <v>1Q</v>
      </c>
      <c r="U648">
        <f>MONTH('図1-5-3'!$B648)</f>
        <v>6</v>
      </c>
    </row>
    <row r="649" spans="1:21" x14ac:dyDescent="0.4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'図1-5-3'!$F649*'図1-5-3'!$H649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1204</v>
      </c>
      <c r="R649" t="s">
        <v>1103</v>
      </c>
      <c r="S649">
        <f>IF('図1-5-3'!$T649="4Q",YEAR('図1-5-3'!$B649)-1,YEAR('図1-5-3'!$B649))</f>
        <v>2025</v>
      </c>
      <c r="T649" t="str">
        <f>IF('図1-5-3'!$U649&lt;=3,4,ROUNDUP('図1-5-3'!$U649/3,0)-1)&amp;"Q"</f>
        <v>2Q</v>
      </c>
      <c r="U649">
        <f>MONTH('図1-5-3'!$B649)</f>
        <v>7</v>
      </c>
    </row>
    <row r="650" spans="1:21" x14ac:dyDescent="0.4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'図1-5-3'!$F650*'図1-5-3'!$H650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1206</v>
      </c>
      <c r="R650" t="s">
        <v>1106</v>
      </c>
      <c r="S650">
        <f>IF('図1-5-3'!$T650="4Q",YEAR('図1-5-3'!$B650)-1,YEAR('図1-5-3'!$B650))</f>
        <v>2025</v>
      </c>
      <c r="T650" t="str">
        <f>IF('図1-5-3'!$U650&lt;=3,4,ROUNDUP('図1-5-3'!$U650/3,0)-1)&amp;"Q"</f>
        <v>2Q</v>
      </c>
      <c r="U650">
        <f>MONTH('図1-5-3'!$B650)</f>
        <v>7</v>
      </c>
    </row>
    <row r="651" spans="1:21" x14ac:dyDescent="0.4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'図1-5-3'!$F651*'図1-5-3'!$H651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1206</v>
      </c>
      <c r="R651" t="s">
        <v>1106</v>
      </c>
      <c r="S651">
        <f>IF('図1-5-3'!$T651="4Q",YEAR('図1-5-3'!$B651)-1,YEAR('図1-5-3'!$B651))</f>
        <v>2025</v>
      </c>
      <c r="T651" t="str">
        <f>IF('図1-5-3'!$U651&lt;=3,4,ROUNDUP('図1-5-3'!$U651/3,0)-1)&amp;"Q"</f>
        <v>2Q</v>
      </c>
      <c r="U651">
        <f>MONTH('図1-5-3'!$B651)</f>
        <v>7</v>
      </c>
    </row>
    <row r="652" spans="1:21" x14ac:dyDescent="0.4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'図1-5-3'!$F652*'図1-5-3'!$H652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1206</v>
      </c>
      <c r="R652" t="s">
        <v>1106</v>
      </c>
      <c r="S652">
        <f>IF('図1-5-3'!$T652="4Q",YEAR('図1-5-3'!$B652)-1,YEAR('図1-5-3'!$B652))</f>
        <v>2025</v>
      </c>
      <c r="T652" t="str">
        <f>IF('図1-5-3'!$U652&lt;=3,4,ROUNDUP('図1-5-3'!$U652/3,0)-1)&amp;"Q"</f>
        <v>2Q</v>
      </c>
      <c r="U652">
        <f>MONTH('図1-5-3'!$B652)</f>
        <v>7</v>
      </c>
    </row>
    <row r="653" spans="1:21" x14ac:dyDescent="0.4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'図1-5-3'!$F653*'図1-5-3'!$H653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1204</v>
      </c>
      <c r="R653" t="s">
        <v>1107</v>
      </c>
      <c r="S653">
        <f>IF('図1-5-3'!$T653="4Q",YEAR('図1-5-3'!$B653)-1,YEAR('図1-5-3'!$B653))</f>
        <v>2025</v>
      </c>
      <c r="T653" t="str">
        <f>IF('図1-5-3'!$U653&lt;=3,4,ROUNDUP('図1-5-3'!$U653/3,0)-1)&amp;"Q"</f>
        <v>2Q</v>
      </c>
      <c r="U653">
        <f>MONTH('図1-5-3'!$B653)</f>
        <v>7</v>
      </c>
    </row>
    <row r="654" spans="1:21" x14ac:dyDescent="0.4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'図1-5-3'!$F654*'図1-5-3'!$H654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1205</v>
      </c>
      <c r="R654" t="s">
        <v>1104</v>
      </c>
      <c r="S654">
        <f>IF('図1-5-3'!$T654="4Q",YEAR('図1-5-3'!$B654)-1,YEAR('図1-5-3'!$B654))</f>
        <v>2025</v>
      </c>
      <c r="T654" t="str">
        <f>IF('図1-5-3'!$U654&lt;=3,4,ROUNDUP('図1-5-3'!$U654/3,0)-1)&amp;"Q"</f>
        <v>2Q</v>
      </c>
      <c r="U654">
        <f>MONTH('図1-5-3'!$B654)</f>
        <v>7</v>
      </c>
    </row>
    <row r="655" spans="1:21" x14ac:dyDescent="0.4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'図1-5-3'!$F655*'図1-5-3'!$H655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1204</v>
      </c>
      <c r="R655" t="s">
        <v>1103</v>
      </c>
      <c r="S655">
        <f>IF('図1-5-3'!$T655="4Q",YEAR('図1-5-3'!$B655)-1,YEAR('図1-5-3'!$B655))</f>
        <v>2025</v>
      </c>
      <c r="T655" t="str">
        <f>IF('図1-5-3'!$U655&lt;=3,4,ROUNDUP('図1-5-3'!$U655/3,0)-1)&amp;"Q"</f>
        <v>2Q</v>
      </c>
      <c r="U655">
        <f>MONTH('図1-5-3'!$B655)</f>
        <v>7</v>
      </c>
    </row>
    <row r="656" spans="1:21" x14ac:dyDescent="0.4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'図1-5-3'!$F656*'図1-5-3'!$H656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1205</v>
      </c>
      <c r="R656" t="s">
        <v>1104</v>
      </c>
      <c r="S656">
        <f>IF('図1-5-3'!$T656="4Q",YEAR('図1-5-3'!$B656)-1,YEAR('図1-5-3'!$B656))</f>
        <v>2025</v>
      </c>
      <c r="T656" t="str">
        <f>IF('図1-5-3'!$U656&lt;=3,4,ROUNDUP('図1-5-3'!$U656/3,0)-1)&amp;"Q"</f>
        <v>2Q</v>
      </c>
      <c r="U656">
        <f>MONTH('図1-5-3'!$B656)</f>
        <v>7</v>
      </c>
    </row>
    <row r="657" spans="1:21" x14ac:dyDescent="0.4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'図1-5-3'!$F657*'図1-5-3'!$H657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1205</v>
      </c>
      <c r="R657" t="s">
        <v>1104</v>
      </c>
      <c r="S657">
        <f>IF('図1-5-3'!$T657="4Q",YEAR('図1-5-3'!$B657)-1,YEAR('図1-5-3'!$B657))</f>
        <v>2025</v>
      </c>
      <c r="T657" t="str">
        <f>IF('図1-5-3'!$U657&lt;=3,4,ROUNDUP('図1-5-3'!$U657/3,0)-1)&amp;"Q"</f>
        <v>2Q</v>
      </c>
      <c r="U657">
        <f>MONTH('図1-5-3'!$B657)</f>
        <v>7</v>
      </c>
    </row>
    <row r="658" spans="1:21" x14ac:dyDescent="0.4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'図1-5-3'!$F658*'図1-5-3'!$H658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1205</v>
      </c>
      <c r="R658" t="s">
        <v>1105</v>
      </c>
      <c r="S658">
        <f>IF('図1-5-3'!$T658="4Q",YEAR('図1-5-3'!$B658)-1,YEAR('図1-5-3'!$B658))</f>
        <v>2025</v>
      </c>
      <c r="T658" t="str">
        <f>IF('図1-5-3'!$U658&lt;=3,4,ROUNDUP('図1-5-3'!$U658/3,0)-1)&amp;"Q"</f>
        <v>2Q</v>
      </c>
      <c r="U658">
        <f>MONTH('図1-5-3'!$B658)</f>
        <v>7</v>
      </c>
    </row>
    <row r="659" spans="1:21" x14ac:dyDescent="0.4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'図1-5-3'!$F659*'図1-5-3'!$H659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1204</v>
      </c>
      <c r="R659" t="s">
        <v>1107</v>
      </c>
      <c r="S659">
        <f>IF('図1-5-3'!$T659="4Q",YEAR('図1-5-3'!$B659)-1,YEAR('図1-5-3'!$B659))</f>
        <v>2025</v>
      </c>
      <c r="T659" t="str">
        <f>IF('図1-5-3'!$U659&lt;=3,4,ROUNDUP('図1-5-3'!$U659/3,0)-1)&amp;"Q"</f>
        <v>2Q</v>
      </c>
      <c r="U659">
        <f>MONTH('図1-5-3'!$B659)</f>
        <v>7</v>
      </c>
    </row>
    <row r="660" spans="1:21" x14ac:dyDescent="0.4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'図1-5-3'!$F660*'図1-5-3'!$H660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1204</v>
      </c>
      <c r="R660" t="s">
        <v>1107</v>
      </c>
      <c r="S660">
        <f>IF('図1-5-3'!$T660="4Q",YEAR('図1-5-3'!$B660)-1,YEAR('図1-5-3'!$B660))</f>
        <v>2025</v>
      </c>
      <c r="T660" t="str">
        <f>IF('図1-5-3'!$U660&lt;=3,4,ROUNDUP('図1-5-3'!$U660/3,0)-1)&amp;"Q"</f>
        <v>2Q</v>
      </c>
      <c r="U660">
        <f>MONTH('図1-5-3'!$B660)</f>
        <v>7</v>
      </c>
    </row>
    <row r="661" spans="1:21" x14ac:dyDescent="0.4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'図1-5-3'!$F661*'図1-5-3'!$H661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1204</v>
      </c>
      <c r="R661" t="s">
        <v>1103</v>
      </c>
      <c r="S661">
        <f>IF('図1-5-3'!$T661="4Q",YEAR('図1-5-3'!$B661)-1,YEAR('図1-5-3'!$B661))</f>
        <v>2025</v>
      </c>
      <c r="T661" t="str">
        <f>IF('図1-5-3'!$U661&lt;=3,4,ROUNDUP('図1-5-3'!$U661/3,0)-1)&amp;"Q"</f>
        <v>2Q</v>
      </c>
      <c r="U661">
        <f>MONTH('図1-5-3'!$B661)</f>
        <v>7</v>
      </c>
    </row>
    <row r="662" spans="1:21" x14ac:dyDescent="0.4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'図1-5-3'!$F662*'図1-5-3'!$H662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1206</v>
      </c>
      <c r="R662" t="s">
        <v>1106</v>
      </c>
      <c r="S662">
        <f>IF('図1-5-3'!$T662="4Q",YEAR('図1-5-3'!$B662)-1,YEAR('図1-5-3'!$B662))</f>
        <v>2025</v>
      </c>
      <c r="T662" t="str">
        <f>IF('図1-5-3'!$U662&lt;=3,4,ROUNDUP('図1-5-3'!$U662/3,0)-1)&amp;"Q"</f>
        <v>2Q</v>
      </c>
      <c r="U662">
        <f>MONTH('図1-5-3'!$B662)</f>
        <v>7</v>
      </c>
    </row>
    <row r="663" spans="1:21" x14ac:dyDescent="0.4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'図1-5-3'!$F663*'図1-5-3'!$H663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1205</v>
      </c>
      <c r="R663" t="s">
        <v>1104</v>
      </c>
      <c r="S663">
        <f>IF('図1-5-3'!$T663="4Q",YEAR('図1-5-3'!$B663)-1,YEAR('図1-5-3'!$B663))</f>
        <v>2025</v>
      </c>
      <c r="T663" t="str">
        <f>IF('図1-5-3'!$U663&lt;=3,4,ROUNDUP('図1-5-3'!$U663/3,0)-1)&amp;"Q"</f>
        <v>2Q</v>
      </c>
      <c r="U663">
        <f>MONTH('図1-5-3'!$B663)</f>
        <v>7</v>
      </c>
    </row>
    <row r="664" spans="1:21" x14ac:dyDescent="0.4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'図1-5-3'!$F664*'図1-5-3'!$H664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1205</v>
      </c>
      <c r="R664" t="s">
        <v>1105</v>
      </c>
      <c r="S664">
        <f>IF('図1-5-3'!$T664="4Q",YEAR('図1-5-3'!$B664)-1,YEAR('図1-5-3'!$B664))</f>
        <v>2025</v>
      </c>
      <c r="T664" t="str">
        <f>IF('図1-5-3'!$U664&lt;=3,4,ROUNDUP('図1-5-3'!$U664/3,0)-1)&amp;"Q"</f>
        <v>2Q</v>
      </c>
      <c r="U664">
        <f>MONTH('図1-5-3'!$B664)</f>
        <v>7</v>
      </c>
    </row>
    <row r="665" spans="1:21" x14ac:dyDescent="0.4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'図1-5-3'!$F665*'図1-5-3'!$H665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1205</v>
      </c>
      <c r="R665" t="s">
        <v>1104</v>
      </c>
      <c r="S665">
        <f>IF('図1-5-3'!$T665="4Q",YEAR('図1-5-3'!$B665)-1,YEAR('図1-5-3'!$B665))</f>
        <v>2025</v>
      </c>
      <c r="T665" t="str">
        <f>IF('図1-5-3'!$U665&lt;=3,4,ROUNDUP('図1-5-3'!$U665/3,0)-1)&amp;"Q"</f>
        <v>2Q</v>
      </c>
      <c r="U665">
        <f>MONTH('図1-5-3'!$B665)</f>
        <v>7</v>
      </c>
    </row>
    <row r="666" spans="1:21" x14ac:dyDescent="0.4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'図1-5-3'!$F666*'図1-5-3'!$H666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1205</v>
      </c>
      <c r="R666" t="s">
        <v>1105</v>
      </c>
      <c r="S666">
        <f>IF('図1-5-3'!$T666="4Q",YEAR('図1-5-3'!$B666)-1,YEAR('図1-5-3'!$B666))</f>
        <v>2025</v>
      </c>
      <c r="T666" t="str">
        <f>IF('図1-5-3'!$U666&lt;=3,4,ROUNDUP('図1-5-3'!$U666/3,0)-1)&amp;"Q"</f>
        <v>2Q</v>
      </c>
      <c r="U666">
        <f>MONTH('図1-5-3'!$B666)</f>
        <v>7</v>
      </c>
    </row>
    <row r="667" spans="1:21" x14ac:dyDescent="0.4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'図1-5-3'!$F667*'図1-5-3'!$H667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1206</v>
      </c>
      <c r="R667" t="s">
        <v>1106</v>
      </c>
      <c r="S667">
        <f>IF('図1-5-3'!$T667="4Q",YEAR('図1-5-3'!$B667)-1,YEAR('図1-5-3'!$B667))</f>
        <v>2025</v>
      </c>
      <c r="T667" t="str">
        <f>IF('図1-5-3'!$U667&lt;=3,4,ROUNDUP('図1-5-3'!$U667/3,0)-1)&amp;"Q"</f>
        <v>2Q</v>
      </c>
      <c r="U667">
        <f>MONTH('図1-5-3'!$B667)</f>
        <v>7</v>
      </c>
    </row>
    <row r="668" spans="1:21" x14ac:dyDescent="0.4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'図1-5-3'!$F668*'図1-5-3'!$H668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1205</v>
      </c>
      <c r="R668" t="s">
        <v>1105</v>
      </c>
      <c r="S668">
        <f>IF('図1-5-3'!$T668="4Q",YEAR('図1-5-3'!$B668)-1,YEAR('図1-5-3'!$B668))</f>
        <v>2025</v>
      </c>
      <c r="T668" t="str">
        <f>IF('図1-5-3'!$U668&lt;=3,4,ROUNDUP('図1-5-3'!$U668/3,0)-1)&amp;"Q"</f>
        <v>2Q</v>
      </c>
      <c r="U668">
        <f>MONTH('図1-5-3'!$B668)</f>
        <v>7</v>
      </c>
    </row>
    <row r="669" spans="1:21" x14ac:dyDescent="0.4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'図1-5-3'!$F669*'図1-5-3'!$H669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1205</v>
      </c>
      <c r="R669" t="s">
        <v>1105</v>
      </c>
      <c r="S669">
        <f>IF('図1-5-3'!$T669="4Q",YEAR('図1-5-3'!$B669)-1,YEAR('図1-5-3'!$B669))</f>
        <v>2025</v>
      </c>
      <c r="T669" t="str">
        <f>IF('図1-5-3'!$U669&lt;=3,4,ROUNDUP('図1-5-3'!$U669/3,0)-1)&amp;"Q"</f>
        <v>2Q</v>
      </c>
      <c r="U669">
        <f>MONTH('図1-5-3'!$B669)</f>
        <v>7</v>
      </c>
    </row>
    <row r="670" spans="1:21" x14ac:dyDescent="0.4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'図1-5-3'!$F670*'図1-5-3'!$H670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1204</v>
      </c>
      <c r="R670" t="s">
        <v>1107</v>
      </c>
      <c r="S670">
        <f>IF('図1-5-3'!$T670="4Q",YEAR('図1-5-3'!$B670)-1,YEAR('図1-5-3'!$B670))</f>
        <v>2025</v>
      </c>
      <c r="T670" t="str">
        <f>IF('図1-5-3'!$U670&lt;=3,4,ROUNDUP('図1-5-3'!$U670/3,0)-1)&amp;"Q"</f>
        <v>2Q</v>
      </c>
      <c r="U670">
        <f>MONTH('図1-5-3'!$B670)</f>
        <v>7</v>
      </c>
    </row>
    <row r="671" spans="1:21" x14ac:dyDescent="0.4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'図1-5-3'!$F671*'図1-5-3'!$H671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1205</v>
      </c>
      <c r="R671" t="s">
        <v>1104</v>
      </c>
      <c r="S671">
        <f>IF('図1-5-3'!$T671="4Q",YEAR('図1-5-3'!$B671)-1,YEAR('図1-5-3'!$B671))</f>
        <v>2025</v>
      </c>
      <c r="T671" t="str">
        <f>IF('図1-5-3'!$U671&lt;=3,4,ROUNDUP('図1-5-3'!$U671/3,0)-1)&amp;"Q"</f>
        <v>2Q</v>
      </c>
      <c r="U671">
        <f>MONTH('図1-5-3'!$B671)</f>
        <v>7</v>
      </c>
    </row>
    <row r="672" spans="1:21" x14ac:dyDescent="0.4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'図1-5-3'!$F672*'図1-5-3'!$H672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1205</v>
      </c>
      <c r="R672" t="s">
        <v>1104</v>
      </c>
      <c r="S672">
        <f>IF('図1-5-3'!$T672="4Q",YEAR('図1-5-3'!$B672)-1,YEAR('図1-5-3'!$B672))</f>
        <v>2025</v>
      </c>
      <c r="T672" t="str">
        <f>IF('図1-5-3'!$U672&lt;=3,4,ROUNDUP('図1-5-3'!$U672/3,0)-1)&amp;"Q"</f>
        <v>2Q</v>
      </c>
      <c r="U672">
        <f>MONTH('図1-5-3'!$B672)</f>
        <v>7</v>
      </c>
    </row>
    <row r="673" spans="1:21" x14ac:dyDescent="0.4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'図1-5-3'!$F673*'図1-5-3'!$H673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1205</v>
      </c>
      <c r="R673" t="s">
        <v>1105</v>
      </c>
      <c r="S673">
        <f>IF('図1-5-3'!$T673="4Q",YEAR('図1-5-3'!$B673)-1,YEAR('図1-5-3'!$B673))</f>
        <v>2025</v>
      </c>
      <c r="T673" t="str">
        <f>IF('図1-5-3'!$U673&lt;=3,4,ROUNDUP('図1-5-3'!$U673/3,0)-1)&amp;"Q"</f>
        <v>2Q</v>
      </c>
      <c r="U673">
        <f>MONTH('図1-5-3'!$B673)</f>
        <v>7</v>
      </c>
    </row>
    <row r="674" spans="1:21" x14ac:dyDescent="0.4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'図1-5-3'!$F674*'図1-5-3'!$H674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1204</v>
      </c>
      <c r="R674" t="s">
        <v>1103</v>
      </c>
      <c r="S674">
        <f>IF('図1-5-3'!$T674="4Q",YEAR('図1-5-3'!$B674)-1,YEAR('図1-5-3'!$B674))</f>
        <v>2025</v>
      </c>
      <c r="T674" t="str">
        <f>IF('図1-5-3'!$U674&lt;=3,4,ROUNDUP('図1-5-3'!$U674/3,0)-1)&amp;"Q"</f>
        <v>2Q</v>
      </c>
      <c r="U674">
        <f>MONTH('図1-5-3'!$B674)</f>
        <v>7</v>
      </c>
    </row>
    <row r="675" spans="1:21" x14ac:dyDescent="0.4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'図1-5-3'!$F675*'図1-5-3'!$H675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1204</v>
      </c>
      <c r="R675" t="s">
        <v>1103</v>
      </c>
      <c r="S675">
        <f>IF('図1-5-3'!$T675="4Q",YEAR('図1-5-3'!$B675)-1,YEAR('図1-5-3'!$B675))</f>
        <v>2025</v>
      </c>
      <c r="T675" t="str">
        <f>IF('図1-5-3'!$U675&lt;=3,4,ROUNDUP('図1-5-3'!$U675/3,0)-1)&amp;"Q"</f>
        <v>2Q</v>
      </c>
      <c r="U675">
        <f>MONTH('図1-5-3'!$B675)</f>
        <v>7</v>
      </c>
    </row>
    <row r="676" spans="1:21" x14ac:dyDescent="0.4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'図1-5-3'!$F676*'図1-5-3'!$H676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1205</v>
      </c>
      <c r="R676" t="s">
        <v>1104</v>
      </c>
      <c r="S676">
        <f>IF('図1-5-3'!$T676="4Q",YEAR('図1-5-3'!$B676)-1,YEAR('図1-5-3'!$B676))</f>
        <v>2025</v>
      </c>
      <c r="T676" t="str">
        <f>IF('図1-5-3'!$U676&lt;=3,4,ROUNDUP('図1-5-3'!$U676/3,0)-1)&amp;"Q"</f>
        <v>2Q</v>
      </c>
      <c r="U676">
        <f>MONTH('図1-5-3'!$B676)</f>
        <v>7</v>
      </c>
    </row>
    <row r="677" spans="1:21" x14ac:dyDescent="0.4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'図1-5-3'!$F677*'図1-5-3'!$H677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1205</v>
      </c>
      <c r="R677" t="s">
        <v>1104</v>
      </c>
      <c r="S677">
        <f>IF('図1-5-3'!$T677="4Q",YEAR('図1-5-3'!$B677)-1,YEAR('図1-5-3'!$B677))</f>
        <v>2025</v>
      </c>
      <c r="T677" t="str">
        <f>IF('図1-5-3'!$U677&lt;=3,4,ROUNDUP('図1-5-3'!$U677/3,0)-1)&amp;"Q"</f>
        <v>2Q</v>
      </c>
      <c r="U677">
        <f>MONTH('図1-5-3'!$B677)</f>
        <v>7</v>
      </c>
    </row>
    <row r="678" spans="1:21" x14ac:dyDescent="0.4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'図1-5-3'!$F678*'図1-5-3'!$H678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1205</v>
      </c>
      <c r="R678" t="s">
        <v>1104</v>
      </c>
      <c r="S678">
        <f>IF('図1-5-3'!$T678="4Q",YEAR('図1-5-3'!$B678)-1,YEAR('図1-5-3'!$B678))</f>
        <v>2025</v>
      </c>
      <c r="T678" t="str">
        <f>IF('図1-5-3'!$U678&lt;=3,4,ROUNDUP('図1-5-3'!$U678/3,0)-1)&amp;"Q"</f>
        <v>2Q</v>
      </c>
      <c r="U678">
        <f>MONTH('図1-5-3'!$B678)</f>
        <v>7</v>
      </c>
    </row>
    <row r="679" spans="1:21" x14ac:dyDescent="0.4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'図1-5-3'!$F679*'図1-5-3'!$H679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1205</v>
      </c>
      <c r="R679" t="s">
        <v>1104</v>
      </c>
      <c r="S679">
        <f>IF('図1-5-3'!$T679="4Q",YEAR('図1-5-3'!$B679)-1,YEAR('図1-5-3'!$B679))</f>
        <v>2025</v>
      </c>
      <c r="T679" t="str">
        <f>IF('図1-5-3'!$U679&lt;=3,4,ROUNDUP('図1-5-3'!$U679/3,0)-1)&amp;"Q"</f>
        <v>2Q</v>
      </c>
      <c r="U679">
        <f>MONTH('図1-5-3'!$B679)</f>
        <v>7</v>
      </c>
    </row>
    <row r="680" spans="1:21" x14ac:dyDescent="0.4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'図1-5-3'!$F680*'図1-5-3'!$H680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1205</v>
      </c>
      <c r="R680" t="s">
        <v>1105</v>
      </c>
      <c r="S680">
        <f>IF('図1-5-3'!$T680="4Q",YEAR('図1-5-3'!$B680)-1,YEAR('図1-5-3'!$B680))</f>
        <v>2025</v>
      </c>
      <c r="T680" t="str">
        <f>IF('図1-5-3'!$U680&lt;=3,4,ROUNDUP('図1-5-3'!$U680/3,0)-1)&amp;"Q"</f>
        <v>2Q</v>
      </c>
      <c r="U680">
        <f>MONTH('図1-5-3'!$B680)</f>
        <v>7</v>
      </c>
    </row>
    <row r="681" spans="1:21" x14ac:dyDescent="0.4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'図1-5-3'!$F681*'図1-5-3'!$H681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1206</v>
      </c>
      <c r="R681" t="s">
        <v>1106</v>
      </c>
      <c r="S681">
        <f>IF('図1-5-3'!$T681="4Q",YEAR('図1-5-3'!$B681)-1,YEAR('図1-5-3'!$B681))</f>
        <v>2025</v>
      </c>
      <c r="T681" t="str">
        <f>IF('図1-5-3'!$U681&lt;=3,4,ROUNDUP('図1-5-3'!$U681/3,0)-1)&amp;"Q"</f>
        <v>2Q</v>
      </c>
      <c r="U681">
        <f>MONTH('図1-5-3'!$B681)</f>
        <v>7</v>
      </c>
    </row>
    <row r="682" spans="1:21" x14ac:dyDescent="0.4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'図1-5-3'!$F682*'図1-5-3'!$H682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1205</v>
      </c>
      <c r="R682" t="s">
        <v>1105</v>
      </c>
      <c r="S682">
        <f>IF('図1-5-3'!$T682="4Q",YEAR('図1-5-3'!$B682)-1,YEAR('図1-5-3'!$B682))</f>
        <v>2025</v>
      </c>
      <c r="T682" t="str">
        <f>IF('図1-5-3'!$U682&lt;=3,4,ROUNDUP('図1-5-3'!$U682/3,0)-1)&amp;"Q"</f>
        <v>2Q</v>
      </c>
      <c r="U682">
        <f>MONTH('図1-5-3'!$B682)</f>
        <v>7</v>
      </c>
    </row>
    <row r="683" spans="1:21" x14ac:dyDescent="0.4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'図1-5-3'!$F683*'図1-5-3'!$H683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1204</v>
      </c>
      <c r="R683" t="s">
        <v>1103</v>
      </c>
      <c r="S683">
        <f>IF('図1-5-3'!$T683="4Q",YEAR('図1-5-3'!$B683)-1,YEAR('図1-5-3'!$B683))</f>
        <v>2025</v>
      </c>
      <c r="T683" t="str">
        <f>IF('図1-5-3'!$U683&lt;=3,4,ROUNDUP('図1-5-3'!$U683/3,0)-1)&amp;"Q"</f>
        <v>2Q</v>
      </c>
      <c r="U683">
        <f>MONTH('図1-5-3'!$B683)</f>
        <v>7</v>
      </c>
    </row>
    <row r="684" spans="1:21" x14ac:dyDescent="0.4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'図1-5-3'!$F684*'図1-5-3'!$H684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1205</v>
      </c>
      <c r="R684" t="s">
        <v>1105</v>
      </c>
      <c r="S684">
        <f>IF('図1-5-3'!$T684="4Q",YEAR('図1-5-3'!$B684)-1,YEAR('図1-5-3'!$B684))</f>
        <v>2025</v>
      </c>
      <c r="T684" t="str">
        <f>IF('図1-5-3'!$U684&lt;=3,4,ROUNDUP('図1-5-3'!$U684/3,0)-1)&amp;"Q"</f>
        <v>2Q</v>
      </c>
      <c r="U684">
        <f>MONTH('図1-5-3'!$B684)</f>
        <v>7</v>
      </c>
    </row>
    <row r="685" spans="1:21" x14ac:dyDescent="0.4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'図1-5-3'!$F685*'図1-5-3'!$H685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1206</v>
      </c>
      <c r="R685" t="s">
        <v>1106</v>
      </c>
      <c r="S685">
        <f>IF('図1-5-3'!$T685="4Q",YEAR('図1-5-3'!$B685)-1,YEAR('図1-5-3'!$B685))</f>
        <v>2025</v>
      </c>
      <c r="T685" t="str">
        <f>IF('図1-5-3'!$U685&lt;=3,4,ROUNDUP('図1-5-3'!$U685/3,0)-1)&amp;"Q"</f>
        <v>2Q</v>
      </c>
      <c r="U685">
        <f>MONTH('図1-5-3'!$B685)</f>
        <v>7</v>
      </c>
    </row>
    <row r="686" spans="1:21" x14ac:dyDescent="0.4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'図1-5-3'!$F686*'図1-5-3'!$H686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1205</v>
      </c>
      <c r="R686" t="s">
        <v>1105</v>
      </c>
      <c r="S686">
        <f>IF('図1-5-3'!$T686="4Q",YEAR('図1-5-3'!$B686)-1,YEAR('図1-5-3'!$B686))</f>
        <v>2025</v>
      </c>
      <c r="T686" t="str">
        <f>IF('図1-5-3'!$U686&lt;=3,4,ROUNDUP('図1-5-3'!$U686/3,0)-1)&amp;"Q"</f>
        <v>2Q</v>
      </c>
      <c r="U686">
        <f>MONTH('図1-5-3'!$B686)</f>
        <v>7</v>
      </c>
    </row>
    <row r="687" spans="1:21" x14ac:dyDescent="0.4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'図1-5-3'!$F687*'図1-5-3'!$H687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1204</v>
      </c>
      <c r="R687" t="s">
        <v>1107</v>
      </c>
      <c r="S687">
        <f>IF('図1-5-3'!$T687="4Q",YEAR('図1-5-3'!$B687)-1,YEAR('図1-5-3'!$B687))</f>
        <v>2025</v>
      </c>
      <c r="T687" t="str">
        <f>IF('図1-5-3'!$U687&lt;=3,4,ROUNDUP('図1-5-3'!$U687/3,0)-1)&amp;"Q"</f>
        <v>2Q</v>
      </c>
      <c r="U687">
        <f>MONTH('図1-5-3'!$B687)</f>
        <v>7</v>
      </c>
    </row>
    <row r="688" spans="1:21" x14ac:dyDescent="0.4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'図1-5-3'!$F688*'図1-5-3'!$H688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1205</v>
      </c>
      <c r="R688" t="s">
        <v>1105</v>
      </c>
      <c r="S688">
        <f>IF('図1-5-3'!$T688="4Q",YEAR('図1-5-3'!$B688)-1,YEAR('図1-5-3'!$B688))</f>
        <v>2025</v>
      </c>
      <c r="T688" t="str">
        <f>IF('図1-5-3'!$U688&lt;=3,4,ROUNDUP('図1-5-3'!$U688/3,0)-1)&amp;"Q"</f>
        <v>2Q</v>
      </c>
      <c r="U688">
        <f>MONTH('図1-5-3'!$B688)</f>
        <v>7</v>
      </c>
    </row>
    <row r="689" spans="1:21" x14ac:dyDescent="0.4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'図1-5-3'!$F689*'図1-5-3'!$H689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1205</v>
      </c>
      <c r="R689" t="s">
        <v>1105</v>
      </c>
      <c r="S689">
        <f>IF('図1-5-3'!$T689="4Q",YEAR('図1-5-3'!$B689)-1,YEAR('図1-5-3'!$B689))</f>
        <v>2025</v>
      </c>
      <c r="T689" t="str">
        <f>IF('図1-5-3'!$U689&lt;=3,4,ROUNDUP('図1-5-3'!$U689/3,0)-1)&amp;"Q"</f>
        <v>2Q</v>
      </c>
      <c r="U689">
        <f>MONTH('図1-5-3'!$B689)</f>
        <v>7</v>
      </c>
    </row>
    <row r="690" spans="1:21" x14ac:dyDescent="0.4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'図1-5-3'!$F690*'図1-5-3'!$H690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1204</v>
      </c>
      <c r="R690" t="s">
        <v>1103</v>
      </c>
      <c r="S690">
        <f>IF('図1-5-3'!$T690="4Q",YEAR('図1-5-3'!$B690)-1,YEAR('図1-5-3'!$B690))</f>
        <v>2025</v>
      </c>
      <c r="T690" t="str">
        <f>IF('図1-5-3'!$U690&lt;=3,4,ROUNDUP('図1-5-3'!$U690/3,0)-1)&amp;"Q"</f>
        <v>2Q</v>
      </c>
      <c r="U690">
        <f>MONTH('図1-5-3'!$B690)</f>
        <v>7</v>
      </c>
    </row>
    <row r="691" spans="1:21" x14ac:dyDescent="0.4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'図1-5-3'!$F691*'図1-5-3'!$H691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1206</v>
      </c>
      <c r="R691" t="s">
        <v>1106</v>
      </c>
      <c r="S691">
        <f>IF('図1-5-3'!$T691="4Q",YEAR('図1-5-3'!$B691)-1,YEAR('図1-5-3'!$B691))</f>
        <v>2025</v>
      </c>
      <c r="T691" t="str">
        <f>IF('図1-5-3'!$U691&lt;=3,4,ROUNDUP('図1-5-3'!$U691/3,0)-1)&amp;"Q"</f>
        <v>2Q</v>
      </c>
      <c r="U691">
        <f>MONTH('図1-5-3'!$B691)</f>
        <v>7</v>
      </c>
    </row>
    <row r="692" spans="1:21" x14ac:dyDescent="0.4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'図1-5-3'!$F692*'図1-5-3'!$H692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1204</v>
      </c>
      <c r="R692" t="s">
        <v>1107</v>
      </c>
      <c r="S692">
        <f>IF('図1-5-3'!$T692="4Q",YEAR('図1-5-3'!$B692)-1,YEAR('図1-5-3'!$B692))</f>
        <v>2025</v>
      </c>
      <c r="T692" t="str">
        <f>IF('図1-5-3'!$U692&lt;=3,4,ROUNDUP('図1-5-3'!$U692/3,0)-1)&amp;"Q"</f>
        <v>2Q</v>
      </c>
      <c r="U692">
        <f>MONTH('図1-5-3'!$B692)</f>
        <v>7</v>
      </c>
    </row>
    <row r="693" spans="1:21" x14ac:dyDescent="0.4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'図1-5-3'!$F693*'図1-5-3'!$H693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1205</v>
      </c>
      <c r="R693" t="s">
        <v>1105</v>
      </c>
      <c r="S693">
        <f>IF('図1-5-3'!$T693="4Q",YEAR('図1-5-3'!$B693)-1,YEAR('図1-5-3'!$B693))</f>
        <v>2025</v>
      </c>
      <c r="T693" t="str">
        <f>IF('図1-5-3'!$U693&lt;=3,4,ROUNDUP('図1-5-3'!$U693/3,0)-1)&amp;"Q"</f>
        <v>2Q</v>
      </c>
      <c r="U693">
        <f>MONTH('図1-5-3'!$B693)</f>
        <v>7</v>
      </c>
    </row>
    <row r="694" spans="1:21" x14ac:dyDescent="0.4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'図1-5-3'!$F694*'図1-5-3'!$H694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1206</v>
      </c>
      <c r="R694" t="s">
        <v>1106</v>
      </c>
      <c r="S694">
        <f>IF('図1-5-3'!$T694="4Q",YEAR('図1-5-3'!$B694)-1,YEAR('図1-5-3'!$B694))</f>
        <v>2025</v>
      </c>
      <c r="T694" t="str">
        <f>IF('図1-5-3'!$U694&lt;=3,4,ROUNDUP('図1-5-3'!$U694/3,0)-1)&amp;"Q"</f>
        <v>2Q</v>
      </c>
      <c r="U694">
        <f>MONTH('図1-5-3'!$B694)</f>
        <v>8</v>
      </c>
    </row>
    <row r="695" spans="1:21" x14ac:dyDescent="0.4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'図1-5-3'!$F695*'図1-5-3'!$H695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1205</v>
      </c>
      <c r="R695" t="s">
        <v>1105</v>
      </c>
      <c r="S695">
        <f>IF('図1-5-3'!$T695="4Q",YEAR('図1-5-3'!$B695)-1,YEAR('図1-5-3'!$B695))</f>
        <v>2025</v>
      </c>
      <c r="T695" t="str">
        <f>IF('図1-5-3'!$U695&lt;=3,4,ROUNDUP('図1-5-3'!$U695/3,0)-1)&amp;"Q"</f>
        <v>2Q</v>
      </c>
      <c r="U695">
        <f>MONTH('図1-5-3'!$B695)</f>
        <v>8</v>
      </c>
    </row>
    <row r="696" spans="1:21" x14ac:dyDescent="0.4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'図1-5-3'!$F696*'図1-5-3'!$H696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1205</v>
      </c>
      <c r="R696" t="s">
        <v>1105</v>
      </c>
      <c r="S696">
        <f>IF('図1-5-3'!$T696="4Q",YEAR('図1-5-3'!$B696)-1,YEAR('図1-5-3'!$B696))</f>
        <v>2025</v>
      </c>
      <c r="T696" t="str">
        <f>IF('図1-5-3'!$U696&lt;=3,4,ROUNDUP('図1-5-3'!$U696/3,0)-1)&amp;"Q"</f>
        <v>2Q</v>
      </c>
      <c r="U696">
        <f>MONTH('図1-5-3'!$B696)</f>
        <v>8</v>
      </c>
    </row>
    <row r="697" spans="1:21" x14ac:dyDescent="0.4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'図1-5-3'!$F697*'図1-5-3'!$H697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1205</v>
      </c>
      <c r="R697" t="s">
        <v>1105</v>
      </c>
      <c r="S697">
        <f>IF('図1-5-3'!$T697="4Q",YEAR('図1-5-3'!$B697)-1,YEAR('図1-5-3'!$B697))</f>
        <v>2025</v>
      </c>
      <c r="T697" t="str">
        <f>IF('図1-5-3'!$U697&lt;=3,4,ROUNDUP('図1-5-3'!$U697/3,0)-1)&amp;"Q"</f>
        <v>2Q</v>
      </c>
      <c r="U697">
        <f>MONTH('図1-5-3'!$B697)</f>
        <v>8</v>
      </c>
    </row>
    <row r="698" spans="1:21" x14ac:dyDescent="0.4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'図1-5-3'!$F698*'図1-5-3'!$H698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1204</v>
      </c>
      <c r="R698" t="s">
        <v>1103</v>
      </c>
      <c r="S698">
        <f>IF('図1-5-3'!$T698="4Q",YEAR('図1-5-3'!$B698)-1,YEAR('図1-5-3'!$B698))</f>
        <v>2025</v>
      </c>
      <c r="T698" t="str">
        <f>IF('図1-5-3'!$U698&lt;=3,4,ROUNDUP('図1-5-3'!$U698/3,0)-1)&amp;"Q"</f>
        <v>2Q</v>
      </c>
      <c r="U698">
        <f>MONTH('図1-5-3'!$B698)</f>
        <v>8</v>
      </c>
    </row>
    <row r="699" spans="1:21" x14ac:dyDescent="0.4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'図1-5-3'!$F699*'図1-5-3'!$H699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1204</v>
      </c>
      <c r="R699" t="s">
        <v>1107</v>
      </c>
      <c r="S699">
        <f>IF('図1-5-3'!$T699="4Q",YEAR('図1-5-3'!$B699)-1,YEAR('図1-5-3'!$B699))</f>
        <v>2025</v>
      </c>
      <c r="T699" t="str">
        <f>IF('図1-5-3'!$U699&lt;=3,4,ROUNDUP('図1-5-3'!$U699/3,0)-1)&amp;"Q"</f>
        <v>2Q</v>
      </c>
      <c r="U699">
        <f>MONTH('図1-5-3'!$B699)</f>
        <v>8</v>
      </c>
    </row>
    <row r="700" spans="1:21" x14ac:dyDescent="0.4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'図1-5-3'!$F700*'図1-5-3'!$H700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1206</v>
      </c>
      <c r="R700" t="s">
        <v>1106</v>
      </c>
      <c r="S700">
        <f>IF('図1-5-3'!$T700="4Q",YEAR('図1-5-3'!$B700)-1,YEAR('図1-5-3'!$B700))</f>
        <v>2025</v>
      </c>
      <c r="T700" t="str">
        <f>IF('図1-5-3'!$U700&lt;=3,4,ROUNDUP('図1-5-3'!$U700/3,0)-1)&amp;"Q"</f>
        <v>2Q</v>
      </c>
      <c r="U700">
        <f>MONTH('図1-5-3'!$B700)</f>
        <v>8</v>
      </c>
    </row>
    <row r="701" spans="1:21" x14ac:dyDescent="0.4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'図1-5-3'!$F701*'図1-5-3'!$H701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1204</v>
      </c>
      <c r="R701" t="s">
        <v>1103</v>
      </c>
      <c r="S701">
        <f>IF('図1-5-3'!$T701="4Q",YEAR('図1-5-3'!$B701)-1,YEAR('図1-5-3'!$B701))</f>
        <v>2025</v>
      </c>
      <c r="T701" t="str">
        <f>IF('図1-5-3'!$U701&lt;=3,4,ROUNDUP('図1-5-3'!$U701/3,0)-1)&amp;"Q"</f>
        <v>2Q</v>
      </c>
      <c r="U701">
        <f>MONTH('図1-5-3'!$B701)</f>
        <v>8</v>
      </c>
    </row>
    <row r="702" spans="1:21" x14ac:dyDescent="0.4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'図1-5-3'!$F702*'図1-5-3'!$H702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1205</v>
      </c>
      <c r="R702" t="s">
        <v>1104</v>
      </c>
      <c r="S702">
        <f>IF('図1-5-3'!$T702="4Q",YEAR('図1-5-3'!$B702)-1,YEAR('図1-5-3'!$B702))</f>
        <v>2025</v>
      </c>
      <c r="T702" t="str">
        <f>IF('図1-5-3'!$U702&lt;=3,4,ROUNDUP('図1-5-3'!$U702/3,0)-1)&amp;"Q"</f>
        <v>2Q</v>
      </c>
      <c r="U702">
        <f>MONTH('図1-5-3'!$B702)</f>
        <v>8</v>
      </c>
    </row>
    <row r="703" spans="1:21" x14ac:dyDescent="0.4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'図1-5-3'!$F703*'図1-5-3'!$H703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1205</v>
      </c>
      <c r="R703" t="s">
        <v>1104</v>
      </c>
      <c r="S703">
        <f>IF('図1-5-3'!$T703="4Q",YEAR('図1-5-3'!$B703)-1,YEAR('図1-5-3'!$B703))</f>
        <v>2025</v>
      </c>
      <c r="T703" t="str">
        <f>IF('図1-5-3'!$U703&lt;=3,4,ROUNDUP('図1-5-3'!$U703/3,0)-1)&amp;"Q"</f>
        <v>2Q</v>
      </c>
      <c r="U703">
        <f>MONTH('図1-5-3'!$B703)</f>
        <v>8</v>
      </c>
    </row>
    <row r="704" spans="1:21" x14ac:dyDescent="0.4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'図1-5-3'!$F704*'図1-5-3'!$H704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1205</v>
      </c>
      <c r="R704" t="s">
        <v>1104</v>
      </c>
      <c r="S704">
        <f>IF('図1-5-3'!$T704="4Q",YEAR('図1-5-3'!$B704)-1,YEAR('図1-5-3'!$B704))</f>
        <v>2025</v>
      </c>
      <c r="T704" t="str">
        <f>IF('図1-5-3'!$U704&lt;=3,4,ROUNDUP('図1-5-3'!$U704/3,0)-1)&amp;"Q"</f>
        <v>2Q</v>
      </c>
      <c r="U704">
        <f>MONTH('図1-5-3'!$B704)</f>
        <v>8</v>
      </c>
    </row>
    <row r="705" spans="1:21" x14ac:dyDescent="0.4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'図1-5-3'!$F705*'図1-5-3'!$H705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1206</v>
      </c>
      <c r="R705" t="s">
        <v>1106</v>
      </c>
      <c r="S705">
        <f>IF('図1-5-3'!$T705="4Q",YEAR('図1-5-3'!$B705)-1,YEAR('図1-5-3'!$B705))</f>
        <v>2025</v>
      </c>
      <c r="T705" t="str">
        <f>IF('図1-5-3'!$U705&lt;=3,4,ROUNDUP('図1-5-3'!$U705/3,0)-1)&amp;"Q"</f>
        <v>2Q</v>
      </c>
      <c r="U705">
        <f>MONTH('図1-5-3'!$B705)</f>
        <v>8</v>
      </c>
    </row>
    <row r="706" spans="1:21" x14ac:dyDescent="0.4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'図1-5-3'!$F706*'図1-5-3'!$H706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1205</v>
      </c>
      <c r="R706" t="s">
        <v>1105</v>
      </c>
      <c r="S706">
        <f>IF('図1-5-3'!$T706="4Q",YEAR('図1-5-3'!$B706)-1,YEAR('図1-5-3'!$B706))</f>
        <v>2025</v>
      </c>
      <c r="T706" t="str">
        <f>IF('図1-5-3'!$U706&lt;=3,4,ROUNDUP('図1-5-3'!$U706/3,0)-1)&amp;"Q"</f>
        <v>2Q</v>
      </c>
      <c r="U706">
        <f>MONTH('図1-5-3'!$B706)</f>
        <v>8</v>
      </c>
    </row>
    <row r="707" spans="1:21" x14ac:dyDescent="0.4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'図1-5-3'!$F707*'図1-5-3'!$H707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1205</v>
      </c>
      <c r="R707" t="s">
        <v>1104</v>
      </c>
      <c r="S707">
        <f>IF('図1-5-3'!$T707="4Q",YEAR('図1-5-3'!$B707)-1,YEAR('図1-5-3'!$B707))</f>
        <v>2025</v>
      </c>
      <c r="T707" t="str">
        <f>IF('図1-5-3'!$U707&lt;=3,4,ROUNDUP('図1-5-3'!$U707/3,0)-1)&amp;"Q"</f>
        <v>2Q</v>
      </c>
      <c r="U707">
        <f>MONTH('図1-5-3'!$B707)</f>
        <v>8</v>
      </c>
    </row>
    <row r="708" spans="1:21" x14ac:dyDescent="0.4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'図1-5-3'!$F708*'図1-5-3'!$H708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1205</v>
      </c>
      <c r="R708" t="s">
        <v>1105</v>
      </c>
      <c r="S708">
        <f>IF('図1-5-3'!$T708="4Q",YEAR('図1-5-3'!$B708)-1,YEAR('図1-5-3'!$B708))</f>
        <v>2025</v>
      </c>
      <c r="T708" t="str">
        <f>IF('図1-5-3'!$U708&lt;=3,4,ROUNDUP('図1-5-3'!$U708/3,0)-1)&amp;"Q"</f>
        <v>2Q</v>
      </c>
      <c r="U708">
        <f>MONTH('図1-5-3'!$B708)</f>
        <v>8</v>
      </c>
    </row>
    <row r="709" spans="1:21" x14ac:dyDescent="0.4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'図1-5-3'!$F709*'図1-5-3'!$H709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1204</v>
      </c>
      <c r="R709" t="s">
        <v>1103</v>
      </c>
      <c r="S709">
        <f>IF('図1-5-3'!$T709="4Q",YEAR('図1-5-3'!$B709)-1,YEAR('図1-5-3'!$B709))</f>
        <v>2025</v>
      </c>
      <c r="T709" t="str">
        <f>IF('図1-5-3'!$U709&lt;=3,4,ROUNDUP('図1-5-3'!$U709/3,0)-1)&amp;"Q"</f>
        <v>2Q</v>
      </c>
      <c r="U709">
        <f>MONTH('図1-5-3'!$B709)</f>
        <v>8</v>
      </c>
    </row>
    <row r="710" spans="1:21" x14ac:dyDescent="0.4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'図1-5-3'!$F710*'図1-5-3'!$H710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1205</v>
      </c>
      <c r="R710" t="s">
        <v>1105</v>
      </c>
      <c r="S710">
        <f>IF('図1-5-3'!$T710="4Q",YEAR('図1-5-3'!$B710)-1,YEAR('図1-5-3'!$B710))</f>
        <v>2025</v>
      </c>
      <c r="T710" t="str">
        <f>IF('図1-5-3'!$U710&lt;=3,4,ROUNDUP('図1-5-3'!$U710/3,0)-1)&amp;"Q"</f>
        <v>2Q</v>
      </c>
      <c r="U710">
        <f>MONTH('図1-5-3'!$B710)</f>
        <v>8</v>
      </c>
    </row>
    <row r="711" spans="1:21" x14ac:dyDescent="0.4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'図1-5-3'!$F711*'図1-5-3'!$H711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1205</v>
      </c>
      <c r="R711" t="s">
        <v>1105</v>
      </c>
      <c r="S711">
        <f>IF('図1-5-3'!$T711="4Q",YEAR('図1-5-3'!$B711)-1,YEAR('図1-5-3'!$B711))</f>
        <v>2025</v>
      </c>
      <c r="T711" t="str">
        <f>IF('図1-5-3'!$U711&lt;=3,4,ROUNDUP('図1-5-3'!$U711/3,0)-1)&amp;"Q"</f>
        <v>2Q</v>
      </c>
      <c r="U711">
        <f>MONTH('図1-5-3'!$B711)</f>
        <v>8</v>
      </c>
    </row>
    <row r="712" spans="1:21" x14ac:dyDescent="0.4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'図1-5-3'!$F712*'図1-5-3'!$H712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1205</v>
      </c>
      <c r="R712" t="s">
        <v>1105</v>
      </c>
      <c r="S712">
        <f>IF('図1-5-3'!$T712="4Q",YEAR('図1-5-3'!$B712)-1,YEAR('図1-5-3'!$B712))</f>
        <v>2025</v>
      </c>
      <c r="T712" t="str">
        <f>IF('図1-5-3'!$U712&lt;=3,4,ROUNDUP('図1-5-3'!$U712/3,0)-1)&amp;"Q"</f>
        <v>2Q</v>
      </c>
      <c r="U712">
        <f>MONTH('図1-5-3'!$B712)</f>
        <v>8</v>
      </c>
    </row>
    <row r="713" spans="1:21" x14ac:dyDescent="0.4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'図1-5-3'!$F713*'図1-5-3'!$H713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1206</v>
      </c>
      <c r="R713" t="s">
        <v>1106</v>
      </c>
      <c r="S713">
        <f>IF('図1-5-3'!$T713="4Q",YEAR('図1-5-3'!$B713)-1,YEAR('図1-5-3'!$B713))</f>
        <v>2025</v>
      </c>
      <c r="T713" t="str">
        <f>IF('図1-5-3'!$U713&lt;=3,4,ROUNDUP('図1-5-3'!$U713/3,0)-1)&amp;"Q"</f>
        <v>2Q</v>
      </c>
      <c r="U713">
        <f>MONTH('図1-5-3'!$B713)</f>
        <v>8</v>
      </c>
    </row>
    <row r="714" spans="1:21" x14ac:dyDescent="0.4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'図1-5-3'!$F714*'図1-5-3'!$H714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1206</v>
      </c>
      <c r="R714" t="s">
        <v>1106</v>
      </c>
      <c r="S714">
        <f>IF('図1-5-3'!$T714="4Q",YEAR('図1-5-3'!$B714)-1,YEAR('図1-5-3'!$B714))</f>
        <v>2025</v>
      </c>
      <c r="T714" t="str">
        <f>IF('図1-5-3'!$U714&lt;=3,4,ROUNDUP('図1-5-3'!$U714/3,0)-1)&amp;"Q"</f>
        <v>2Q</v>
      </c>
      <c r="U714">
        <f>MONTH('図1-5-3'!$B714)</f>
        <v>8</v>
      </c>
    </row>
    <row r="715" spans="1:21" x14ac:dyDescent="0.4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'図1-5-3'!$F715*'図1-5-3'!$H715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1204</v>
      </c>
      <c r="R715" t="s">
        <v>1107</v>
      </c>
      <c r="S715">
        <f>IF('図1-5-3'!$T715="4Q",YEAR('図1-5-3'!$B715)-1,YEAR('図1-5-3'!$B715))</f>
        <v>2025</v>
      </c>
      <c r="T715" t="str">
        <f>IF('図1-5-3'!$U715&lt;=3,4,ROUNDUP('図1-5-3'!$U715/3,0)-1)&amp;"Q"</f>
        <v>2Q</v>
      </c>
      <c r="U715">
        <f>MONTH('図1-5-3'!$B715)</f>
        <v>8</v>
      </c>
    </row>
    <row r="716" spans="1:21" x14ac:dyDescent="0.4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'図1-5-3'!$F716*'図1-5-3'!$H716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1205</v>
      </c>
      <c r="R716" t="s">
        <v>1105</v>
      </c>
      <c r="S716">
        <f>IF('図1-5-3'!$T716="4Q",YEAR('図1-5-3'!$B716)-1,YEAR('図1-5-3'!$B716))</f>
        <v>2025</v>
      </c>
      <c r="T716" t="str">
        <f>IF('図1-5-3'!$U716&lt;=3,4,ROUNDUP('図1-5-3'!$U716/3,0)-1)&amp;"Q"</f>
        <v>2Q</v>
      </c>
      <c r="U716">
        <f>MONTH('図1-5-3'!$B716)</f>
        <v>8</v>
      </c>
    </row>
    <row r="717" spans="1:21" x14ac:dyDescent="0.4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'図1-5-3'!$F717*'図1-5-3'!$H717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1206</v>
      </c>
      <c r="R717" t="s">
        <v>1106</v>
      </c>
      <c r="S717">
        <f>IF('図1-5-3'!$T717="4Q",YEAR('図1-5-3'!$B717)-1,YEAR('図1-5-3'!$B717))</f>
        <v>2025</v>
      </c>
      <c r="T717" t="str">
        <f>IF('図1-5-3'!$U717&lt;=3,4,ROUNDUP('図1-5-3'!$U717/3,0)-1)&amp;"Q"</f>
        <v>2Q</v>
      </c>
      <c r="U717">
        <f>MONTH('図1-5-3'!$B717)</f>
        <v>8</v>
      </c>
    </row>
    <row r="718" spans="1:21" x14ac:dyDescent="0.4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'図1-5-3'!$F718*'図1-5-3'!$H718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1205</v>
      </c>
      <c r="R718" t="s">
        <v>1104</v>
      </c>
      <c r="S718">
        <f>IF('図1-5-3'!$T718="4Q",YEAR('図1-5-3'!$B718)-1,YEAR('図1-5-3'!$B718))</f>
        <v>2025</v>
      </c>
      <c r="T718" t="str">
        <f>IF('図1-5-3'!$U718&lt;=3,4,ROUNDUP('図1-5-3'!$U718/3,0)-1)&amp;"Q"</f>
        <v>2Q</v>
      </c>
      <c r="U718">
        <f>MONTH('図1-5-3'!$B718)</f>
        <v>8</v>
      </c>
    </row>
    <row r="719" spans="1:21" x14ac:dyDescent="0.4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'図1-5-3'!$F719*'図1-5-3'!$H719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1206</v>
      </c>
      <c r="R719" t="s">
        <v>1106</v>
      </c>
      <c r="S719">
        <f>IF('図1-5-3'!$T719="4Q",YEAR('図1-5-3'!$B719)-1,YEAR('図1-5-3'!$B719))</f>
        <v>2025</v>
      </c>
      <c r="T719" t="str">
        <f>IF('図1-5-3'!$U719&lt;=3,4,ROUNDUP('図1-5-3'!$U719/3,0)-1)&amp;"Q"</f>
        <v>2Q</v>
      </c>
      <c r="U719">
        <f>MONTH('図1-5-3'!$B719)</f>
        <v>8</v>
      </c>
    </row>
    <row r="720" spans="1:21" x14ac:dyDescent="0.4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'図1-5-3'!$F720*'図1-5-3'!$H720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1206</v>
      </c>
      <c r="R720" t="s">
        <v>1106</v>
      </c>
      <c r="S720">
        <f>IF('図1-5-3'!$T720="4Q",YEAR('図1-5-3'!$B720)-1,YEAR('図1-5-3'!$B720))</f>
        <v>2025</v>
      </c>
      <c r="T720" t="str">
        <f>IF('図1-5-3'!$U720&lt;=3,4,ROUNDUP('図1-5-3'!$U720/3,0)-1)&amp;"Q"</f>
        <v>2Q</v>
      </c>
      <c r="U720">
        <f>MONTH('図1-5-3'!$B720)</f>
        <v>8</v>
      </c>
    </row>
    <row r="721" spans="1:21" x14ac:dyDescent="0.4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'図1-5-3'!$F721*'図1-5-3'!$H721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1206</v>
      </c>
      <c r="R721" t="s">
        <v>1106</v>
      </c>
      <c r="S721">
        <f>IF('図1-5-3'!$T721="4Q",YEAR('図1-5-3'!$B721)-1,YEAR('図1-5-3'!$B721))</f>
        <v>2025</v>
      </c>
      <c r="T721" t="str">
        <f>IF('図1-5-3'!$U721&lt;=3,4,ROUNDUP('図1-5-3'!$U721/3,0)-1)&amp;"Q"</f>
        <v>2Q</v>
      </c>
      <c r="U721">
        <f>MONTH('図1-5-3'!$B721)</f>
        <v>8</v>
      </c>
    </row>
    <row r="722" spans="1:21" x14ac:dyDescent="0.4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'図1-5-3'!$F722*'図1-5-3'!$H722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1205</v>
      </c>
      <c r="R722" t="s">
        <v>1104</v>
      </c>
      <c r="S722">
        <f>IF('図1-5-3'!$T722="4Q",YEAR('図1-5-3'!$B722)-1,YEAR('図1-5-3'!$B722))</f>
        <v>2025</v>
      </c>
      <c r="T722" t="str">
        <f>IF('図1-5-3'!$U722&lt;=3,4,ROUNDUP('図1-5-3'!$U722/3,0)-1)&amp;"Q"</f>
        <v>2Q</v>
      </c>
      <c r="U722">
        <f>MONTH('図1-5-3'!$B722)</f>
        <v>8</v>
      </c>
    </row>
    <row r="723" spans="1:21" x14ac:dyDescent="0.4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'図1-5-3'!$F723*'図1-5-3'!$H723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1205</v>
      </c>
      <c r="R723" t="s">
        <v>1105</v>
      </c>
      <c r="S723">
        <f>IF('図1-5-3'!$T723="4Q",YEAR('図1-5-3'!$B723)-1,YEAR('図1-5-3'!$B723))</f>
        <v>2025</v>
      </c>
      <c r="T723" t="str">
        <f>IF('図1-5-3'!$U723&lt;=3,4,ROUNDUP('図1-5-3'!$U723/3,0)-1)&amp;"Q"</f>
        <v>2Q</v>
      </c>
      <c r="U723">
        <f>MONTH('図1-5-3'!$B723)</f>
        <v>8</v>
      </c>
    </row>
    <row r="724" spans="1:21" x14ac:dyDescent="0.4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'図1-5-3'!$F724*'図1-5-3'!$H724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1205</v>
      </c>
      <c r="R724" t="s">
        <v>1105</v>
      </c>
      <c r="S724">
        <f>IF('図1-5-3'!$T724="4Q",YEAR('図1-5-3'!$B724)-1,YEAR('図1-5-3'!$B724))</f>
        <v>2025</v>
      </c>
      <c r="T724" t="str">
        <f>IF('図1-5-3'!$U724&lt;=3,4,ROUNDUP('図1-5-3'!$U724/3,0)-1)&amp;"Q"</f>
        <v>2Q</v>
      </c>
      <c r="U724">
        <f>MONTH('図1-5-3'!$B724)</f>
        <v>8</v>
      </c>
    </row>
    <row r="725" spans="1:21" x14ac:dyDescent="0.4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'図1-5-3'!$F725*'図1-5-3'!$H725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1204</v>
      </c>
      <c r="R725" t="s">
        <v>1103</v>
      </c>
      <c r="S725">
        <f>IF('図1-5-3'!$T725="4Q",YEAR('図1-5-3'!$B725)-1,YEAR('図1-5-3'!$B725))</f>
        <v>2025</v>
      </c>
      <c r="T725" t="str">
        <f>IF('図1-5-3'!$U725&lt;=3,4,ROUNDUP('図1-5-3'!$U725/3,0)-1)&amp;"Q"</f>
        <v>2Q</v>
      </c>
      <c r="U725">
        <f>MONTH('図1-5-3'!$B725)</f>
        <v>8</v>
      </c>
    </row>
    <row r="726" spans="1:21" x14ac:dyDescent="0.4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'図1-5-3'!$F726*'図1-5-3'!$H726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1206</v>
      </c>
      <c r="R726" t="s">
        <v>1106</v>
      </c>
      <c r="S726">
        <f>IF('図1-5-3'!$T726="4Q",YEAR('図1-5-3'!$B726)-1,YEAR('図1-5-3'!$B726))</f>
        <v>2025</v>
      </c>
      <c r="T726" t="str">
        <f>IF('図1-5-3'!$U726&lt;=3,4,ROUNDUP('図1-5-3'!$U726/3,0)-1)&amp;"Q"</f>
        <v>2Q</v>
      </c>
      <c r="U726">
        <f>MONTH('図1-5-3'!$B726)</f>
        <v>8</v>
      </c>
    </row>
    <row r="727" spans="1:21" x14ac:dyDescent="0.4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'図1-5-3'!$F727*'図1-5-3'!$H727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1205</v>
      </c>
      <c r="R727" t="s">
        <v>1105</v>
      </c>
      <c r="S727">
        <f>IF('図1-5-3'!$T727="4Q",YEAR('図1-5-3'!$B727)-1,YEAR('図1-5-3'!$B727))</f>
        <v>2025</v>
      </c>
      <c r="T727" t="str">
        <f>IF('図1-5-3'!$U727&lt;=3,4,ROUNDUP('図1-5-3'!$U727/3,0)-1)&amp;"Q"</f>
        <v>2Q</v>
      </c>
      <c r="U727">
        <f>MONTH('図1-5-3'!$B727)</f>
        <v>8</v>
      </c>
    </row>
    <row r="728" spans="1:21" x14ac:dyDescent="0.4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'図1-5-3'!$F728*'図1-5-3'!$H728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1204</v>
      </c>
      <c r="R728" t="s">
        <v>1107</v>
      </c>
      <c r="S728">
        <f>IF('図1-5-3'!$T728="4Q",YEAR('図1-5-3'!$B728)-1,YEAR('図1-5-3'!$B728))</f>
        <v>2025</v>
      </c>
      <c r="T728" t="str">
        <f>IF('図1-5-3'!$U728&lt;=3,4,ROUNDUP('図1-5-3'!$U728/3,0)-1)&amp;"Q"</f>
        <v>2Q</v>
      </c>
      <c r="U728">
        <f>MONTH('図1-5-3'!$B728)</f>
        <v>8</v>
      </c>
    </row>
    <row r="729" spans="1:21" x14ac:dyDescent="0.4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'図1-5-3'!$F729*'図1-5-3'!$H729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1205</v>
      </c>
      <c r="R729" t="s">
        <v>1104</v>
      </c>
      <c r="S729">
        <f>IF('図1-5-3'!$T729="4Q",YEAR('図1-5-3'!$B729)-1,YEAR('図1-5-3'!$B729))</f>
        <v>2025</v>
      </c>
      <c r="T729" t="str">
        <f>IF('図1-5-3'!$U729&lt;=3,4,ROUNDUP('図1-5-3'!$U729/3,0)-1)&amp;"Q"</f>
        <v>2Q</v>
      </c>
      <c r="U729">
        <f>MONTH('図1-5-3'!$B729)</f>
        <v>8</v>
      </c>
    </row>
    <row r="730" spans="1:21" x14ac:dyDescent="0.4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'図1-5-3'!$F730*'図1-5-3'!$H730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1205</v>
      </c>
      <c r="R730" t="s">
        <v>1104</v>
      </c>
      <c r="S730">
        <f>IF('図1-5-3'!$T730="4Q",YEAR('図1-5-3'!$B730)-1,YEAR('図1-5-3'!$B730))</f>
        <v>2025</v>
      </c>
      <c r="T730" t="str">
        <f>IF('図1-5-3'!$U730&lt;=3,4,ROUNDUP('図1-5-3'!$U730/3,0)-1)&amp;"Q"</f>
        <v>2Q</v>
      </c>
      <c r="U730">
        <f>MONTH('図1-5-3'!$B730)</f>
        <v>8</v>
      </c>
    </row>
    <row r="731" spans="1:21" x14ac:dyDescent="0.4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'図1-5-3'!$F731*'図1-5-3'!$H731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1205</v>
      </c>
      <c r="R731" t="s">
        <v>1104</v>
      </c>
      <c r="S731">
        <f>IF('図1-5-3'!$T731="4Q",YEAR('図1-5-3'!$B731)-1,YEAR('図1-5-3'!$B731))</f>
        <v>2025</v>
      </c>
      <c r="T731" t="str">
        <f>IF('図1-5-3'!$U731&lt;=3,4,ROUNDUP('図1-5-3'!$U731/3,0)-1)&amp;"Q"</f>
        <v>2Q</v>
      </c>
      <c r="U731">
        <f>MONTH('図1-5-3'!$B731)</f>
        <v>8</v>
      </c>
    </row>
    <row r="732" spans="1:21" x14ac:dyDescent="0.4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'図1-5-3'!$F732*'図1-5-3'!$H732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1206</v>
      </c>
      <c r="R732" t="s">
        <v>1106</v>
      </c>
      <c r="S732">
        <f>IF('図1-5-3'!$T732="4Q",YEAR('図1-5-3'!$B732)-1,YEAR('図1-5-3'!$B732))</f>
        <v>2025</v>
      </c>
      <c r="T732" t="str">
        <f>IF('図1-5-3'!$U732&lt;=3,4,ROUNDUP('図1-5-3'!$U732/3,0)-1)&amp;"Q"</f>
        <v>2Q</v>
      </c>
      <c r="U732">
        <f>MONTH('図1-5-3'!$B732)</f>
        <v>8</v>
      </c>
    </row>
    <row r="733" spans="1:21" x14ac:dyDescent="0.4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'図1-5-3'!$F733*'図1-5-3'!$H733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1206</v>
      </c>
      <c r="R733" t="s">
        <v>1106</v>
      </c>
      <c r="S733">
        <f>IF('図1-5-3'!$T733="4Q",YEAR('図1-5-3'!$B733)-1,YEAR('図1-5-3'!$B733))</f>
        <v>2025</v>
      </c>
      <c r="T733" t="str">
        <f>IF('図1-5-3'!$U733&lt;=3,4,ROUNDUP('図1-5-3'!$U733/3,0)-1)&amp;"Q"</f>
        <v>2Q</v>
      </c>
      <c r="U733">
        <f>MONTH('図1-5-3'!$B733)</f>
        <v>9</v>
      </c>
    </row>
    <row r="734" spans="1:21" x14ac:dyDescent="0.4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'図1-5-3'!$F734*'図1-5-3'!$H734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1206</v>
      </c>
      <c r="R734" t="s">
        <v>1106</v>
      </c>
      <c r="S734">
        <f>IF('図1-5-3'!$T734="4Q",YEAR('図1-5-3'!$B734)-1,YEAR('図1-5-3'!$B734))</f>
        <v>2025</v>
      </c>
      <c r="T734" t="str">
        <f>IF('図1-5-3'!$U734&lt;=3,4,ROUNDUP('図1-5-3'!$U734/3,0)-1)&amp;"Q"</f>
        <v>2Q</v>
      </c>
      <c r="U734">
        <f>MONTH('図1-5-3'!$B734)</f>
        <v>9</v>
      </c>
    </row>
    <row r="735" spans="1:21" x14ac:dyDescent="0.4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'図1-5-3'!$F735*'図1-5-3'!$H735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1205</v>
      </c>
      <c r="R735" t="s">
        <v>1104</v>
      </c>
      <c r="S735">
        <f>IF('図1-5-3'!$T735="4Q",YEAR('図1-5-3'!$B735)-1,YEAR('図1-5-3'!$B735))</f>
        <v>2025</v>
      </c>
      <c r="T735" t="str">
        <f>IF('図1-5-3'!$U735&lt;=3,4,ROUNDUP('図1-5-3'!$U735/3,0)-1)&amp;"Q"</f>
        <v>2Q</v>
      </c>
      <c r="U735">
        <f>MONTH('図1-5-3'!$B735)</f>
        <v>9</v>
      </c>
    </row>
    <row r="736" spans="1:21" x14ac:dyDescent="0.4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'図1-5-3'!$F736*'図1-5-3'!$H736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1206</v>
      </c>
      <c r="R736" t="s">
        <v>1106</v>
      </c>
      <c r="S736">
        <f>IF('図1-5-3'!$T736="4Q",YEAR('図1-5-3'!$B736)-1,YEAR('図1-5-3'!$B736))</f>
        <v>2025</v>
      </c>
      <c r="T736" t="str">
        <f>IF('図1-5-3'!$U736&lt;=3,4,ROUNDUP('図1-5-3'!$U736/3,0)-1)&amp;"Q"</f>
        <v>2Q</v>
      </c>
      <c r="U736">
        <f>MONTH('図1-5-3'!$B736)</f>
        <v>9</v>
      </c>
    </row>
    <row r="737" spans="1:21" x14ac:dyDescent="0.4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'図1-5-3'!$F737*'図1-5-3'!$H737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1205</v>
      </c>
      <c r="R737" t="s">
        <v>1104</v>
      </c>
      <c r="S737">
        <f>IF('図1-5-3'!$T737="4Q",YEAR('図1-5-3'!$B737)-1,YEAR('図1-5-3'!$B737))</f>
        <v>2025</v>
      </c>
      <c r="T737" t="str">
        <f>IF('図1-5-3'!$U737&lt;=3,4,ROUNDUP('図1-5-3'!$U737/3,0)-1)&amp;"Q"</f>
        <v>2Q</v>
      </c>
      <c r="U737">
        <f>MONTH('図1-5-3'!$B737)</f>
        <v>9</v>
      </c>
    </row>
    <row r="738" spans="1:21" x14ac:dyDescent="0.4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'図1-5-3'!$F738*'図1-5-3'!$H738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1205</v>
      </c>
      <c r="R738" t="s">
        <v>1104</v>
      </c>
      <c r="S738">
        <f>IF('図1-5-3'!$T738="4Q",YEAR('図1-5-3'!$B738)-1,YEAR('図1-5-3'!$B738))</f>
        <v>2025</v>
      </c>
      <c r="T738" t="str">
        <f>IF('図1-5-3'!$U738&lt;=3,4,ROUNDUP('図1-5-3'!$U738/3,0)-1)&amp;"Q"</f>
        <v>2Q</v>
      </c>
      <c r="U738">
        <f>MONTH('図1-5-3'!$B738)</f>
        <v>9</v>
      </c>
    </row>
    <row r="739" spans="1:21" x14ac:dyDescent="0.4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'図1-5-3'!$F739*'図1-5-3'!$H739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1204</v>
      </c>
      <c r="R739" t="s">
        <v>1107</v>
      </c>
      <c r="S739">
        <f>IF('図1-5-3'!$T739="4Q",YEAR('図1-5-3'!$B739)-1,YEAR('図1-5-3'!$B739))</f>
        <v>2025</v>
      </c>
      <c r="T739" t="str">
        <f>IF('図1-5-3'!$U739&lt;=3,4,ROUNDUP('図1-5-3'!$U739/3,0)-1)&amp;"Q"</f>
        <v>2Q</v>
      </c>
      <c r="U739">
        <f>MONTH('図1-5-3'!$B739)</f>
        <v>9</v>
      </c>
    </row>
    <row r="740" spans="1:21" x14ac:dyDescent="0.4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'図1-5-3'!$F740*'図1-5-3'!$H740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1206</v>
      </c>
      <c r="R740" t="s">
        <v>1106</v>
      </c>
      <c r="S740">
        <f>IF('図1-5-3'!$T740="4Q",YEAR('図1-5-3'!$B740)-1,YEAR('図1-5-3'!$B740))</f>
        <v>2025</v>
      </c>
      <c r="T740" t="str">
        <f>IF('図1-5-3'!$U740&lt;=3,4,ROUNDUP('図1-5-3'!$U740/3,0)-1)&amp;"Q"</f>
        <v>2Q</v>
      </c>
      <c r="U740">
        <f>MONTH('図1-5-3'!$B740)</f>
        <v>9</v>
      </c>
    </row>
    <row r="741" spans="1:21" x14ac:dyDescent="0.4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'図1-5-3'!$F741*'図1-5-3'!$H741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1206</v>
      </c>
      <c r="R741" t="s">
        <v>1106</v>
      </c>
      <c r="S741">
        <f>IF('図1-5-3'!$T741="4Q",YEAR('図1-5-3'!$B741)-1,YEAR('図1-5-3'!$B741))</f>
        <v>2025</v>
      </c>
      <c r="T741" t="str">
        <f>IF('図1-5-3'!$U741&lt;=3,4,ROUNDUP('図1-5-3'!$U741/3,0)-1)&amp;"Q"</f>
        <v>2Q</v>
      </c>
      <c r="U741">
        <f>MONTH('図1-5-3'!$B741)</f>
        <v>9</v>
      </c>
    </row>
    <row r="742" spans="1:21" x14ac:dyDescent="0.4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'図1-5-3'!$F742*'図1-5-3'!$H742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1206</v>
      </c>
      <c r="R742" t="s">
        <v>1106</v>
      </c>
      <c r="S742">
        <f>IF('図1-5-3'!$T742="4Q",YEAR('図1-5-3'!$B742)-1,YEAR('図1-5-3'!$B742))</f>
        <v>2025</v>
      </c>
      <c r="T742" t="str">
        <f>IF('図1-5-3'!$U742&lt;=3,4,ROUNDUP('図1-5-3'!$U742/3,0)-1)&amp;"Q"</f>
        <v>2Q</v>
      </c>
      <c r="U742">
        <f>MONTH('図1-5-3'!$B742)</f>
        <v>9</v>
      </c>
    </row>
    <row r="743" spans="1:21" x14ac:dyDescent="0.4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'図1-5-3'!$F743*'図1-5-3'!$H743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1204</v>
      </c>
      <c r="R743" t="s">
        <v>1107</v>
      </c>
      <c r="S743">
        <f>IF('図1-5-3'!$T743="4Q",YEAR('図1-5-3'!$B743)-1,YEAR('図1-5-3'!$B743))</f>
        <v>2025</v>
      </c>
      <c r="T743" t="str">
        <f>IF('図1-5-3'!$U743&lt;=3,4,ROUNDUP('図1-5-3'!$U743/3,0)-1)&amp;"Q"</f>
        <v>2Q</v>
      </c>
      <c r="U743">
        <f>MONTH('図1-5-3'!$B743)</f>
        <v>9</v>
      </c>
    </row>
    <row r="744" spans="1:21" x14ac:dyDescent="0.4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'図1-5-3'!$F744*'図1-5-3'!$H744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1205</v>
      </c>
      <c r="R744" t="s">
        <v>1104</v>
      </c>
      <c r="S744">
        <f>IF('図1-5-3'!$T744="4Q",YEAR('図1-5-3'!$B744)-1,YEAR('図1-5-3'!$B744))</f>
        <v>2025</v>
      </c>
      <c r="T744" t="str">
        <f>IF('図1-5-3'!$U744&lt;=3,4,ROUNDUP('図1-5-3'!$U744/3,0)-1)&amp;"Q"</f>
        <v>2Q</v>
      </c>
      <c r="U744">
        <f>MONTH('図1-5-3'!$B744)</f>
        <v>9</v>
      </c>
    </row>
    <row r="745" spans="1:21" x14ac:dyDescent="0.4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'図1-5-3'!$F745*'図1-5-3'!$H745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1205</v>
      </c>
      <c r="R745" t="s">
        <v>1105</v>
      </c>
      <c r="S745">
        <f>IF('図1-5-3'!$T745="4Q",YEAR('図1-5-3'!$B745)-1,YEAR('図1-5-3'!$B745))</f>
        <v>2025</v>
      </c>
      <c r="T745" t="str">
        <f>IF('図1-5-3'!$U745&lt;=3,4,ROUNDUP('図1-5-3'!$U745/3,0)-1)&amp;"Q"</f>
        <v>2Q</v>
      </c>
      <c r="U745">
        <f>MONTH('図1-5-3'!$B745)</f>
        <v>9</v>
      </c>
    </row>
    <row r="746" spans="1:21" x14ac:dyDescent="0.4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'図1-5-3'!$F746*'図1-5-3'!$H746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1204</v>
      </c>
      <c r="R746" t="s">
        <v>1103</v>
      </c>
      <c r="S746">
        <f>IF('図1-5-3'!$T746="4Q",YEAR('図1-5-3'!$B746)-1,YEAR('図1-5-3'!$B746))</f>
        <v>2025</v>
      </c>
      <c r="T746" t="str">
        <f>IF('図1-5-3'!$U746&lt;=3,4,ROUNDUP('図1-5-3'!$U746/3,0)-1)&amp;"Q"</f>
        <v>2Q</v>
      </c>
      <c r="U746">
        <f>MONTH('図1-5-3'!$B746)</f>
        <v>9</v>
      </c>
    </row>
    <row r="747" spans="1:21" x14ac:dyDescent="0.4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'図1-5-3'!$F747*'図1-5-3'!$H747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1205</v>
      </c>
      <c r="R747" t="s">
        <v>1105</v>
      </c>
      <c r="S747">
        <f>IF('図1-5-3'!$T747="4Q",YEAR('図1-5-3'!$B747)-1,YEAR('図1-5-3'!$B747))</f>
        <v>2025</v>
      </c>
      <c r="T747" t="str">
        <f>IF('図1-5-3'!$U747&lt;=3,4,ROUNDUP('図1-5-3'!$U747/3,0)-1)&amp;"Q"</f>
        <v>2Q</v>
      </c>
      <c r="U747">
        <f>MONTH('図1-5-3'!$B747)</f>
        <v>9</v>
      </c>
    </row>
    <row r="748" spans="1:21" x14ac:dyDescent="0.4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'図1-5-3'!$F748*'図1-5-3'!$H748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1206</v>
      </c>
      <c r="R748" t="s">
        <v>1106</v>
      </c>
      <c r="S748">
        <f>IF('図1-5-3'!$T748="4Q",YEAR('図1-5-3'!$B748)-1,YEAR('図1-5-3'!$B748))</f>
        <v>2025</v>
      </c>
      <c r="T748" t="str">
        <f>IF('図1-5-3'!$U748&lt;=3,4,ROUNDUP('図1-5-3'!$U748/3,0)-1)&amp;"Q"</f>
        <v>2Q</v>
      </c>
      <c r="U748">
        <f>MONTH('図1-5-3'!$B748)</f>
        <v>9</v>
      </c>
    </row>
    <row r="749" spans="1:21" x14ac:dyDescent="0.4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'図1-5-3'!$F749*'図1-5-3'!$H749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1206</v>
      </c>
      <c r="R749" t="s">
        <v>1106</v>
      </c>
      <c r="S749">
        <f>IF('図1-5-3'!$T749="4Q",YEAR('図1-5-3'!$B749)-1,YEAR('図1-5-3'!$B749))</f>
        <v>2025</v>
      </c>
      <c r="T749" t="str">
        <f>IF('図1-5-3'!$U749&lt;=3,4,ROUNDUP('図1-5-3'!$U749/3,0)-1)&amp;"Q"</f>
        <v>2Q</v>
      </c>
      <c r="U749">
        <f>MONTH('図1-5-3'!$B749)</f>
        <v>9</v>
      </c>
    </row>
    <row r="750" spans="1:21" x14ac:dyDescent="0.4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'図1-5-3'!$F750*'図1-5-3'!$H750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1205</v>
      </c>
      <c r="R750" t="s">
        <v>1104</v>
      </c>
      <c r="S750">
        <f>IF('図1-5-3'!$T750="4Q",YEAR('図1-5-3'!$B750)-1,YEAR('図1-5-3'!$B750))</f>
        <v>2025</v>
      </c>
      <c r="T750" t="str">
        <f>IF('図1-5-3'!$U750&lt;=3,4,ROUNDUP('図1-5-3'!$U750/3,0)-1)&amp;"Q"</f>
        <v>2Q</v>
      </c>
      <c r="U750">
        <f>MONTH('図1-5-3'!$B750)</f>
        <v>9</v>
      </c>
    </row>
    <row r="751" spans="1:21" x14ac:dyDescent="0.4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'図1-5-3'!$F751*'図1-5-3'!$H751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1205</v>
      </c>
      <c r="R751" t="s">
        <v>1104</v>
      </c>
      <c r="S751">
        <f>IF('図1-5-3'!$T751="4Q",YEAR('図1-5-3'!$B751)-1,YEAR('図1-5-3'!$B751))</f>
        <v>2025</v>
      </c>
      <c r="T751" t="str">
        <f>IF('図1-5-3'!$U751&lt;=3,4,ROUNDUP('図1-5-3'!$U751/3,0)-1)&amp;"Q"</f>
        <v>2Q</v>
      </c>
      <c r="U751">
        <f>MONTH('図1-5-3'!$B751)</f>
        <v>9</v>
      </c>
    </row>
    <row r="752" spans="1:21" x14ac:dyDescent="0.4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'図1-5-3'!$F752*'図1-5-3'!$H752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1204</v>
      </c>
      <c r="R752" t="s">
        <v>1103</v>
      </c>
      <c r="S752">
        <f>IF('図1-5-3'!$T752="4Q",YEAR('図1-5-3'!$B752)-1,YEAR('図1-5-3'!$B752))</f>
        <v>2025</v>
      </c>
      <c r="T752" t="str">
        <f>IF('図1-5-3'!$U752&lt;=3,4,ROUNDUP('図1-5-3'!$U752/3,0)-1)&amp;"Q"</f>
        <v>2Q</v>
      </c>
      <c r="U752">
        <f>MONTH('図1-5-3'!$B752)</f>
        <v>9</v>
      </c>
    </row>
    <row r="753" spans="1:21" x14ac:dyDescent="0.4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'図1-5-3'!$F753*'図1-5-3'!$H753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1206</v>
      </c>
      <c r="R753" t="s">
        <v>1106</v>
      </c>
      <c r="S753">
        <f>IF('図1-5-3'!$T753="4Q",YEAR('図1-5-3'!$B753)-1,YEAR('図1-5-3'!$B753))</f>
        <v>2025</v>
      </c>
      <c r="T753" t="str">
        <f>IF('図1-5-3'!$U753&lt;=3,4,ROUNDUP('図1-5-3'!$U753/3,0)-1)&amp;"Q"</f>
        <v>2Q</v>
      </c>
      <c r="U753">
        <f>MONTH('図1-5-3'!$B753)</f>
        <v>9</v>
      </c>
    </row>
    <row r="754" spans="1:21" x14ac:dyDescent="0.4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'図1-5-3'!$F754*'図1-5-3'!$H754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1205</v>
      </c>
      <c r="R754" t="s">
        <v>1105</v>
      </c>
      <c r="S754">
        <f>IF('図1-5-3'!$T754="4Q",YEAR('図1-5-3'!$B754)-1,YEAR('図1-5-3'!$B754))</f>
        <v>2025</v>
      </c>
      <c r="T754" t="str">
        <f>IF('図1-5-3'!$U754&lt;=3,4,ROUNDUP('図1-5-3'!$U754/3,0)-1)&amp;"Q"</f>
        <v>2Q</v>
      </c>
      <c r="U754">
        <f>MONTH('図1-5-3'!$B754)</f>
        <v>9</v>
      </c>
    </row>
    <row r="755" spans="1:21" x14ac:dyDescent="0.4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'図1-5-3'!$F755*'図1-5-3'!$H755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1204</v>
      </c>
      <c r="R755" t="s">
        <v>1103</v>
      </c>
      <c r="S755">
        <f>IF('図1-5-3'!$T755="4Q",YEAR('図1-5-3'!$B755)-1,YEAR('図1-5-3'!$B755))</f>
        <v>2025</v>
      </c>
      <c r="T755" t="str">
        <f>IF('図1-5-3'!$U755&lt;=3,4,ROUNDUP('図1-5-3'!$U755/3,0)-1)&amp;"Q"</f>
        <v>2Q</v>
      </c>
      <c r="U755">
        <f>MONTH('図1-5-3'!$B755)</f>
        <v>9</v>
      </c>
    </row>
    <row r="756" spans="1:21" x14ac:dyDescent="0.4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'図1-5-3'!$F756*'図1-5-3'!$H756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1205</v>
      </c>
      <c r="R756" t="s">
        <v>1105</v>
      </c>
      <c r="S756">
        <f>IF('図1-5-3'!$T756="4Q",YEAR('図1-5-3'!$B756)-1,YEAR('図1-5-3'!$B756))</f>
        <v>2025</v>
      </c>
      <c r="T756" t="str">
        <f>IF('図1-5-3'!$U756&lt;=3,4,ROUNDUP('図1-5-3'!$U756/3,0)-1)&amp;"Q"</f>
        <v>2Q</v>
      </c>
      <c r="U756">
        <f>MONTH('図1-5-3'!$B756)</f>
        <v>9</v>
      </c>
    </row>
    <row r="757" spans="1:21" x14ac:dyDescent="0.4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'図1-5-3'!$F757*'図1-5-3'!$H757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1206</v>
      </c>
      <c r="R757" t="s">
        <v>1106</v>
      </c>
      <c r="S757">
        <f>IF('図1-5-3'!$T757="4Q",YEAR('図1-5-3'!$B757)-1,YEAR('図1-5-3'!$B757))</f>
        <v>2025</v>
      </c>
      <c r="T757" t="str">
        <f>IF('図1-5-3'!$U757&lt;=3,4,ROUNDUP('図1-5-3'!$U757/3,0)-1)&amp;"Q"</f>
        <v>2Q</v>
      </c>
      <c r="U757">
        <f>MONTH('図1-5-3'!$B757)</f>
        <v>9</v>
      </c>
    </row>
    <row r="758" spans="1:21" x14ac:dyDescent="0.4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'図1-5-3'!$F758*'図1-5-3'!$H758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1205</v>
      </c>
      <c r="R758" t="s">
        <v>1105</v>
      </c>
      <c r="S758">
        <f>IF('図1-5-3'!$T758="4Q",YEAR('図1-5-3'!$B758)-1,YEAR('図1-5-3'!$B758))</f>
        <v>2025</v>
      </c>
      <c r="T758" t="str">
        <f>IF('図1-5-3'!$U758&lt;=3,4,ROUNDUP('図1-5-3'!$U758/3,0)-1)&amp;"Q"</f>
        <v>2Q</v>
      </c>
      <c r="U758">
        <f>MONTH('図1-5-3'!$B758)</f>
        <v>9</v>
      </c>
    </row>
    <row r="759" spans="1:21" x14ac:dyDescent="0.4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'図1-5-3'!$F759*'図1-5-3'!$H759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1205</v>
      </c>
      <c r="R759" t="s">
        <v>1104</v>
      </c>
      <c r="S759">
        <f>IF('図1-5-3'!$T759="4Q",YEAR('図1-5-3'!$B759)-1,YEAR('図1-5-3'!$B759))</f>
        <v>2025</v>
      </c>
      <c r="T759" t="str">
        <f>IF('図1-5-3'!$U759&lt;=3,4,ROUNDUP('図1-5-3'!$U759/3,0)-1)&amp;"Q"</f>
        <v>2Q</v>
      </c>
      <c r="U759">
        <f>MONTH('図1-5-3'!$B759)</f>
        <v>9</v>
      </c>
    </row>
    <row r="760" spans="1:21" x14ac:dyDescent="0.4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'図1-5-3'!$F760*'図1-5-3'!$H760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1206</v>
      </c>
      <c r="R760" t="s">
        <v>1106</v>
      </c>
      <c r="S760">
        <f>IF('図1-5-3'!$T760="4Q",YEAR('図1-5-3'!$B760)-1,YEAR('図1-5-3'!$B760))</f>
        <v>2025</v>
      </c>
      <c r="T760" t="str">
        <f>IF('図1-5-3'!$U760&lt;=3,4,ROUNDUP('図1-5-3'!$U760/3,0)-1)&amp;"Q"</f>
        <v>2Q</v>
      </c>
      <c r="U760">
        <f>MONTH('図1-5-3'!$B760)</f>
        <v>9</v>
      </c>
    </row>
    <row r="761" spans="1:21" x14ac:dyDescent="0.4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'図1-5-3'!$F761*'図1-5-3'!$H761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1204</v>
      </c>
      <c r="R761" t="s">
        <v>1107</v>
      </c>
      <c r="S761">
        <f>IF('図1-5-3'!$T761="4Q",YEAR('図1-5-3'!$B761)-1,YEAR('図1-5-3'!$B761))</f>
        <v>2025</v>
      </c>
      <c r="T761" t="str">
        <f>IF('図1-5-3'!$U761&lt;=3,4,ROUNDUP('図1-5-3'!$U761/3,0)-1)&amp;"Q"</f>
        <v>2Q</v>
      </c>
      <c r="U761">
        <f>MONTH('図1-5-3'!$B761)</f>
        <v>9</v>
      </c>
    </row>
    <row r="762" spans="1:21" x14ac:dyDescent="0.4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'図1-5-3'!$F762*'図1-5-3'!$H762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1204</v>
      </c>
      <c r="R762" t="s">
        <v>1103</v>
      </c>
      <c r="S762">
        <f>IF('図1-5-3'!$T762="4Q",YEAR('図1-5-3'!$B762)-1,YEAR('図1-5-3'!$B762))</f>
        <v>2025</v>
      </c>
      <c r="T762" t="str">
        <f>IF('図1-5-3'!$U762&lt;=3,4,ROUNDUP('図1-5-3'!$U762/3,0)-1)&amp;"Q"</f>
        <v>2Q</v>
      </c>
      <c r="U762">
        <f>MONTH('図1-5-3'!$B762)</f>
        <v>9</v>
      </c>
    </row>
    <row r="763" spans="1:21" x14ac:dyDescent="0.4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'図1-5-3'!$F763*'図1-5-3'!$H763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1205</v>
      </c>
      <c r="R763" t="s">
        <v>1105</v>
      </c>
      <c r="S763">
        <f>IF('図1-5-3'!$T763="4Q",YEAR('図1-5-3'!$B763)-1,YEAR('図1-5-3'!$B763))</f>
        <v>2025</v>
      </c>
      <c r="T763" t="str">
        <f>IF('図1-5-3'!$U763&lt;=3,4,ROUNDUP('図1-5-3'!$U763/3,0)-1)&amp;"Q"</f>
        <v>2Q</v>
      </c>
      <c r="U763">
        <f>MONTH('図1-5-3'!$B763)</f>
        <v>9</v>
      </c>
    </row>
    <row r="764" spans="1:21" x14ac:dyDescent="0.4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'図1-5-3'!$F764*'図1-5-3'!$H764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1204</v>
      </c>
      <c r="R764" t="s">
        <v>1107</v>
      </c>
      <c r="S764">
        <f>IF('図1-5-3'!$T764="4Q",YEAR('図1-5-3'!$B764)-1,YEAR('図1-5-3'!$B764))</f>
        <v>2025</v>
      </c>
      <c r="T764" t="str">
        <f>IF('図1-5-3'!$U764&lt;=3,4,ROUNDUP('図1-5-3'!$U764/3,0)-1)&amp;"Q"</f>
        <v>2Q</v>
      </c>
      <c r="U764">
        <f>MONTH('図1-5-3'!$B764)</f>
        <v>9</v>
      </c>
    </row>
    <row r="765" spans="1:21" x14ac:dyDescent="0.4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'図1-5-3'!$F765*'図1-5-3'!$H765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1204</v>
      </c>
      <c r="R765" t="s">
        <v>1103</v>
      </c>
      <c r="S765">
        <f>IF('図1-5-3'!$T765="4Q",YEAR('図1-5-3'!$B765)-1,YEAR('図1-5-3'!$B765))</f>
        <v>2025</v>
      </c>
      <c r="T765" t="str">
        <f>IF('図1-5-3'!$U765&lt;=3,4,ROUNDUP('図1-5-3'!$U765/3,0)-1)&amp;"Q"</f>
        <v>2Q</v>
      </c>
      <c r="U765">
        <f>MONTH('図1-5-3'!$B765)</f>
        <v>9</v>
      </c>
    </row>
    <row r="766" spans="1:21" x14ac:dyDescent="0.4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'図1-5-3'!$F766*'図1-5-3'!$H766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1206</v>
      </c>
      <c r="R766" t="s">
        <v>1106</v>
      </c>
      <c r="S766">
        <f>IF('図1-5-3'!$T766="4Q",YEAR('図1-5-3'!$B766)-1,YEAR('図1-5-3'!$B766))</f>
        <v>2025</v>
      </c>
      <c r="T766" t="str">
        <f>IF('図1-5-3'!$U766&lt;=3,4,ROUNDUP('図1-5-3'!$U766/3,0)-1)&amp;"Q"</f>
        <v>2Q</v>
      </c>
      <c r="U766">
        <f>MONTH('図1-5-3'!$B766)</f>
        <v>9</v>
      </c>
    </row>
    <row r="767" spans="1:21" x14ac:dyDescent="0.4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'図1-5-3'!$F767*'図1-5-3'!$H767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1205</v>
      </c>
      <c r="R767" t="s">
        <v>1104</v>
      </c>
      <c r="S767">
        <f>IF('図1-5-3'!$T767="4Q",YEAR('図1-5-3'!$B767)-1,YEAR('図1-5-3'!$B767))</f>
        <v>2025</v>
      </c>
      <c r="T767" t="str">
        <f>IF('図1-5-3'!$U767&lt;=3,4,ROUNDUP('図1-5-3'!$U767/3,0)-1)&amp;"Q"</f>
        <v>2Q</v>
      </c>
      <c r="U767">
        <f>MONTH('図1-5-3'!$B767)</f>
        <v>9</v>
      </c>
    </row>
    <row r="768" spans="1:21" x14ac:dyDescent="0.4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'図1-5-3'!$F768*'図1-5-3'!$H768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1204</v>
      </c>
      <c r="R768" t="s">
        <v>1103</v>
      </c>
      <c r="S768">
        <f>IF('図1-5-3'!$T768="4Q",YEAR('図1-5-3'!$B768)-1,YEAR('図1-5-3'!$B768))</f>
        <v>2025</v>
      </c>
      <c r="T768" t="str">
        <f>IF('図1-5-3'!$U768&lt;=3,4,ROUNDUP('図1-5-3'!$U768/3,0)-1)&amp;"Q"</f>
        <v>2Q</v>
      </c>
      <c r="U768">
        <f>MONTH('図1-5-3'!$B768)</f>
        <v>9</v>
      </c>
    </row>
    <row r="769" spans="1:21" x14ac:dyDescent="0.4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'図1-5-3'!$F769*'図1-5-3'!$H769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1205</v>
      </c>
      <c r="R769" t="s">
        <v>1105</v>
      </c>
      <c r="S769">
        <f>IF('図1-5-3'!$T769="4Q",YEAR('図1-5-3'!$B769)-1,YEAR('図1-5-3'!$B769))</f>
        <v>2025</v>
      </c>
      <c r="T769" t="str">
        <f>IF('図1-5-3'!$U769&lt;=3,4,ROUNDUP('図1-5-3'!$U769/3,0)-1)&amp;"Q"</f>
        <v>2Q</v>
      </c>
      <c r="U769">
        <f>MONTH('図1-5-3'!$B769)</f>
        <v>9</v>
      </c>
    </row>
    <row r="770" spans="1:21" x14ac:dyDescent="0.4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'図1-5-3'!$F770*'図1-5-3'!$H770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1206</v>
      </c>
      <c r="R770" t="s">
        <v>1106</v>
      </c>
      <c r="S770">
        <f>IF('図1-5-3'!$T770="4Q",YEAR('図1-5-3'!$B770)-1,YEAR('図1-5-3'!$B770))</f>
        <v>2025</v>
      </c>
      <c r="T770" t="str">
        <f>IF('図1-5-3'!$U770&lt;=3,4,ROUNDUP('図1-5-3'!$U770/3,0)-1)&amp;"Q"</f>
        <v>2Q</v>
      </c>
      <c r="U770">
        <f>MONTH('図1-5-3'!$B770)</f>
        <v>9</v>
      </c>
    </row>
    <row r="771" spans="1:21" x14ac:dyDescent="0.4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'図1-5-3'!$F771*'図1-5-3'!$H771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1204</v>
      </c>
      <c r="R771" t="s">
        <v>1103</v>
      </c>
      <c r="S771">
        <f>IF('図1-5-3'!$T771="4Q",YEAR('図1-5-3'!$B771)-1,YEAR('図1-5-3'!$B771))</f>
        <v>2025</v>
      </c>
      <c r="T771" t="str">
        <f>IF('図1-5-3'!$U771&lt;=3,4,ROUNDUP('図1-5-3'!$U771/3,0)-1)&amp;"Q"</f>
        <v>2Q</v>
      </c>
      <c r="U771">
        <f>MONTH('図1-5-3'!$B771)</f>
        <v>9</v>
      </c>
    </row>
    <row r="772" spans="1:21" x14ac:dyDescent="0.4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'図1-5-3'!$F772*'図1-5-3'!$H772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1205</v>
      </c>
      <c r="R772" t="s">
        <v>1105</v>
      </c>
      <c r="S772">
        <f>IF('図1-5-3'!$T772="4Q",YEAR('図1-5-3'!$B772)-1,YEAR('図1-5-3'!$B772))</f>
        <v>2025</v>
      </c>
      <c r="T772" t="str">
        <f>IF('図1-5-3'!$U772&lt;=3,4,ROUNDUP('図1-5-3'!$U772/3,0)-1)&amp;"Q"</f>
        <v>2Q</v>
      </c>
      <c r="U772">
        <f>MONTH('図1-5-3'!$B772)</f>
        <v>9</v>
      </c>
    </row>
    <row r="773" spans="1:21" x14ac:dyDescent="0.4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'図1-5-3'!$F773*'図1-5-3'!$H773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1205</v>
      </c>
      <c r="R773" t="s">
        <v>1105</v>
      </c>
      <c r="S773">
        <f>IF('図1-5-3'!$T773="4Q",YEAR('図1-5-3'!$B773)-1,YEAR('図1-5-3'!$B773))</f>
        <v>2025</v>
      </c>
      <c r="T773" t="str">
        <f>IF('図1-5-3'!$U773&lt;=3,4,ROUNDUP('図1-5-3'!$U773/3,0)-1)&amp;"Q"</f>
        <v>2Q</v>
      </c>
      <c r="U773">
        <f>MONTH('図1-5-3'!$B773)</f>
        <v>9</v>
      </c>
    </row>
    <row r="774" spans="1:21" x14ac:dyDescent="0.4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'図1-5-3'!$F774*'図1-5-3'!$H774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1205</v>
      </c>
      <c r="R774" t="s">
        <v>1105</v>
      </c>
      <c r="S774">
        <f>IF('図1-5-3'!$T774="4Q",YEAR('図1-5-3'!$B774)-1,YEAR('図1-5-3'!$B774))</f>
        <v>2025</v>
      </c>
      <c r="T774" t="str">
        <f>IF('図1-5-3'!$U774&lt;=3,4,ROUNDUP('図1-5-3'!$U774/3,0)-1)&amp;"Q"</f>
        <v>3Q</v>
      </c>
      <c r="U774">
        <f>MONTH('図1-5-3'!$B774)</f>
        <v>10</v>
      </c>
    </row>
    <row r="775" spans="1:21" x14ac:dyDescent="0.4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'図1-5-3'!$F775*'図1-5-3'!$H775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1205</v>
      </c>
      <c r="R775" t="s">
        <v>1105</v>
      </c>
      <c r="S775">
        <f>IF('図1-5-3'!$T775="4Q",YEAR('図1-5-3'!$B775)-1,YEAR('図1-5-3'!$B775))</f>
        <v>2025</v>
      </c>
      <c r="T775" t="str">
        <f>IF('図1-5-3'!$U775&lt;=3,4,ROUNDUP('図1-5-3'!$U775/3,0)-1)&amp;"Q"</f>
        <v>3Q</v>
      </c>
      <c r="U775">
        <f>MONTH('図1-5-3'!$B775)</f>
        <v>10</v>
      </c>
    </row>
    <row r="776" spans="1:21" x14ac:dyDescent="0.4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'図1-5-3'!$F776*'図1-5-3'!$H776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1205</v>
      </c>
      <c r="R776" t="s">
        <v>1104</v>
      </c>
      <c r="S776">
        <f>IF('図1-5-3'!$T776="4Q",YEAR('図1-5-3'!$B776)-1,YEAR('図1-5-3'!$B776))</f>
        <v>2025</v>
      </c>
      <c r="T776" t="str">
        <f>IF('図1-5-3'!$U776&lt;=3,4,ROUNDUP('図1-5-3'!$U776/3,0)-1)&amp;"Q"</f>
        <v>3Q</v>
      </c>
      <c r="U776">
        <f>MONTH('図1-5-3'!$B776)</f>
        <v>10</v>
      </c>
    </row>
    <row r="777" spans="1:21" x14ac:dyDescent="0.4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'図1-5-3'!$F777*'図1-5-3'!$H777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1205</v>
      </c>
      <c r="R777" t="s">
        <v>1104</v>
      </c>
      <c r="S777">
        <f>IF('図1-5-3'!$T777="4Q",YEAR('図1-5-3'!$B777)-1,YEAR('図1-5-3'!$B777))</f>
        <v>2025</v>
      </c>
      <c r="T777" t="str">
        <f>IF('図1-5-3'!$U777&lt;=3,4,ROUNDUP('図1-5-3'!$U777/3,0)-1)&amp;"Q"</f>
        <v>3Q</v>
      </c>
      <c r="U777">
        <f>MONTH('図1-5-3'!$B777)</f>
        <v>10</v>
      </c>
    </row>
    <row r="778" spans="1:21" x14ac:dyDescent="0.4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'図1-5-3'!$F778*'図1-5-3'!$H778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1205</v>
      </c>
      <c r="R778" t="s">
        <v>1105</v>
      </c>
      <c r="S778">
        <f>IF('図1-5-3'!$T778="4Q",YEAR('図1-5-3'!$B778)-1,YEAR('図1-5-3'!$B778))</f>
        <v>2025</v>
      </c>
      <c r="T778" t="str">
        <f>IF('図1-5-3'!$U778&lt;=3,4,ROUNDUP('図1-5-3'!$U778/3,0)-1)&amp;"Q"</f>
        <v>3Q</v>
      </c>
      <c r="U778">
        <f>MONTH('図1-5-3'!$B778)</f>
        <v>10</v>
      </c>
    </row>
    <row r="779" spans="1:21" x14ac:dyDescent="0.4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'図1-5-3'!$F779*'図1-5-3'!$H779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1204</v>
      </c>
      <c r="R779" t="s">
        <v>1107</v>
      </c>
      <c r="S779">
        <f>IF('図1-5-3'!$T779="4Q",YEAR('図1-5-3'!$B779)-1,YEAR('図1-5-3'!$B779))</f>
        <v>2025</v>
      </c>
      <c r="T779" t="str">
        <f>IF('図1-5-3'!$U779&lt;=3,4,ROUNDUP('図1-5-3'!$U779/3,0)-1)&amp;"Q"</f>
        <v>3Q</v>
      </c>
      <c r="U779">
        <f>MONTH('図1-5-3'!$B779)</f>
        <v>10</v>
      </c>
    </row>
    <row r="780" spans="1:21" x14ac:dyDescent="0.4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'図1-5-3'!$F780*'図1-5-3'!$H780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1206</v>
      </c>
      <c r="R780" t="s">
        <v>1106</v>
      </c>
      <c r="S780">
        <f>IF('図1-5-3'!$T780="4Q",YEAR('図1-5-3'!$B780)-1,YEAR('図1-5-3'!$B780))</f>
        <v>2025</v>
      </c>
      <c r="T780" t="str">
        <f>IF('図1-5-3'!$U780&lt;=3,4,ROUNDUP('図1-5-3'!$U780/3,0)-1)&amp;"Q"</f>
        <v>3Q</v>
      </c>
      <c r="U780">
        <f>MONTH('図1-5-3'!$B780)</f>
        <v>10</v>
      </c>
    </row>
    <row r="781" spans="1:21" x14ac:dyDescent="0.4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'図1-5-3'!$F781*'図1-5-3'!$H781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1206</v>
      </c>
      <c r="R781" t="s">
        <v>1106</v>
      </c>
      <c r="S781">
        <f>IF('図1-5-3'!$T781="4Q",YEAR('図1-5-3'!$B781)-1,YEAR('図1-5-3'!$B781))</f>
        <v>2025</v>
      </c>
      <c r="T781" t="str">
        <f>IF('図1-5-3'!$U781&lt;=3,4,ROUNDUP('図1-5-3'!$U781/3,0)-1)&amp;"Q"</f>
        <v>3Q</v>
      </c>
      <c r="U781">
        <f>MONTH('図1-5-3'!$B781)</f>
        <v>10</v>
      </c>
    </row>
    <row r="782" spans="1:21" x14ac:dyDescent="0.4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'図1-5-3'!$F782*'図1-5-3'!$H782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1206</v>
      </c>
      <c r="R782" t="s">
        <v>1106</v>
      </c>
      <c r="S782">
        <f>IF('図1-5-3'!$T782="4Q",YEAR('図1-5-3'!$B782)-1,YEAR('図1-5-3'!$B782))</f>
        <v>2025</v>
      </c>
      <c r="T782" t="str">
        <f>IF('図1-5-3'!$U782&lt;=3,4,ROUNDUP('図1-5-3'!$U782/3,0)-1)&amp;"Q"</f>
        <v>3Q</v>
      </c>
      <c r="U782">
        <f>MONTH('図1-5-3'!$B782)</f>
        <v>10</v>
      </c>
    </row>
    <row r="783" spans="1:21" x14ac:dyDescent="0.4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'図1-5-3'!$F783*'図1-5-3'!$H783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1204</v>
      </c>
      <c r="R783" t="s">
        <v>1103</v>
      </c>
      <c r="S783">
        <f>IF('図1-5-3'!$T783="4Q",YEAR('図1-5-3'!$B783)-1,YEAR('図1-5-3'!$B783))</f>
        <v>2025</v>
      </c>
      <c r="T783" t="str">
        <f>IF('図1-5-3'!$U783&lt;=3,4,ROUNDUP('図1-5-3'!$U783/3,0)-1)&amp;"Q"</f>
        <v>3Q</v>
      </c>
      <c r="U783">
        <f>MONTH('図1-5-3'!$B783)</f>
        <v>10</v>
      </c>
    </row>
    <row r="784" spans="1:21" x14ac:dyDescent="0.4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'図1-5-3'!$F784*'図1-5-3'!$H784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1205</v>
      </c>
      <c r="R784" t="s">
        <v>1105</v>
      </c>
      <c r="S784">
        <f>IF('図1-5-3'!$T784="4Q",YEAR('図1-5-3'!$B784)-1,YEAR('図1-5-3'!$B784))</f>
        <v>2025</v>
      </c>
      <c r="T784" t="str">
        <f>IF('図1-5-3'!$U784&lt;=3,4,ROUNDUP('図1-5-3'!$U784/3,0)-1)&amp;"Q"</f>
        <v>3Q</v>
      </c>
      <c r="U784">
        <f>MONTH('図1-5-3'!$B784)</f>
        <v>10</v>
      </c>
    </row>
    <row r="785" spans="1:21" x14ac:dyDescent="0.4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'図1-5-3'!$F785*'図1-5-3'!$H785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1205</v>
      </c>
      <c r="R785" t="s">
        <v>1104</v>
      </c>
      <c r="S785">
        <f>IF('図1-5-3'!$T785="4Q",YEAR('図1-5-3'!$B785)-1,YEAR('図1-5-3'!$B785))</f>
        <v>2025</v>
      </c>
      <c r="T785" t="str">
        <f>IF('図1-5-3'!$U785&lt;=3,4,ROUNDUP('図1-5-3'!$U785/3,0)-1)&amp;"Q"</f>
        <v>3Q</v>
      </c>
      <c r="U785">
        <f>MONTH('図1-5-3'!$B785)</f>
        <v>10</v>
      </c>
    </row>
    <row r="786" spans="1:21" x14ac:dyDescent="0.4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'図1-5-3'!$F786*'図1-5-3'!$H786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1204</v>
      </c>
      <c r="R786" t="s">
        <v>1103</v>
      </c>
      <c r="S786">
        <f>IF('図1-5-3'!$T786="4Q",YEAR('図1-5-3'!$B786)-1,YEAR('図1-5-3'!$B786))</f>
        <v>2025</v>
      </c>
      <c r="T786" t="str">
        <f>IF('図1-5-3'!$U786&lt;=3,4,ROUNDUP('図1-5-3'!$U786/3,0)-1)&amp;"Q"</f>
        <v>3Q</v>
      </c>
      <c r="U786">
        <f>MONTH('図1-5-3'!$B786)</f>
        <v>10</v>
      </c>
    </row>
    <row r="787" spans="1:21" x14ac:dyDescent="0.4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'図1-5-3'!$F787*'図1-5-3'!$H787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1205</v>
      </c>
      <c r="R787" t="s">
        <v>1105</v>
      </c>
      <c r="S787">
        <f>IF('図1-5-3'!$T787="4Q",YEAR('図1-5-3'!$B787)-1,YEAR('図1-5-3'!$B787))</f>
        <v>2025</v>
      </c>
      <c r="T787" t="str">
        <f>IF('図1-5-3'!$U787&lt;=3,4,ROUNDUP('図1-5-3'!$U787/3,0)-1)&amp;"Q"</f>
        <v>3Q</v>
      </c>
      <c r="U787">
        <f>MONTH('図1-5-3'!$B787)</f>
        <v>10</v>
      </c>
    </row>
    <row r="788" spans="1:21" x14ac:dyDescent="0.4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'図1-5-3'!$F788*'図1-5-3'!$H788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1204</v>
      </c>
      <c r="R788" t="s">
        <v>1107</v>
      </c>
      <c r="S788">
        <f>IF('図1-5-3'!$T788="4Q",YEAR('図1-5-3'!$B788)-1,YEAR('図1-5-3'!$B788))</f>
        <v>2025</v>
      </c>
      <c r="T788" t="str">
        <f>IF('図1-5-3'!$U788&lt;=3,4,ROUNDUP('図1-5-3'!$U788/3,0)-1)&amp;"Q"</f>
        <v>3Q</v>
      </c>
      <c r="U788">
        <f>MONTH('図1-5-3'!$B788)</f>
        <v>10</v>
      </c>
    </row>
    <row r="789" spans="1:21" x14ac:dyDescent="0.4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'図1-5-3'!$F789*'図1-5-3'!$H789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1206</v>
      </c>
      <c r="R789" t="s">
        <v>1106</v>
      </c>
      <c r="S789">
        <f>IF('図1-5-3'!$T789="4Q",YEAR('図1-5-3'!$B789)-1,YEAR('図1-5-3'!$B789))</f>
        <v>2025</v>
      </c>
      <c r="T789" t="str">
        <f>IF('図1-5-3'!$U789&lt;=3,4,ROUNDUP('図1-5-3'!$U789/3,0)-1)&amp;"Q"</f>
        <v>3Q</v>
      </c>
      <c r="U789">
        <f>MONTH('図1-5-3'!$B789)</f>
        <v>10</v>
      </c>
    </row>
    <row r="790" spans="1:21" x14ac:dyDescent="0.4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'図1-5-3'!$F790*'図1-5-3'!$H790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1206</v>
      </c>
      <c r="R790" t="s">
        <v>1106</v>
      </c>
      <c r="S790">
        <f>IF('図1-5-3'!$T790="4Q",YEAR('図1-5-3'!$B790)-1,YEAR('図1-5-3'!$B790))</f>
        <v>2025</v>
      </c>
      <c r="T790" t="str">
        <f>IF('図1-5-3'!$U790&lt;=3,4,ROUNDUP('図1-5-3'!$U790/3,0)-1)&amp;"Q"</f>
        <v>3Q</v>
      </c>
      <c r="U790">
        <f>MONTH('図1-5-3'!$B790)</f>
        <v>10</v>
      </c>
    </row>
    <row r="791" spans="1:21" x14ac:dyDescent="0.4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'図1-5-3'!$F791*'図1-5-3'!$H791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1205</v>
      </c>
      <c r="R791" t="s">
        <v>1104</v>
      </c>
      <c r="S791">
        <f>IF('図1-5-3'!$T791="4Q",YEAR('図1-5-3'!$B791)-1,YEAR('図1-5-3'!$B791))</f>
        <v>2025</v>
      </c>
      <c r="T791" t="str">
        <f>IF('図1-5-3'!$U791&lt;=3,4,ROUNDUP('図1-5-3'!$U791/3,0)-1)&amp;"Q"</f>
        <v>3Q</v>
      </c>
      <c r="U791">
        <f>MONTH('図1-5-3'!$B791)</f>
        <v>10</v>
      </c>
    </row>
    <row r="792" spans="1:21" x14ac:dyDescent="0.4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'図1-5-3'!$F792*'図1-5-3'!$H792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1205</v>
      </c>
      <c r="R792" t="s">
        <v>1105</v>
      </c>
      <c r="S792">
        <f>IF('図1-5-3'!$T792="4Q",YEAR('図1-5-3'!$B792)-1,YEAR('図1-5-3'!$B792))</f>
        <v>2025</v>
      </c>
      <c r="T792" t="str">
        <f>IF('図1-5-3'!$U792&lt;=3,4,ROUNDUP('図1-5-3'!$U792/3,0)-1)&amp;"Q"</f>
        <v>3Q</v>
      </c>
      <c r="U792">
        <f>MONTH('図1-5-3'!$B792)</f>
        <v>10</v>
      </c>
    </row>
    <row r="793" spans="1:21" x14ac:dyDescent="0.4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'図1-5-3'!$F793*'図1-5-3'!$H793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1205</v>
      </c>
      <c r="R793" t="s">
        <v>1104</v>
      </c>
      <c r="S793">
        <f>IF('図1-5-3'!$T793="4Q",YEAR('図1-5-3'!$B793)-1,YEAR('図1-5-3'!$B793))</f>
        <v>2025</v>
      </c>
      <c r="T793" t="str">
        <f>IF('図1-5-3'!$U793&lt;=3,4,ROUNDUP('図1-5-3'!$U793/3,0)-1)&amp;"Q"</f>
        <v>3Q</v>
      </c>
      <c r="U793">
        <f>MONTH('図1-5-3'!$B793)</f>
        <v>10</v>
      </c>
    </row>
    <row r="794" spans="1:21" x14ac:dyDescent="0.4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'図1-5-3'!$F794*'図1-5-3'!$H794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1204</v>
      </c>
      <c r="R794" t="s">
        <v>1103</v>
      </c>
      <c r="S794">
        <f>IF('図1-5-3'!$T794="4Q",YEAR('図1-5-3'!$B794)-1,YEAR('図1-5-3'!$B794))</f>
        <v>2025</v>
      </c>
      <c r="T794" t="str">
        <f>IF('図1-5-3'!$U794&lt;=3,4,ROUNDUP('図1-5-3'!$U794/3,0)-1)&amp;"Q"</f>
        <v>3Q</v>
      </c>
      <c r="U794">
        <f>MONTH('図1-5-3'!$B794)</f>
        <v>10</v>
      </c>
    </row>
    <row r="795" spans="1:21" x14ac:dyDescent="0.4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'図1-5-3'!$F795*'図1-5-3'!$H795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1204</v>
      </c>
      <c r="R795" t="s">
        <v>1107</v>
      </c>
      <c r="S795">
        <f>IF('図1-5-3'!$T795="4Q",YEAR('図1-5-3'!$B795)-1,YEAR('図1-5-3'!$B795))</f>
        <v>2025</v>
      </c>
      <c r="T795" t="str">
        <f>IF('図1-5-3'!$U795&lt;=3,4,ROUNDUP('図1-5-3'!$U795/3,0)-1)&amp;"Q"</f>
        <v>3Q</v>
      </c>
      <c r="U795">
        <f>MONTH('図1-5-3'!$B795)</f>
        <v>10</v>
      </c>
    </row>
    <row r="796" spans="1:21" x14ac:dyDescent="0.4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'図1-5-3'!$F796*'図1-5-3'!$H796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1205</v>
      </c>
      <c r="R796" t="s">
        <v>1105</v>
      </c>
      <c r="S796">
        <f>IF('図1-5-3'!$T796="4Q",YEAR('図1-5-3'!$B796)-1,YEAR('図1-5-3'!$B796))</f>
        <v>2025</v>
      </c>
      <c r="T796" t="str">
        <f>IF('図1-5-3'!$U796&lt;=3,4,ROUNDUP('図1-5-3'!$U796/3,0)-1)&amp;"Q"</f>
        <v>3Q</v>
      </c>
      <c r="U796">
        <f>MONTH('図1-5-3'!$B796)</f>
        <v>10</v>
      </c>
    </row>
    <row r="797" spans="1:21" x14ac:dyDescent="0.4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'図1-5-3'!$F797*'図1-5-3'!$H797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1205</v>
      </c>
      <c r="R797" t="s">
        <v>1104</v>
      </c>
      <c r="S797">
        <f>IF('図1-5-3'!$T797="4Q",YEAR('図1-5-3'!$B797)-1,YEAR('図1-5-3'!$B797))</f>
        <v>2025</v>
      </c>
      <c r="T797" t="str">
        <f>IF('図1-5-3'!$U797&lt;=3,4,ROUNDUP('図1-5-3'!$U797/3,0)-1)&amp;"Q"</f>
        <v>3Q</v>
      </c>
      <c r="U797">
        <f>MONTH('図1-5-3'!$B797)</f>
        <v>10</v>
      </c>
    </row>
    <row r="798" spans="1:21" x14ac:dyDescent="0.4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'図1-5-3'!$F798*'図1-5-3'!$H798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1205</v>
      </c>
      <c r="R798" t="s">
        <v>1104</v>
      </c>
      <c r="S798">
        <f>IF('図1-5-3'!$T798="4Q",YEAR('図1-5-3'!$B798)-1,YEAR('図1-5-3'!$B798))</f>
        <v>2025</v>
      </c>
      <c r="T798" t="str">
        <f>IF('図1-5-3'!$U798&lt;=3,4,ROUNDUP('図1-5-3'!$U798/3,0)-1)&amp;"Q"</f>
        <v>3Q</v>
      </c>
      <c r="U798">
        <f>MONTH('図1-5-3'!$B798)</f>
        <v>10</v>
      </c>
    </row>
    <row r="799" spans="1:21" x14ac:dyDescent="0.4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'図1-5-3'!$F799*'図1-5-3'!$H799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1204</v>
      </c>
      <c r="R799" t="s">
        <v>1107</v>
      </c>
      <c r="S799">
        <f>IF('図1-5-3'!$T799="4Q",YEAR('図1-5-3'!$B799)-1,YEAR('図1-5-3'!$B799))</f>
        <v>2025</v>
      </c>
      <c r="T799" t="str">
        <f>IF('図1-5-3'!$U799&lt;=3,4,ROUNDUP('図1-5-3'!$U799/3,0)-1)&amp;"Q"</f>
        <v>3Q</v>
      </c>
      <c r="U799">
        <f>MONTH('図1-5-3'!$B799)</f>
        <v>10</v>
      </c>
    </row>
    <row r="800" spans="1:21" x14ac:dyDescent="0.4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'図1-5-3'!$F800*'図1-5-3'!$H800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1204</v>
      </c>
      <c r="R800" t="s">
        <v>1103</v>
      </c>
      <c r="S800">
        <f>IF('図1-5-3'!$T800="4Q",YEAR('図1-5-3'!$B800)-1,YEAR('図1-5-3'!$B800))</f>
        <v>2025</v>
      </c>
      <c r="T800" t="str">
        <f>IF('図1-5-3'!$U800&lt;=3,4,ROUNDUP('図1-5-3'!$U800/3,0)-1)&amp;"Q"</f>
        <v>3Q</v>
      </c>
      <c r="U800">
        <f>MONTH('図1-5-3'!$B800)</f>
        <v>10</v>
      </c>
    </row>
    <row r="801" spans="1:21" x14ac:dyDescent="0.4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'図1-5-3'!$F801*'図1-5-3'!$H801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1205</v>
      </c>
      <c r="R801" t="s">
        <v>1104</v>
      </c>
      <c r="S801">
        <f>IF('図1-5-3'!$T801="4Q",YEAR('図1-5-3'!$B801)-1,YEAR('図1-5-3'!$B801))</f>
        <v>2025</v>
      </c>
      <c r="T801" t="str">
        <f>IF('図1-5-3'!$U801&lt;=3,4,ROUNDUP('図1-5-3'!$U801/3,0)-1)&amp;"Q"</f>
        <v>3Q</v>
      </c>
      <c r="U801">
        <f>MONTH('図1-5-3'!$B801)</f>
        <v>10</v>
      </c>
    </row>
    <row r="802" spans="1:21" x14ac:dyDescent="0.4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'図1-5-3'!$F802*'図1-5-3'!$H802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1206</v>
      </c>
      <c r="R802" t="s">
        <v>1106</v>
      </c>
      <c r="S802">
        <f>IF('図1-5-3'!$T802="4Q",YEAR('図1-5-3'!$B802)-1,YEAR('図1-5-3'!$B802))</f>
        <v>2025</v>
      </c>
      <c r="T802" t="str">
        <f>IF('図1-5-3'!$U802&lt;=3,4,ROUNDUP('図1-5-3'!$U802/3,0)-1)&amp;"Q"</f>
        <v>3Q</v>
      </c>
      <c r="U802">
        <f>MONTH('図1-5-3'!$B802)</f>
        <v>10</v>
      </c>
    </row>
    <row r="803" spans="1:21" x14ac:dyDescent="0.4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'図1-5-3'!$F803*'図1-5-3'!$H803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1204</v>
      </c>
      <c r="R803" t="s">
        <v>1103</v>
      </c>
      <c r="S803">
        <f>IF('図1-5-3'!$T803="4Q",YEAR('図1-5-3'!$B803)-1,YEAR('図1-5-3'!$B803))</f>
        <v>2025</v>
      </c>
      <c r="T803" t="str">
        <f>IF('図1-5-3'!$U803&lt;=3,4,ROUNDUP('図1-5-3'!$U803/3,0)-1)&amp;"Q"</f>
        <v>3Q</v>
      </c>
      <c r="U803">
        <f>MONTH('図1-5-3'!$B803)</f>
        <v>10</v>
      </c>
    </row>
    <row r="804" spans="1:21" x14ac:dyDescent="0.4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'図1-5-3'!$F804*'図1-5-3'!$H804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1205</v>
      </c>
      <c r="R804" t="s">
        <v>1104</v>
      </c>
      <c r="S804">
        <f>IF('図1-5-3'!$T804="4Q",YEAR('図1-5-3'!$B804)-1,YEAR('図1-5-3'!$B804))</f>
        <v>2025</v>
      </c>
      <c r="T804" t="str">
        <f>IF('図1-5-3'!$U804&lt;=3,4,ROUNDUP('図1-5-3'!$U804/3,0)-1)&amp;"Q"</f>
        <v>3Q</v>
      </c>
      <c r="U804">
        <f>MONTH('図1-5-3'!$B804)</f>
        <v>10</v>
      </c>
    </row>
    <row r="805" spans="1:21" x14ac:dyDescent="0.4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'図1-5-3'!$F805*'図1-5-3'!$H805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1204</v>
      </c>
      <c r="R805" t="s">
        <v>1103</v>
      </c>
      <c r="S805">
        <f>IF('図1-5-3'!$T805="4Q",YEAR('図1-5-3'!$B805)-1,YEAR('図1-5-3'!$B805))</f>
        <v>2025</v>
      </c>
      <c r="T805" t="str">
        <f>IF('図1-5-3'!$U805&lt;=3,4,ROUNDUP('図1-5-3'!$U805/3,0)-1)&amp;"Q"</f>
        <v>3Q</v>
      </c>
      <c r="U805">
        <f>MONTH('図1-5-3'!$B805)</f>
        <v>10</v>
      </c>
    </row>
    <row r="806" spans="1:21" x14ac:dyDescent="0.4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'図1-5-3'!$F806*'図1-5-3'!$H806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1204</v>
      </c>
      <c r="R806" t="s">
        <v>1103</v>
      </c>
      <c r="S806">
        <f>IF('図1-5-3'!$T806="4Q",YEAR('図1-5-3'!$B806)-1,YEAR('図1-5-3'!$B806))</f>
        <v>2025</v>
      </c>
      <c r="T806" t="str">
        <f>IF('図1-5-3'!$U806&lt;=3,4,ROUNDUP('図1-5-3'!$U806/3,0)-1)&amp;"Q"</f>
        <v>3Q</v>
      </c>
      <c r="U806">
        <f>MONTH('図1-5-3'!$B806)</f>
        <v>11</v>
      </c>
    </row>
    <row r="807" spans="1:21" x14ac:dyDescent="0.4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'図1-5-3'!$F807*'図1-5-3'!$H807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1205</v>
      </c>
      <c r="R807" t="s">
        <v>1104</v>
      </c>
      <c r="S807">
        <f>IF('図1-5-3'!$T807="4Q",YEAR('図1-5-3'!$B807)-1,YEAR('図1-5-3'!$B807))</f>
        <v>2025</v>
      </c>
      <c r="T807" t="str">
        <f>IF('図1-5-3'!$U807&lt;=3,4,ROUNDUP('図1-5-3'!$U807/3,0)-1)&amp;"Q"</f>
        <v>3Q</v>
      </c>
      <c r="U807">
        <f>MONTH('図1-5-3'!$B807)</f>
        <v>11</v>
      </c>
    </row>
    <row r="808" spans="1:21" x14ac:dyDescent="0.4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'図1-5-3'!$F808*'図1-5-3'!$H808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1204</v>
      </c>
      <c r="R808" t="s">
        <v>1103</v>
      </c>
      <c r="S808">
        <f>IF('図1-5-3'!$T808="4Q",YEAR('図1-5-3'!$B808)-1,YEAR('図1-5-3'!$B808))</f>
        <v>2025</v>
      </c>
      <c r="T808" t="str">
        <f>IF('図1-5-3'!$U808&lt;=3,4,ROUNDUP('図1-5-3'!$U808/3,0)-1)&amp;"Q"</f>
        <v>3Q</v>
      </c>
      <c r="U808">
        <f>MONTH('図1-5-3'!$B808)</f>
        <v>11</v>
      </c>
    </row>
    <row r="809" spans="1:21" x14ac:dyDescent="0.4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'図1-5-3'!$F809*'図1-5-3'!$H809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1205</v>
      </c>
      <c r="R809" t="s">
        <v>1104</v>
      </c>
      <c r="S809">
        <f>IF('図1-5-3'!$T809="4Q",YEAR('図1-5-3'!$B809)-1,YEAR('図1-5-3'!$B809))</f>
        <v>2025</v>
      </c>
      <c r="T809" t="str">
        <f>IF('図1-5-3'!$U809&lt;=3,4,ROUNDUP('図1-5-3'!$U809/3,0)-1)&amp;"Q"</f>
        <v>3Q</v>
      </c>
      <c r="U809">
        <f>MONTH('図1-5-3'!$B809)</f>
        <v>11</v>
      </c>
    </row>
    <row r="810" spans="1:21" x14ac:dyDescent="0.4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'図1-5-3'!$F810*'図1-5-3'!$H810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1205</v>
      </c>
      <c r="R810" t="s">
        <v>1105</v>
      </c>
      <c r="S810">
        <f>IF('図1-5-3'!$T810="4Q",YEAR('図1-5-3'!$B810)-1,YEAR('図1-5-3'!$B810))</f>
        <v>2025</v>
      </c>
      <c r="T810" t="str">
        <f>IF('図1-5-3'!$U810&lt;=3,4,ROUNDUP('図1-5-3'!$U810/3,0)-1)&amp;"Q"</f>
        <v>3Q</v>
      </c>
      <c r="U810">
        <f>MONTH('図1-5-3'!$B810)</f>
        <v>11</v>
      </c>
    </row>
    <row r="811" spans="1:21" x14ac:dyDescent="0.4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'図1-5-3'!$F811*'図1-5-3'!$H811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1205</v>
      </c>
      <c r="R811" t="s">
        <v>1104</v>
      </c>
      <c r="S811">
        <f>IF('図1-5-3'!$T811="4Q",YEAR('図1-5-3'!$B811)-1,YEAR('図1-5-3'!$B811))</f>
        <v>2025</v>
      </c>
      <c r="T811" t="str">
        <f>IF('図1-5-3'!$U811&lt;=3,4,ROUNDUP('図1-5-3'!$U811/3,0)-1)&amp;"Q"</f>
        <v>3Q</v>
      </c>
      <c r="U811">
        <f>MONTH('図1-5-3'!$B811)</f>
        <v>11</v>
      </c>
    </row>
    <row r="812" spans="1:21" x14ac:dyDescent="0.4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'図1-5-3'!$F812*'図1-5-3'!$H812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1206</v>
      </c>
      <c r="R812" t="s">
        <v>1106</v>
      </c>
      <c r="S812">
        <f>IF('図1-5-3'!$T812="4Q",YEAR('図1-5-3'!$B812)-1,YEAR('図1-5-3'!$B812))</f>
        <v>2025</v>
      </c>
      <c r="T812" t="str">
        <f>IF('図1-5-3'!$U812&lt;=3,4,ROUNDUP('図1-5-3'!$U812/3,0)-1)&amp;"Q"</f>
        <v>3Q</v>
      </c>
      <c r="U812">
        <f>MONTH('図1-5-3'!$B812)</f>
        <v>11</v>
      </c>
    </row>
    <row r="813" spans="1:21" x14ac:dyDescent="0.4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'図1-5-3'!$F813*'図1-5-3'!$H813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1206</v>
      </c>
      <c r="R813" t="s">
        <v>1106</v>
      </c>
      <c r="S813">
        <f>IF('図1-5-3'!$T813="4Q",YEAR('図1-5-3'!$B813)-1,YEAR('図1-5-3'!$B813))</f>
        <v>2025</v>
      </c>
      <c r="T813" t="str">
        <f>IF('図1-5-3'!$U813&lt;=3,4,ROUNDUP('図1-5-3'!$U813/3,0)-1)&amp;"Q"</f>
        <v>3Q</v>
      </c>
      <c r="U813">
        <f>MONTH('図1-5-3'!$B813)</f>
        <v>11</v>
      </c>
    </row>
    <row r="814" spans="1:21" x14ac:dyDescent="0.4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'図1-5-3'!$F814*'図1-5-3'!$H814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1205</v>
      </c>
      <c r="R814" t="s">
        <v>1105</v>
      </c>
      <c r="S814">
        <f>IF('図1-5-3'!$T814="4Q",YEAR('図1-5-3'!$B814)-1,YEAR('図1-5-3'!$B814))</f>
        <v>2025</v>
      </c>
      <c r="T814" t="str">
        <f>IF('図1-5-3'!$U814&lt;=3,4,ROUNDUP('図1-5-3'!$U814/3,0)-1)&amp;"Q"</f>
        <v>3Q</v>
      </c>
      <c r="U814">
        <f>MONTH('図1-5-3'!$B814)</f>
        <v>11</v>
      </c>
    </row>
    <row r="815" spans="1:21" x14ac:dyDescent="0.4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'図1-5-3'!$F815*'図1-5-3'!$H815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1205</v>
      </c>
      <c r="R815" t="s">
        <v>1105</v>
      </c>
      <c r="S815">
        <f>IF('図1-5-3'!$T815="4Q",YEAR('図1-5-3'!$B815)-1,YEAR('図1-5-3'!$B815))</f>
        <v>2025</v>
      </c>
      <c r="T815" t="str">
        <f>IF('図1-5-3'!$U815&lt;=3,4,ROUNDUP('図1-5-3'!$U815/3,0)-1)&amp;"Q"</f>
        <v>3Q</v>
      </c>
      <c r="U815">
        <f>MONTH('図1-5-3'!$B815)</f>
        <v>11</v>
      </c>
    </row>
    <row r="816" spans="1:21" x14ac:dyDescent="0.4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'図1-5-3'!$F816*'図1-5-3'!$H816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1205</v>
      </c>
      <c r="R816" t="s">
        <v>1105</v>
      </c>
      <c r="S816">
        <f>IF('図1-5-3'!$T816="4Q",YEAR('図1-5-3'!$B816)-1,YEAR('図1-5-3'!$B816))</f>
        <v>2025</v>
      </c>
      <c r="T816" t="str">
        <f>IF('図1-5-3'!$U816&lt;=3,4,ROUNDUP('図1-5-3'!$U816/3,0)-1)&amp;"Q"</f>
        <v>3Q</v>
      </c>
      <c r="U816">
        <f>MONTH('図1-5-3'!$B816)</f>
        <v>11</v>
      </c>
    </row>
    <row r="817" spans="1:21" x14ac:dyDescent="0.4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'図1-5-3'!$F817*'図1-5-3'!$H817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1205</v>
      </c>
      <c r="R817" t="s">
        <v>1104</v>
      </c>
      <c r="S817">
        <f>IF('図1-5-3'!$T817="4Q",YEAR('図1-5-3'!$B817)-1,YEAR('図1-5-3'!$B817))</f>
        <v>2025</v>
      </c>
      <c r="T817" t="str">
        <f>IF('図1-5-3'!$U817&lt;=3,4,ROUNDUP('図1-5-3'!$U817/3,0)-1)&amp;"Q"</f>
        <v>3Q</v>
      </c>
      <c r="U817">
        <f>MONTH('図1-5-3'!$B817)</f>
        <v>11</v>
      </c>
    </row>
    <row r="818" spans="1:21" x14ac:dyDescent="0.4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'図1-5-3'!$F818*'図1-5-3'!$H818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1204</v>
      </c>
      <c r="R818" t="s">
        <v>1103</v>
      </c>
      <c r="S818">
        <f>IF('図1-5-3'!$T818="4Q",YEAR('図1-5-3'!$B818)-1,YEAR('図1-5-3'!$B818))</f>
        <v>2025</v>
      </c>
      <c r="T818" t="str">
        <f>IF('図1-5-3'!$U818&lt;=3,4,ROUNDUP('図1-5-3'!$U818/3,0)-1)&amp;"Q"</f>
        <v>3Q</v>
      </c>
      <c r="U818">
        <f>MONTH('図1-5-3'!$B818)</f>
        <v>11</v>
      </c>
    </row>
    <row r="819" spans="1:21" x14ac:dyDescent="0.4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'図1-5-3'!$F819*'図1-5-3'!$H819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1204</v>
      </c>
      <c r="R819" t="s">
        <v>1103</v>
      </c>
      <c r="S819">
        <f>IF('図1-5-3'!$T819="4Q",YEAR('図1-5-3'!$B819)-1,YEAR('図1-5-3'!$B819))</f>
        <v>2025</v>
      </c>
      <c r="T819" t="str">
        <f>IF('図1-5-3'!$U819&lt;=3,4,ROUNDUP('図1-5-3'!$U819/3,0)-1)&amp;"Q"</f>
        <v>3Q</v>
      </c>
      <c r="U819">
        <f>MONTH('図1-5-3'!$B819)</f>
        <v>11</v>
      </c>
    </row>
    <row r="820" spans="1:21" x14ac:dyDescent="0.4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'図1-5-3'!$F820*'図1-5-3'!$H820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1205</v>
      </c>
      <c r="R820" t="s">
        <v>1105</v>
      </c>
      <c r="S820">
        <f>IF('図1-5-3'!$T820="4Q",YEAR('図1-5-3'!$B820)-1,YEAR('図1-5-3'!$B820))</f>
        <v>2025</v>
      </c>
      <c r="T820" t="str">
        <f>IF('図1-5-3'!$U820&lt;=3,4,ROUNDUP('図1-5-3'!$U820/3,0)-1)&amp;"Q"</f>
        <v>3Q</v>
      </c>
      <c r="U820">
        <f>MONTH('図1-5-3'!$B820)</f>
        <v>11</v>
      </c>
    </row>
    <row r="821" spans="1:21" x14ac:dyDescent="0.4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'図1-5-3'!$F821*'図1-5-3'!$H821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1205</v>
      </c>
      <c r="R821" t="s">
        <v>1105</v>
      </c>
      <c r="S821">
        <f>IF('図1-5-3'!$T821="4Q",YEAR('図1-5-3'!$B821)-1,YEAR('図1-5-3'!$B821))</f>
        <v>2025</v>
      </c>
      <c r="T821" t="str">
        <f>IF('図1-5-3'!$U821&lt;=3,4,ROUNDUP('図1-5-3'!$U821/3,0)-1)&amp;"Q"</f>
        <v>3Q</v>
      </c>
      <c r="U821">
        <f>MONTH('図1-5-3'!$B821)</f>
        <v>11</v>
      </c>
    </row>
    <row r="822" spans="1:21" x14ac:dyDescent="0.4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'図1-5-3'!$F822*'図1-5-3'!$H822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1204</v>
      </c>
      <c r="R822" t="s">
        <v>1103</v>
      </c>
      <c r="S822">
        <f>IF('図1-5-3'!$T822="4Q",YEAR('図1-5-3'!$B822)-1,YEAR('図1-5-3'!$B822))</f>
        <v>2025</v>
      </c>
      <c r="T822" t="str">
        <f>IF('図1-5-3'!$U822&lt;=3,4,ROUNDUP('図1-5-3'!$U822/3,0)-1)&amp;"Q"</f>
        <v>3Q</v>
      </c>
      <c r="U822">
        <f>MONTH('図1-5-3'!$B822)</f>
        <v>11</v>
      </c>
    </row>
    <row r="823" spans="1:21" x14ac:dyDescent="0.4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'図1-5-3'!$F823*'図1-5-3'!$H823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1205</v>
      </c>
      <c r="R823" t="s">
        <v>1104</v>
      </c>
      <c r="S823">
        <f>IF('図1-5-3'!$T823="4Q",YEAR('図1-5-3'!$B823)-1,YEAR('図1-5-3'!$B823))</f>
        <v>2025</v>
      </c>
      <c r="T823" t="str">
        <f>IF('図1-5-3'!$U823&lt;=3,4,ROUNDUP('図1-5-3'!$U823/3,0)-1)&amp;"Q"</f>
        <v>3Q</v>
      </c>
      <c r="U823">
        <f>MONTH('図1-5-3'!$B823)</f>
        <v>11</v>
      </c>
    </row>
    <row r="824" spans="1:21" x14ac:dyDescent="0.4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'図1-5-3'!$F824*'図1-5-3'!$H824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1204</v>
      </c>
      <c r="R824" t="s">
        <v>1107</v>
      </c>
      <c r="S824">
        <f>IF('図1-5-3'!$T824="4Q",YEAR('図1-5-3'!$B824)-1,YEAR('図1-5-3'!$B824))</f>
        <v>2025</v>
      </c>
      <c r="T824" t="str">
        <f>IF('図1-5-3'!$U824&lt;=3,4,ROUNDUP('図1-5-3'!$U824/3,0)-1)&amp;"Q"</f>
        <v>3Q</v>
      </c>
      <c r="U824">
        <f>MONTH('図1-5-3'!$B824)</f>
        <v>11</v>
      </c>
    </row>
    <row r="825" spans="1:21" x14ac:dyDescent="0.4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'図1-5-3'!$F825*'図1-5-3'!$H825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1205</v>
      </c>
      <c r="R825" t="s">
        <v>1105</v>
      </c>
      <c r="S825">
        <f>IF('図1-5-3'!$T825="4Q",YEAR('図1-5-3'!$B825)-1,YEAR('図1-5-3'!$B825))</f>
        <v>2025</v>
      </c>
      <c r="T825" t="str">
        <f>IF('図1-5-3'!$U825&lt;=3,4,ROUNDUP('図1-5-3'!$U825/3,0)-1)&amp;"Q"</f>
        <v>3Q</v>
      </c>
      <c r="U825">
        <f>MONTH('図1-5-3'!$B825)</f>
        <v>11</v>
      </c>
    </row>
    <row r="826" spans="1:21" x14ac:dyDescent="0.4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'図1-5-3'!$F826*'図1-5-3'!$H826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1204</v>
      </c>
      <c r="R826" t="s">
        <v>1103</v>
      </c>
      <c r="S826">
        <f>IF('図1-5-3'!$T826="4Q",YEAR('図1-5-3'!$B826)-1,YEAR('図1-5-3'!$B826))</f>
        <v>2025</v>
      </c>
      <c r="T826" t="str">
        <f>IF('図1-5-3'!$U826&lt;=3,4,ROUNDUP('図1-5-3'!$U826/3,0)-1)&amp;"Q"</f>
        <v>3Q</v>
      </c>
      <c r="U826">
        <f>MONTH('図1-5-3'!$B826)</f>
        <v>11</v>
      </c>
    </row>
    <row r="827" spans="1:21" x14ac:dyDescent="0.4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'図1-5-3'!$F827*'図1-5-3'!$H827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1205</v>
      </c>
      <c r="R827" t="s">
        <v>1105</v>
      </c>
      <c r="S827">
        <f>IF('図1-5-3'!$T827="4Q",YEAR('図1-5-3'!$B827)-1,YEAR('図1-5-3'!$B827))</f>
        <v>2025</v>
      </c>
      <c r="T827" t="str">
        <f>IF('図1-5-3'!$U827&lt;=3,4,ROUNDUP('図1-5-3'!$U827/3,0)-1)&amp;"Q"</f>
        <v>3Q</v>
      </c>
      <c r="U827">
        <f>MONTH('図1-5-3'!$B827)</f>
        <v>11</v>
      </c>
    </row>
    <row r="828" spans="1:21" x14ac:dyDescent="0.4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'図1-5-3'!$F828*'図1-5-3'!$H828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1205</v>
      </c>
      <c r="R828" t="s">
        <v>1104</v>
      </c>
      <c r="S828">
        <f>IF('図1-5-3'!$T828="4Q",YEAR('図1-5-3'!$B828)-1,YEAR('図1-5-3'!$B828))</f>
        <v>2025</v>
      </c>
      <c r="T828" t="str">
        <f>IF('図1-5-3'!$U828&lt;=3,4,ROUNDUP('図1-5-3'!$U828/3,0)-1)&amp;"Q"</f>
        <v>3Q</v>
      </c>
      <c r="U828">
        <f>MONTH('図1-5-3'!$B828)</f>
        <v>11</v>
      </c>
    </row>
    <row r="829" spans="1:21" x14ac:dyDescent="0.4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'図1-5-3'!$F829*'図1-5-3'!$H829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1204</v>
      </c>
      <c r="R829" t="s">
        <v>1103</v>
      </c>
      <c r="S829">
        <f>IF('図1-5-3'!$T829="4Q",YEAR('図1-5-3'!$B829)-1,YEAR('図1-5-3'!$B829))</f>
        <v>2025</v>
      </c>
      <c r="T829" t="str">
        <f>IF('図1-5-3'!$U829&lt;=3,4,ROUNDUP('図1-5-3'!$U829/3,0)-1)&amp;"Q"</f>
        <v>3Q</v>
      </c>
      <c r="U829">
        <f>MONTH('図1-5-3'!$B829)</f>
        <v>11</v>
      </c>
    </row>
    <row r="830" spans="1:21" x14ac:dyDescent="0.4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'図1-5-3'!$F830*'図1-5-3'!$H830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1205</v>
      </c>
      <c r="R830" t="s">
        <v>1104</v>
      </c>
      <c r="S830">
        <f>IF('図1-5-3'!$T830="4Q",YEAR('図1-5-3'!$B830)-1,YEAR('図1-5-3'!$B830))</f>
        <v>2025</v>
      </c>
      <c r="T830" t="str">
        <f>IF('図1-5-3'!$U830&lt;=3,4,ROUNDUP('図1-5-3'!$U830/3,0)-1)&amp;"Q"</f>
        <v>3Q</v>
      </c>
      <c r="U830">
        <f>MONTH('図1-5-3'!$B830)</f>
        <v>11</v>
      </c>
    </row>
    <row r="831" spans="1:21" x14ac:dyDescent="0.4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'図1-5-3'!$F831*'図1-5-3'!$H831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1205</v>
      </c>
      <c r="R831" t="s">
        <v>1104</v>
      </c>
      <c r="S831">
        <f>IF('図1-5-3'!$T831="4Q",YEAR('図1-5-3'!$B831)-1,YEAR('図1-5-3'!$B831))</f>
        <v>2025</v>
      </c>
      <c r="T831" t="str">
        <f>IF('図1-5-3'!$U831&lt;=3,4,ROUNDUP('図1-5-3'!$U831/3,0)-1)&amp;"Q"</f>
        <v>3Q</v>
      </c>
      <c r="U831">
        <f>MONTH('図1-5-3'!$B831)</f>
        <v>11</v>
      </c>
    </row>
    <row r="832" spans="1:21" x14ac:dyDescent="0.4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'図1-5-3'!$F832*'図1-5-3'!$H832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1205</v>
      </c>
      <c r="R832" t="s">
        <v>1105</v>
      </c>
      <c r="S832">
        <f>IF('図1-5-3'!$T832="4Q",YEAR('図1-5-3'!$B832)-1,YEAR('図1-5-3'!$B832))</f>
        <v>2025</v>
      </c>
      <c r="T832" t="str">
        <f>IF('図1-5-3'!$U832&lt;=3,4,ROUNDUP('図1-5-3'!$U832/3,0)-1)&amp;"Q"</f>
        <v>3Q</v>
      </c>
      <c r="U832">
        <f>MONTH('図1-5-3'!$B832)</f>
        <v>11</v>
      </c>
    </row>
    <row r="833" spans="1:21" x14ac:dyDescent="0.4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'図1-5-3'!$F833*'図1-5-3'!$H833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1206</v>
      </c>
      <c r="R833" t="s">
        <v>1106</v>
      </c>
      <c r="S833">
        <f>IF('図1-5-3'!$T833="4Q",YEAR('図1-5-3'!$B833)-1,YEAR('図1-5-3'!$B833))</f>
        <v>2025</v>
      </c>
      <c r="T833" t="str">
        <f>IF('図1-5-3'!$U833&lt;=3,4,ROUNDUP('図1-5-3'!$U833/3,0)-1)&amp;"Q"</f>
        <v>3Q</v>
      </c>
      <c r="U833">
        <f>MONTH('図1-5-3'!$B833)</f>
        <v>11</v>
      </c>
    </row>
    <row r="834" spans="1:21" x14ac:dyDescent="0.4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'図1-5-3'!$F834*'図1-5-3'!$H834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1205</v>
      </c>
      <c r="R834" t="s">
        <v>1104</v>
      </c>
      <c r="S834">
        <f>IF('図1-5-3'!$T834="4Q",YEAR('図1-5-3'!$B834)-1,YEAR('図1-5-3'!$B834))</f>
        <v>2025</v>
      </c>
      <c r="T834" t="str">
        <f>IF('図1-5-3'!$U834&lt;=3,4,ROUNDUP('図1-5-3'!$U834/3,0)-1)&amp;"Q"</f>
        <v>3Q</v>
      </c>
      <c r="U834">
        <f>MONTH('図1-5-3'!$B834)</f>
        <v>11</v>
      </c>
    </row>
    <row r="835" spans="1:21" x14ac:dyDescent="0.4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'図1-5-3'!$F835*'図1-5-3'!$H835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1205</v>
      </c>
      <c r="R835" t="s">
        <v>1104</v>
      </c>
      <c r="S835">
        <f>IF('図1-5-3'!$T835="4Q",YEAR('図1-5-3'!$B835)-1,YEAR('図1-5-3'!$B835))</f>
        <v>2025</v>
      </c>
      <c r="T835" t="str">
        <f>IF('図1-5-3'!$U835&lt;=3,4,ROUNDUP('図1-5-3'!$U835/3,0)-1)&amp;"Q"</f>
        <v>3Q</v>
      </c>
      <c r="U835">
        <f>MONTH('図1-5-3'!$B835)</f>
        <v>11</v>
      </c>
    </row>
    <row r="836" spans="1:21" x14ac:dyDescent="0.4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'図1-5-3'!$F836*'図1-5-3'!$H836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1205</v>
      </c>
      <c r="R836" t="s">
        <v>1104</v>
      </c>
      <c r="S836">
        <f>IF('図1-5-3'!$T836="4Q",YEAR('図1-5-3'!$B836)-1,YEAR('図1-5-3'!$B836))</f>
        <v>2025</v>
      </c>
      <c r="T836" t="str">
        <f>IF('図1-5-3'!$U836&lt;=3,4,ROUNDUP('図1-5-3'!$U836/3,0)-1)&amp;"Q"</f>
        <v>3Q</v>
      </c>
      <c r="U836">
        <f>MONTH('図1-5-3'!$B836)</f>
        <v>11</v>
      </c>
    </row>
    <row r="837" spans="1:21" x14ac:dyDescent="0.4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'図1-5-3'!$F837*'図1-5-3'!$H837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1205</v>
      </c>
      <c r="R837" t="s">
        <v>1104</v>
      </c>
      <c r="S837">
        <f>IF('図1-5-3'!$T837="4Q",YEAR('図1-5-3'!$B837)-1,YEAR('図1-5-3'!$B837))</f>
        <v>2025</v>
      </c>
      <c r="T837" t="str">
        <f>IF('図1-5-3'!$U837&lt;=3,4,ROUNDUP('図1-5-3'!$U837/3,0)-1)&amp;"Q"</f>
        <v>3Q</v>
      </c>
      <c r="U837">
        <f>MONTH('図1-5-3'!$B837)</f>
        <v>11</v>
      </c>
    </row>
    <row r="838" spans="1:21" x14ac:dyDescent="0.4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'図1-5-3'!$F838*'図1-5-3'!$H838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1205</v>
      </c>
      <c r="R838" t="s">
        <v>1104</v>
      </c>
      <c r="S838">
        <f>IF('図1-5-3'!$T838="4Q",YEAR('図1-5-3'!$B838)-1,YEAR('図1-5-3'!$B838))</f>
        <v>2025</v>
      </c>
      <c r="T838" t="str">
        <f>IF('図1-5-3'!$U838&lt;=3,4,ROUNDUP('図1-5-3'!$U838/3,0)-1)&amp;"Q"</f>
        <v>3Q</v>
      </c>
      <c r="U838">
        <f>MONTH('図1-5-3'!$B838)</f>
        <v>11</v>
      </c>
    </row>
    <row r="839" spans="1:21" x14ac:dyDescent="0.4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'図1-5-3'!$F839*'図1-5-3'!$H839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1205</v>
      </c>
      <c r="R839" t="s">
        <v>1105</v>
      </c>
      <c r="S839">
        <f>IF('図1-5-3'!$T839="4Q",YEAR('図1-5-3'!$B839)-1,YEAR('図1-5-3'!$B839))</f>
        <v>2025</v>
      </c>
      <c r="T839" t="str">
        <f>IF('図1-5-3'!$U839&lt;=3,4,ROUNDUP('図1-5-3'!$U839/3,0)-1)&amp;"Q"</f>
        <v>3Q</v>
      </c>
      <c r="U839">
        <f>MONTH('図1-5-3'!$B839)</f>
        <v>11</v>
      </c>
    </row>
    <row r="840" spans="1:21" x14ac:dyDescent="0.4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'図1-5-3'!$F840*'図1-5-3'!$H840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1205</v>
      </c>
      <c r="R840" t="s">
        <v>1105</v>
      </c>
      <c r="S840">
        <f>IF('図1-5-3'!$T840="4Q",YEAR('図1-5-3'!$B840)-1,YEAR('図1-5-3'!$B840))</f>
        <v>2025</v>
      </c>
      <c r="T840" t="str">
        <f>IF('図1-5-3'!$U840&lt;=3,4,ROUNDUP('図1-5-3'!$U840/3,0)-1)&amp;"Q"</f>
        <v>3Q</v>
      </c>
      <c r="U840">
        <f>MONTH('図1-5-3'!$B840)</f>
        <v>11</v>
      </c>
    </row>
    <row r="841" spans="1:21" x14ac:dyDescent="0.4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'図1-5-3'!$F841*'図1-5-3'!$H841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1205</v>
      </c>
      <c r="R841" t="s">
        <v>1104</v>
      </c>
      <c r="S841">
        <f>IF('図1-5-3'!$T841="4Q",YEAR('図1-5-3'!$B841)-1,YEAR('図1-5-3'!$B841))</f>
        <v>2025</v>
      </c>
      <c r="T841" t="str">
        <f>IF('図1-5-3'!$U841&lt;=3,4,ROUNDUP('図1-5-3'!$U841/3,0)-1)&amp;"Q"</f>
        <v>3Q</v>
      </c>
      <c r="U841">
        <f>MONTH('図1-5-3'!$B841)</f>
        <v>11</v>
      </c>
    </row>
    <row r="842" spans="1:21" x14ac:dyDescent="0.4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'図1-5-3'!$F842*'図1-5-3'!$H842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1205</v>
      </c>
      <c r="R842" t="s">
        <v>1104</v>
      </c>
      <c r="S842">
        <f>IF('図1-5-3'!$T842="4Q",YEAR('図1-5-3'!$B842)-1,YEAR('図1-5-3'!$B842))</f>
        <v>2025</v>
      </c>
      <c r="T842" t="str">
        <f>IF('図1-5-3'!$U842&lt;=3,4,ROUNDUP('図1-5-3'!$U842/3,0)-1)&amp;"Q"</f>
        <v>3Q</v>
      </c>
      <c r="U842">
        <f>MONTH('図1-5-3'!$B842)</f>
        <v>11</v>
      </c>
    </row>
    <row r="843" spans="1:21" x14ac:dyDescent="0.4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'図1-5-3'!$F843*'図1-5-3'!$H843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1205</v>
      </c>
      <c r="R843" t="s">
        <v>1104</v>
      </c>
      <c r="S843">
        <f>IF('図1-5-3'!$T843="4Q",YEAR('図1-5-3'!$B843)-1,YEAR('図1-5-3'!$B843))</f>
        <v>2025</v>
      </c>
      <c r="T843" t="str">
        <f>IF('図1-5-3'!$U843&lt;=3,4,ROUNDUP('図1-5-3'!$U843/3,0)-1)&amp;"Q"</f>
        <v>3Q</v>
      </c>
      <c r="U843">
        <f>MONTH('図1-5-3'!$B843)</f>
        <v>11</v>
      </c>
    </row>
    <row r="844" spans="1:21" x14ac:dyDescent="0.4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'図1-5-3'!$F844*'図1-5-3'!$H844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1204</v>
      </c>
      <c r="R844" t="s">
        <v>1103</v>
      </c>
      <c r="S844">
        <f>IF('図1-5-3'!$T844="4Q",YEAR('図1-5-3'!$B844)-1,YEAR('図1-5-3'!$B844))</f>
        <v>2025</v>
      </c>
      <c r="T844" t="str">
        <f>IF('図1-5-3'!$U844&lt;=3,4,ROUNDUP('図1-5-3'!$U844/3,0)-1)&amp;"Q"</f>
        <v>3Q</v>
      </c>
      <c r="U844">
        <f>MONTH('図1-5-3'!$B844)</f>
        <v>11</v>
      </c>
    </row>
    <row r="845" spans="1:21" x14ac:dyDescent="0.4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'図1-5-3'!$F845*'図1-5-3'!$H845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1204</v>
      </c>
      <c r="R845" t="s">
        <v>1103</v>
      </c>
      <c r="S845">
        <f>IF('図1-5-3'!$T845="4Q",YEAR('図1-5-3'!$B845)-1,YEAR('図1-5-3'!$B845))</f>
        <v>2025</v>
      </c>
      <c r="T845" t="str">
        <f>IF('図1-5-3'!$U845&lt;=3,4,ROUNDUP('図1-5-3'!$U845/3,0)-1)&amp;"Q"</f>
        <v>3Q</v>
      </c>
      <c r="U845">
        <f>MONTH('図1-5-3'!$B845)</f>
        <v>11</v>
      </c>
    </row>
    <row r="846" spans="1:21" x14ac:dyDescent="0.4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'図1-5-3'!$F846*'図1-5-3'!$H846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1205</v>
      </c>
      <c r="R846" t="s">
        <v>1105</v>
      </c>
      <c r="S846">
        <f>IF('図1-5-3'!$T846="4Q",YEAR('図1-5-3'!$B846)-1,YEAR('図1-5-3'!$B846))</f>
        <v>2025</v>
      </c>
      <c r="T846" t="str">
        <f>IF('図1-5-3'!$U846&lt;=3,4,ROUNDUP('図1-5-3'!$U846/3,0)-1)&amp;"Q"</f>
        <v>3Q</v>
      </c>
      <c r="U846">
        <f>MONTH('図1-5-3'!$B846)</f>
        <v>11</v>
      </c>
    </row>
    <row r="847" spans="1:21" x14ac:dyDescent="0.4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'図1-5-3'!$F847*'図1-5-3'!$H847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1204</v>
      </c>
      <c r="R847" t="s">
        <v>1103</v>
      </c>
      <c r="S847">
        <f>IF('図1-5-3'!$T847="4Q",YEAR('図1-5-3'!$B847)-1,YEAR('図1-5-3'!$B847))</f>
        <v>2025</v>
      </c>
      <c r="T847" t="str">
        <f>IF('図1-5-3'!$U847&lt;=3,4,ROUNDUP('図1-5-3'!$U847/3,0)-1)&amp;"Q"</f>
        <v>3Q</v>
      </c>
      <c r="U847">
        <f>MONTH('図1-5-3'!$B847)</f>
        <v>11</v>
      </c>
    </row>
    <row r="848" spans="1:21" x14ac:dyDescent="0.4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'図1-5-3'!$F848*'図1-5-3'!$H848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1206</v>
      </c>
      <c r="R848" t="s">
        <v>1106</v>
      </c>
      <c r="S848">
        <f>IF('図1-5-3'!$T848="4Q",YEAR('図1-5-3'!$B848)-1,YEAR('図1-5-3'!$B848))</f>
        <v>2025</v>
      </c>
      <c r="T848" t="str">
        <f>IF('図1-5-3'!$U848&lt;=3,4,ROUNDUP('図1-5-3'!$U848/3,0)-1)&amp;"Q"</f>
        <v>3Q</v>
      </c>
      <c r="U848">
        <f>MONTH('図1-5-3'!$B848)</f>
        <v>11</v>
      </c>
    </row>
    <row r="849" spans="1:21" x14ac:dyDescent="0.4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'図1-5-3'!$F849*'図1-5-3'!$H849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1204</v>
      </c>
      <c r="R849" t="s">
        <v>1103</v>
      </c>
      <c r="S849">
        <f>IF('図1-5-3'!$T849="4Q",YEAR('図1-5-3'!$B849)-1,YEAR('図1-5-3'!$B849))</f>
        <v>2025</v>
      </c>
      <c r="T849" t="str">
        <f>IF('図1-5-3'!$U849&lt;=3,4,ROUNDUP('図1-5-3'!$U849/3,0)-1)&amp;"Q"</f>
        <v>3Q</v>
      </c>
      <c r="U849">
        <f>MONTH('図1-5-3'!$B849)</f>
        <v>11</v>
      </c>
    </row>
    <row r="850" spans="1:21" x14ac:dyDescent="0.4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'図1-5-3'!$F850*'図1-5-3'!$H850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1206</v>
      </c>
      <c r="R850" t="s">
        <v>1106</v>
      </c>
      <c r="S850">
        <f>IF('図1-5-3'!$T850="4Q",YEAR('図1-5-3'!$B850)-1,YEAR('図1-5-3'!$B850))</f>
        <v>2025</v>
      </c>
      <c r="T850" t="str">
        <f>IF('図1-5-3'!$U850&lt;=3,4,ROUNDUP('図1-5-3'!$U850/3,0)-1)&amp;"Q"</f>
        <v>3Q</v>
      </c>
      <c r="U850">
        <f>MONTH('図1-5-3'!$B850)</f>
        <v>11</v>
      </c>
    </row>
    <row r="851" spans="1:21" x14ac:dyDescent="0.4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'図1-5-3'!$F851*'図1-5-3'!$H851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1206</v>
      </c>
      <c r="R851" t="s">
        <v>1106</v>
      </c>
      <c r="S851">
        <f>IF('図1-5-3'!$T851="4Q",YEAR('図1-5-3'!$B851)-1,YEAR('図1-5-3'!$B851))</f>
        <v>2025</v>
      </c>
      <c r="T851" t="str">
        <f>IF('図1-5-3'!$U851&lt;=3,4,ROUNDUP('図1-5-3'!$U851/3,0)-1)&amp;"Q"</f>
        <v>3Q</v>
      </c>
      <c r="U851">
        <f>MONTH('図1-5-3'!$B851)</f>
        <v>11</v>
      </c>
    </row>
    <row r="852" spans="1:21" x14ac:dyDescent="0.4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'図1-5-3'!$F852*'図1-5-3'!$H852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1205</v>
      </c>
      <c r="R852" t="s">
        <v>1104</v>
      </c>
      <c r="S852">
        <f>IF('図1-5-3'!$T852="4Q",YEAR('図1-5-3'!$B852)-1,YEAR('図1-5-3'!$B852))</f>
        <v>2025</v>
      </c>
      <c r="T852" t="str">
        <f>IF('図1-5-3'!$U852&lt;=3,4,ROUNDUP('図1-5-3'!$U852/3,0)-1)&amp;"Q"</f>
        <v>3Q</v>
      </c>
      <c r="U852">
        <f>MONTH('図1-5-3'!$B852)</f>
        <v>11</v>
      </c>
    </row>
    <row r="853" spans="1:21" x14ac:dyDescent="0.4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'図1-5-3'!$F853*'図1-5-3'!$H853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1204</v>
      </c>
      <c r="R853" t="s">
        <v>1103</v>
      </c>
      <c r="S853">
        <f>IF('図1-5-3'!$T853="4Q",YEAR('図1-5-3'!$B853)-1,YEAR('図1-5-3'!$B853))</f>
        <v>2025</v>
      </c>
      <c r="T853" t="str">
        <f>IF('図1-5-3'!$U853&lt;=3,4,ROUNDUP('図1-5-3'!$U853/3,0)-1)&amp;"Q"</f>
        <v>3Q</v>
      </c>
      <c r="U853">
        <f>MONTH('図1-5-3'!$B853)</f>
        <v>11</v>
      </c>
    </row>
    <row r="854" spans="1:21" x14ac:dyDescent="0.4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'図1-5-3'!$F854*'図1-5-3'!$H854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1204</v>
      </c>
      <c r="R854" t="s">
        <v>1103</v>
      </c>
      <c r="S854">
        <f>IF('図1-5-3'!$T854="4Q",YEAR('図1-5-3'!$B854)-1,YEAR('図1-5-3'!$B854))</f>
        <v>2025</v>
      </c>
      <c r="T854" t="str">
        <f>IF('図1-5-3'!$U854&lt;=3,4,ROUNDUP('図1-5-3'!$U854/3,0)-1)&amp;"Q"</f>
        <v>3Q</v>
      </c>
      <c r="U854">
        <f>MONTH('図1-5-3'!$B854)</f>
        <v>11</v>
      </c>
    </row>
    <row r="855" spans="1:21" x14ac:dyDescent="0.4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'図1-5-3'!$F855*'図1-5-3'!$H855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1205</v>
      </c>
      <c r="R855" t="s">
        <v>1105</v>
      </c>
      <c r="S855">
        <f>IF('図1-5-3'!$T855="4Q",YEAR('図1-5-3'!$B855)-1,YEAR('図1-5-3'!$B855))</f>
        <v>2025</v>
      </c>
      <c r="T855" t="str">
        <f>IF('図1-5-3'!$U855&lt;=3,4,ROUNDUP('図1-5-3'!$U855/3,0)-1)&amp;"Q"</f>
        <v>3Q</v>
      </c>
      <c r="U855">
        <f>MONTH('図1-5-3'!$B855)</f>
        <v>11</v>
      </c>
    </row>
    <row r="856" spans="1:21" x14ac:dyDescent="0.4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'図1-5-3'!$F856*'図1-5-3'!$H856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1205</v>
      </c>
      <c r="R856" t="s">
        <v>1105</v>
      </c>
      <c r="S856">
        <f>IF('図1-5-3'!$T856="4Q",YEAR('図1-5-3'!$B856)-1,YEAR('図1-5-3'!$B856))</f>
        <v>2025</v>
      </c>
      <c r="T856" t="str">
        <f>IF('図1-5-3'!$U856&lt;=3,4,ROUNDUP('図1-5-3'!$U856/3,0)-1)&amp;"Q"</f>
        <v>3Q</v>
      </c>
      <c r="U856">
        <f>MONTH('図1-5-3'!$B856)</f>
        <v>11</v>
      </c>
    </row>
    <row r="857" spans="1:21" x14ac:dyDescent="0.4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'図1-5-3'!$F857*'図1-5-3'!$H857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1204</v>
      </c>
      <c r="R857" t="s">
        <v>1107</v>
      </c>
      <c r="S857">
        <f>IF('図1-5-3'!$T857="4Q",YEAR('図1-5-3'!$B857)-1,YEAR('図1-5-3'!$B857))</f>
        <v>2025</v>
      </c>
      <c r="T857" t="str">
        <f>IF('図1-5-3'!$U857&lt;=3,4,ROUNDUP('図1-5-3'!$U857/3,0)-1)&amp;"Q"</f>
        <v>3Q</v>
      </c>
      <c r="U857">
        <f>MONTH('図1-5-3'!$B857)</f>
        <v>11</v>
      </c>
    </row>
    <row r="858" spans="1:21" x14ac:dyDescent="0.4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'図1-5-3'!$F858*'図1-5-3'!$H858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1205</v>
      </c>
      <c r="R858" t="s">
        <v>1105</v>
      </c>
      <c r="S858">
        <f>IF('図1-5-3'!$T858="4Q",YEAR('図1-5-3'!$B858)-1,YEAR('図1-5-3'!$B858))</f>
        <v>2025</v>
      </c>
      <c r="T858" t="str">
        <f>IF('図1-5-3'!$U858&lt;=3,4,ROUNDUP('図1-5-3'!$U858/3,0)-1)&amp;"Q"</f>
        <v>3Q</v>
      </c>
      <c r="U858">
        <f>MONTH('図1-5-3'!$B858)</f>
        <v>11</v>
      </c>
    </row>
    <row r="859" spans="1:21" x14ac:dyDescent="0.4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'図1-5-3'!$F859*'図1-5-3'!$H859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1205</v>
      </c>
      <c r="R859" t="s">
        <v>1105</v>
      </c>
      <c r="S859">
        <f>IF('図1-5-3'!$T859="4Q",YEAR('図1-5-3'!$B859)-1,YEAR('図1-5-3'!$B859))</f>
        <v>2025</v>
      </c>
      <c r="T859" t="str">
        <f>IF('図1-5-3'!$U859&lt;=3,4,ROUNDUP('図1-5-3'!$U859/3,0)-1)&amp;"Q"</f>
        <v>3Q</v>
      </c>
      <c r="U859">
        <f>MONTH('図1-5-3'!$B859)</f>
        <v>11</v>
      </c>
    </row>
    <row r="860" spans="1:21" x14ac:dyDescent="0.4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'図1-5-3'!$F860*'図1-5-3'!$H860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1205</v>
      </c>
      <c r="R860" t="s">
        <v>1104</v>
      </c>
      <c r="S860">
        <f>IF('図1-5-3'!$T860="4Q",YEAR('図1-5-3'!$B860)-1,YEAR('図1-5-3'!$B860))</f>
        <v>2025</v>
      </c>
      <c r="T860" t="str">
        <f>IF('図1-5-3'!$U860&lt;=3,4,ROUNDUP('図1-5-3'!$U860/3,0)-1)&amp;"Q"</f>
        <v>3Q</v>
      </c>
      <c r="U860">
        <f>MONTH('図1-5-3'!$B860)</f>
        <v>11</v>
      </c>
    </row>
    <row r="861" spans="1:21" x14ac:dyDescent="0.4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'図1-5-3'!$F861*'図1-5-3'!$H861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1205</v>
      </c>
      <c r="R861" t="s">
        <v>1104</v>
      </c>
      <c r="S861">
        <f>IF('図1-5-3'!$T861="4Q",YEAR('図1-5-3'!$B861)-1,YEAR('図1-5-3'!$B861))</f>
        <v>2025</v>
      </c>
      <c r="T861" t="str">
        <f>IF('図1-5-3'!$U861&lt;=3,4,ROUNDUP('図1-5-3'!$U861/3,0)-1)&amp;"Q"</f>
        <v>3Q</v>
      </c>
      <c r="U861">
        <f>MONTH('図1-5-3'!$B861)</f>
        <v>12</v>
      </c>
    </row>
    <row r="862" spans="1:21" x14ac:dyDescent="0.4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'図1-5-3'!$F862*'図1-5-3'!$H862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1205</v>
      </c>
      <c r="R862" t="s">
        <v>1104</v>
      </c>
      <c r="S862">
        <f>IF('図1-5-3'!$T862="4Q",YEAR('図1-5-3'!$B862)-1,YEAR('図1-5-3'!$B862))</f>
        <v>2025</v>
      </c>
      <c r="T862" t="str">
        <f>IF('図1-5-3'!$U862&lt;=3,4,ROUNDUP('図1-5-3'!$U862/3,0)-1)&amp;"Q"</f>
        <v>3Q</v>
      </c>
      <c r="U862">
        <f>MONTH('図1-5-3'!$B862)</f>
        <v>12</v>
      </c>
    </row>
    <row r="863" spans="1:21" x14ac:dyDescent="0.4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'図1-5-3'!$F863*'図1-5-3'!$H863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1205</v>
      </c>
      <c r="R863" t="s">
        <v>1104</v>
      </c>
      <c r="S863">
        <f>IF('図1-5-3'!$T863="4Q",YEAR('図1-5-3'!$B863)-1,YEAR('図1-5-3'!$B863))</f>
        <v>2025</v>
      </c>
      <c r="T863" t="str">
        <f>IF('図1-5-3'!$U863&lt;=3,4,ROUNDUP('図1-5-3'!$U863/3,0)-1)&amp;"Q"</f>
        <v>3Q</v>
      </c>
      <c r="U863">
        <f>MONTH('図1-5-3'!$B863)</f>
        <v>12</v>
      </c>
    </row>
    <row r="864" spans="1:21" x14ac:dyDescent="0.4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'図1-5-3'!$F864*'図1-5-3'!$H864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1206</v>
      </c>
      <c r="R864" t="s">
        <v>1106</v>
      </c>
      <c r="S864">
        <f>IF('図1-5-3'!$T864="4Q",YEAR('図1-5-3'!$B864)-1,YEAR('図1-5-3'!$B864))</f>
        <v>2025</v>
      </c>
      <c r="T864" t="str">
        <f>IF('図1-5-3'!$U864&lt;=3,4,ROUNDUP('図1-5-3'!$U864/3,0)-1)&amp;"Q"</f>
        <v>3Q</v>
      </c>
      <c r="U864">
        <f>MONTH('図1-5-3'!$B864)</f>
        <v>12</v>
      </c>
    </row>
    <row r="865" spans="1:21" x14ac:dyDescent="0.4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'図1-5-3'!$F865*'図1-5-3'!$H865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1206</v>
      </c>
      <c r="R865" t="s">
        <v>1106</v>
      </c>
      <c r="S865">
        <f>IF('図1-5-3'!$T865="4Q",YEAR('図1-5-3'!$B865)-1,YEAR('図1-5-3'!$B865))</f>
        <v>2025</v>
      </c>
      <c r="T865" t="str">
        <f>IF('図1-5-3'!$U865&lt;=3,4,ROUNDUP('図1-5-3'!$U865/3,0)-1)&amp;"Q"</f>
        <v>3Q</v>
      </c>
      <c r="U865">
        <f>MONTH('図1-5-3'!$B865)</f>
        <v>12</v>
      </c>
    </row>
    <row r="866" spans="1:21" x14ac:dyDescent="0.4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'図1-5-3'!$F866*'図1-5-3'!$H866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1206</v>
      </c>
      <c r="R866" t="s">
        <v>1106</v>
      </c>
      <c r="S866">
        <f>IF('図1-5-3'!$T866="4Q",YEAR('図1-5-3'!$B866)-1,YEAR('図1-5-3'!$B866))</f>
        <v>2025</v>
      </c>
      <c r="T866" t="str">
        <f>IF('図1-5-3'!$U866&lt;=3,4,ROUNDUP('図1-5-3'!$U866/3,0)-1)&amp;"Q"</f>
        <v>3Q</v>
      </c>
      <c r="U866">
        <f>MONTH('図1-5-3'!$B866)</f>
        <v>12</v>
      </c>
    </row>
    <row r="867" spans="1:21" x14ac:dyDescent="0.4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'図1-5-3'!$F867*'図1-5-3'!$H867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1205</v>
      </c>
      <c r="R867" t="s">
        <v>1105</v>
      </c>
      <c r="S867">
        <f>IF('図1-5-3'!$T867="4Q",YEAR('図1-5-3'!$B867)-1,YEAR('図1-5-3'!$B867))</f>
        <v>2025</v>
      </c>
      <c r="T867" t="str">
        <f>IF('図1-5-3'!$U867&lt;=3,4,ROUNDUP('図1-5-3'!$U867/3,0)-1)&amp;"Q"</f>
        <v>3Q</v>
      </c>
      <c r="U867">
        <f>MONTH('図1-5-3'!$B867)</f>
        <v>12</v>
      </c>
    </row>
    <row r="868" spans="1:21" x14ac:dyDescent="0.4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'図1-5-3'!$F868*'図1-5-3'!$H868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1205</v>
      </c>
      <c r="R868" t="s">
        <v>1105</v>
      </c>
      <c r="S868">
        <f>IF('図1-5-3'!$T868="4Q",YEAR('図1-5-3'!$B868)-1,YEAR('図1-5-3'!$B868))</f>
        <v>2025</v>
      </c>
      <c r="T868" t="str">
        <f>IF('図1-5-3'!$U868&lt;=3,4,ROUNDUP('図1-5-3'!$U868/3,0)-1)&amp;"Q"</f>
        <v>3Q</v>
      </c>
      <c r="U868">
        <f>MONTH('図1-5-3'!$B868)</f>
        <v>12</v>
      </c>
    </row>
    <row r="869" spans="1:21" x14ac:dyDescent="0.4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'図1-5-3'!$F869*'図1-5-3'!$H869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1205</v>
      </c>
      <c r="R869" t="s">
        <v>1104</v>
      </c>
      <c r="S869">
        <f>IF('図1-5-3'!$T869="4Q",YEAR('図1-5-3'!$B869)-1,YEAR('図1-5-3'!$B869))</f>
        <v>2025</v>
      </c>
      <c r="T869" t="str">
        <f>IF('図1-5-3'!$U869&lt;=3,4,ROUNDUP('図1-5-3'!$U869/3,0)-1)&amp;"Q"</f>
        <v>3Q</v>
      </c>
      <c r="U869">
        <f>MONTH('図1-5-3'!$B869)</f>
        <v>12</v>
      </c>
    </row>
    <row r="870" spans="1:21" x14ac:dyDescent="0.4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'図1-5-3'!$F870*'図1-5-3'!$H870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1205</v>
      </c>
      <c r="R870" t="s">
        <v>1105</v>
      </c>
      <c r="S870">
        <f>IF('図1-5-3'!$T870="4Q",YEAR('図1-5-3'!$B870)-1,YEAR('図1-5-3'!$B870))</f>
        <v>2025</v>
      </c>
      <c r="T870" t="str">
        <f>IF('図1-5-3'!$U870&lt;=3,4,ROUNDUP('図1-5-3'!$U870/3,0)-1)&amp;"Q"</f>
        <v>3Q</v>
      </c>
      <c r="U870">
        <f>MONTH('図1-5-3'!$B870)</f>
        <v>12</v>
      </c>
    </row>
    <row r="871" spans="1:21" x14ac:dyDescent="0.4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'図1-5-3'!$F871*'図1-5-3'!$H871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1206</v>
      </c>
      <c r="R871" t="s">
        <v>1106</v>
      </c>
      <c r="S871">
        <f>IF('図1-5-3'!$T871="4Q",YEAR('図1-5-3'!$B871)-1,YEAR('図1-5-3'!$B871))</f>
        <v>2025</v>
      </c>
      <c r="T871" t="str">
        <f>IF('図1-5-3'!$U871&lt;=3,4,ROUNDUP('図1-5-3'!$U871/3,0)-1)&amp;"Q"</f>
        <v>3Q</v>
      </c>
      <c r="U871">
        <f>MONTH('図1-5-3'!$B871)</f>
        <v>12</v>
      </c>
    </row>
    <row r="872" spans="1:21" x14ac:dyDescent="0.4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'図1-5-3'!$F872*'図1-5-3'!$H872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1205</v>
      </c>
      <c r="R872" t="s">
        <v>1104</v>
      </c>
      <c r="S872">
        <f>IF('図1-5-3'!$T872="4Q",YEAR('図1-5-3'!$B872)-1,YEAR('図1-5-3'!$B872))</f>
        <v>2025</v>
      </c>
      <c r="T872" t="str">
        <f>IF('図1-5-3'!$U872&lt;=3,4,ROUNDUP('図1-5-3'!$U872/3,0)-1)&amp;"Q"</f>
        <v>3Q</v>
      </c>
      <c r="U872">
        <f>MONTH('図1-5-3'!$B872)</f>
        <v>12</v>
      </c>
    </row>
    <row r="873" spans="1:21" x14ac:dyDescent="0.4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'図1-5-3'!$F873*'図1-5-3'!$H873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1205</v>
      </c>
      <c r="R873" t="s">
        <v>1105</v>
      </c>
      <c r="S873">
        <f>IF('図1-5-3'!$T873="4Q",YEAR('図1-5-3'!$B873)-1,YEAR('図1-5-3'!$B873))</f>
        <v>2025</v>
      </c>
      <c r="T873" t="str">
        <f>IF('図1-5-3'!$U873&lt;=3,4,ROUNDUP('図1-5-3'!$U873/3,0)-1)&amp;"Q"</f>
        <v>3Q</v>
      </c>
      <c r="U873">
        <f>MONTH('図1-5-3'!$B873)</f>
        <v>12</v>
      </c>
    </row>
    <row r="874" spans="1:21" x14ac:dyDescent="0.4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'図1-5-3'!$F874*'図1-5-3'!$H874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1206</v>
      </c>
      <c r="R874" t="s">
        <v>1106</v>
      </c>
      <c r="S874">
        <f>IF('図1-5-3'!$T874="4Q",YEAR('図1-5-3'!$B874)-1,YEAR('図1-5-3'!$B874))</f>
        <v>2025</v>
      </c>
      <c r="T874" t="str">
        <f>IF('図1-5-3'!$U874&lt;=3,4,ROUNDUP('図1-5-3'!$U874/3,0)-1)&amp;"Q"</f>
        <v>3Q</v>
      </c>
      <c r="U874">
        <f>MONTH('図1-5-3'!$B874)</f>
        <v>12</v>
      </c>
    </row>
    <row r="875" spans="1:21" x14ac:dyDescent="0.4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'図1-5-3'!$F875*'図1-5-3'!$H875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1205</v>
      </c>
      <c r="R875" t="s">
        <v>1104</v>
      </c>
      <c r="S875">
        <f>IF('図1-5-3'!$T875="4Q",YEAR('図1-5-3'!$B875)-1,YEAR('図1-5-3'!$B875))</f>
        <v>2025</v>
      </c>
      <c r="T875" t="str">
        <f>IF('図1-5-3'!$U875&lt;=3,4,ROUNDUP('図1-5-3'!$U875/3,0)-1)&amp;"Q"</f>
        <v>3Q</v>
      </c>
      <c r="U875">
        <f>MONTH('図1-5-3'!$B875)</f>
        <v>12</v>
      </c>
    </row>
    <row r="876" spans="1:21" x14ac:dyDescent="0.4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'図1-5-3'!$F876*'図1-5-3'!$H876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1206</v>
      </c>
      <c r="R876" t="s">
        <v>1106</v>
      </c>
      <c r="S876">
        <f>IF('図1-5-3'!$T876="4Q",YEAR('図1-5-3'!$B876)-1,YEAR('図1-5-3'!$B876))</f>
        <v>2025</v>
      </c>
      <c r="T876" t="str">
        <f>IF('図1-5-3'!$U876&lt;=3,4,ROUNDUP('図1-5-3'!$U876/3,0)-1)&amp;"Q"</f>
        <v>3Q</v>
      </c>
      <c r="U876">
        <f>MONTH('図1-5-3'!$B876)</f>
        <v>12</v>
      </c>
    </row>
    <row r="877" spans="1:21" x14ac:dyDescent="0.4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'図1-5-3'!$F877*'図1-5-3'!$H877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1206</v>
      </c>
      <c r="R877" t="s">
        <v>1106</v>
      </c>
      <c r="S877">
        <f>IF('図1-5-3'!$T877="4Q",YEAR('図1-5-3'!$B877)-1,YEAR('図1-5-3'!$B877))</f>
        <v>2025</v>
      </c>
      <c r="T877" t="str">
        <f>IF('図1-5-3'!$U877&lt;=3,4,ROUNDUP('図1-5-3'!$U877/3,0)-1)&amp;"Q"</f>
        <v>3Q</v>
      </c>
      <c r="U877">
        <f>MONTH('図1-5-3'!$B877)</f>
        <v>12</v>
      </c>
    </row>
    <row r="878" spans="1:21" x14ac:dyDescent="0.4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'図1-5-3'!$F878*'図1-5-3'!$H878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1204</v>
      </c>
      <c r="R878" t="s">
        <v>1107</v>
      </c>
      <c r="S878">
        <f>IF('図1-5-3'!$T878="4Q",YEAR('図1-5-3'!$B878)-1,YEAR('図1-5-3'!$B878))</f>
        <v>2025</v>
      </c>
      <c r="T878" t="str">
        <f>IF('図1-5-3'!$U878&lt;=3,4,ROUNDUP('図1-5-3'!$U878/3,0)-1)&amp;"Q"</f>
        <v>3Q</v>
      </c>
      <c r="U878">
        <f>MONTH('図1-5-3'!$B878)</f>
        <v>12</v>
      </c>
    </row>
    <row r="879" spans="1:21" x14ac:dyDescent="0.4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'図1-5-3'!$F879*'図1-5-3'!$H879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1205</v>
      </c>
      <c r="R879" t="s">
        <v>1105</v>
      </c>
      <c r="S879">
        <f>IF('図1-5-3'!$T879="4Q",YEAR('図1-5-3'!$B879)-1,YEAR('図1-5-3'!$B879))</f>
        <v>2025</v>
      </c>
      <c r="T879" t="str">
        <f>IF('図1-5-3'!$U879&lt;=3,4,ROUNDUP('図1-5-3'!$U879/3,0)-1)&amp;"Q"</f>
        <v>3Q</v>
      </c>
      <c r="U879">
        <f>MONTH('図1-5-3'!$B879)</f>
        <v>12</v>
      </c>
    </row>
    <row r="880" spans="1:21" x14ac:dyDescent="0.4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'図1-5-3'!$F880*'図1-5-3'!$H880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1205</v>
      </c>
      <c r="R880" t="s">
        <v>1105</v>
      </c>
      <c r="S880">
        <f>IF('図1-5-3'!$T880="4Q",YEAR('図1-5-3'!$B880)-1,YEAR('図1-5-3'!$B880))</f>
        <v>2025</v>
      </c>
      <c r="T880" t="str">
        <f>IF('図1-5-3'!$U880&lt;=3,4,ROUNDUP('図1-5-3'!$U880/3,0)-1)&amp;"Q"</f>
        <v>3Q</v>
      </c>
      <c r="U880">
        <f>MONTH('図1-5-3'!$B880)</f>
        <v>12</v>
      </c>
    </row>
    <row r="881" spans="1:21" x14ac:dyDescent="0.4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'図1-5-3'!$F881*'図1-5-3'!$H881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1206</v>
      </c>
      <c r="R881" t="s">
        <v>1106</v>
      </c>
      <c r="S881">
        <f>IF('図1-5-3'!$T881="4Q",YEAR('図1-5-3'!$B881)-1,YEAR('図1-5-3'!$B881))</f>
        <v>2025</v>
      </c>
      <c r="T881" t="str">
        <f>IF('図1-5-3'!$U881&lt;=3,4,ROUNDUP('図1-5-3'!$U881/3,0)-1)&amp;"Q"</f>
        <v>3Q</v>
      </c>
      <c r="U881">
        <f>MONTH('図1-5-3'!$B881)</f>
        <v>12</v>
      </c>
    </row>
    <row r="882" spans="1:21" x14ac:dyDescent="0.4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'図1-5-3'!$F882*'図1-5-3'!$H882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1204</v>
      </c>
      <c r="R882" t="s">
        <v>1103</v>
      </c>
      <c r="S882">
        <f>IF('図1-5-3'!$T882="4Q",YEAR('図1-5-3'!$B882)-1,YEAR('図1-5-3'!$B882))</f>
        <v>2025</v>
      </c>
      <c r="T882" t="str">
        <f>IF('図1-5-3'!$U882&lt;=3,4,ROUNDUP('図1-5-3'!$U882/3,0)-1)&amp;"Q"</f>
        <v>3Q</v>
      </c>
      <c r="U882">
        <f>MONTH('図1-5-3'!$B882)</f>
        <v>12</v>
      </c>
    </row>
    <row r="883" spans="1:21" x14ac:dyDescent="0.4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'図1-5-3'!$F883*'図1-5-3'!$H883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1205</v>
      </c>
      <c r="R883" t="s">
        <v>1104</v>
      </c>
      <c r="S883">
        <f>IF('図1-5-3'!$T883="4Q",YEAR('図1-5-3'!$B883)-1,YEAR('図1-5-3'!$B883))</f>
        <v>2025</v>
      </c>
      <c r="T883" t="str">
        <f>IF('図1-5-3'!$U883&lt;=3,4,ROUNDUP('図1-5-3'!$U883/3,0)-1)&amp;"Q"</f>
        <v>3Q</v>
      </c>
      <c r="U883">
        <f>MONTH('図1-5-3'!$B883)</f>
        <v>12</v>
      </c>
    </row>
    <row r="884" spans="1:21" x14ac:dyDescent="0.4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'図1-5-3'!$F884*'図1-5-3'!$H884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1204</v>
      </c>
      <c r="R884" t="s">
        <v>1103</v>
      </c>
      <c r="S884">
        <f>IF('図1-5-3'!$T884="4Q",YEAR('図1-5-3'!$B884)-1,YEAR('図1-5-3'!$B884))</f>
        <v>2025</v>
      </c>
      <c r="T884" t="str">
        <f>IF('図1-5-3'!$U884&lt;=3,4,ROUNDUP('図1-5-3'!$U884/3,0)-1)&amp;"Q"</f>
        <v>3Q</v>
      </c>
      <c r="U884">
        <f>MONTH('図1-5-3'!$B884)</f>
        <v>12</v>
      </c>
    </row>
    <row r="885" spans="1:21" x14ac:dyDescent="0.4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'図1-5-3'!$F885*'図1-5-3'!$H885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1205</v>
      </c>
      <c r="R885" t="s">
        <v>1104</v>
      </c>
      <c r="S885">
        <f>IF('図1-5-3'!$T885="4Q",YEAR('図1-5-3'!$B885)-1,YEAR('図1-5-3'!$B885))</f>
        <v>2025</v>
      </c>
      <c r="T885" t="str">
        <f>IF('図1-5-3'!$U885&lt;=3,4,ROUNDUP('図1-5-3'!$U885/3,0)-1)&amp;"Q"</f>
        <v>3Q</v>
      </c>
      <c r="U885">
        <f>MONTH('図1-5-3'!$B885)</f>
        <v>12</v>
      </c>
    </row>
    <row r="886" spans="1:21" x14ac:dyDescent="0.4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'図1-5-3'!$F886*'図1-5-3'!$H886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1204</v>
      </c>
      <c r="R886" t="s">
        <v>1103</v>
      </c>
      <c r="S886">
        <f>IF('図1-5-3'!$T886="4Q",YEAR('図1-5-3'!$B886)-1,YEAR('図1-5-3'!$B886))</f>
        <v>2025</v>
      </c>
      <c r="T886" t="str">
        <f>IF('図1-5-3'!$U886&lt;=3,4,ROUNDUP('図1-5-3'!$U886/3,0)-1)&amp;"Q"</f>
        <v>3Q</v>
      </c>
      <c r="U886">
        <f>MONTH('図1-5-3'!$B886)</f>
        <v>12</v>
      </c>
    </row>
    <row r="887" spans="1:21" x14ac:dyDescent="0.4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'図1-5-3'!$F887*'図1-5-3'!$H887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1205</v>
      </c>
      <c r="R887" t="s">
        <v>1105</v>
      </c>
      <c r="S887">
        <f>IF('図1-5-3'!$T887="4Q",YEAR('図1-5-3'!$B887)-1,YEAR('図1-5-3'!$B887))</f>
        <v>2025</v>
      </c>
      <c r="T887" t="str">
        <f>IF('図1-5-3'!$U887&lt;=3,4,ROUNDUP('図1-5-3'!$U887/3,0)-1)&amp;"Q"</f>
        <v>3Q</v>
      </c>
      <c r="U887">
        <f>MONTH('図1-5-3'!$B887)</f>
        <v>12</v>
      </c>
    </row>
    <row r="888" spans="1:21" x14ac:dyDescent="0.4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'図1-5-3'!$F888*'図1-5-3'!$H888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1205</v>
      </c>
      <c r="R888" t="s">
        <v>1104</v>
      </c>
      <c r="S888">
        <f>IF('図1-5-3'!$T888="4Q",YEAR('図1-5-3'!$B888)-1,YEAR('図1-5-3'!$B888))</f>
        <v>2025</v>
      </c>
      <c r="T888" t="str">
        <f>IF('図1-5-3'!$U888&lt;=3,4,ROUNDUP('図1-5-3'!$U888/3,0)-1)&amp;"Q"</f>
        <v>3Q</v>
      </c>
      <c r="U888">
        <f>MONTH('図1-5-3'!$B888)</f>
        <v>12</v>
      </c>
    </row>
    <row r="889" spans="1:21" x14ac:dyDescent="0.4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'図1-5-3'!$F889*'図1-5-3'!$H889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1204</v>
      </c>
      <c r="R889" t="s">
        <v>1103</v>
      </c>
      <c r="S889">
        <f>IF('図1-5-3'!$T889="4Q",YEAR('図1-5-3'!$B889)-1,YEAR('図1-5-3'!$B889))</f>
        <v>2025</v>
      </c>
      <c r="T889" t="str">
        <f>IF('図1-5-3'!$U889&lt;=3,4,ROUNDUP('図1-5-3'!$U889/3,0)-1)&amp;"Q"</f>
        <v>3Q</v>
      </c>
      <c r="U889">
        <f>MONTH('図1-5-3'!$B889)</f>
        <v>12</v>
      </c>
    </row>
    <row r="890" spans="1:21" x14ac:dyDescent="0.4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'図1-5-3'!$F890*'図1-5-3'!$H890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1206</v>
      </c>
      <c r="R890" t="s">
        <v>1106</v>
      </c>
      <c r="S890">
        <f>IF('図1-5-3'!$T890="4Q",YEAR('図1-5-3'!$B890)-1,YEAR('図1-5-3'!$B890))</f>
        <v>2025</v>
      </c>
      <c r="T890" t="str">
        <f>IF('図1-5-3'!$U890&lt;=3,4,ROUNDUP('図1-5-3'!$U890/3,0)-1)&amp;"Q"</f>
        <v>3Q</v>
      </c>
      <c r="U890">
        <f>MONTH('図1-5-3'!$B890)</f>
        <v>12</v>
      </c>
    </row>
    <row r="891" spans="1:21" x14ac:dyDescent="0.4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'図1-5-3'!$F891*'図1-5-3'!$H891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1205</v>
      </c>
      <c r="R891" t="s">
        <v>1105</v>
      </c>
      <c r="S891">
        <f>IF('図1-5-3'!$T891="4Q",YEAR('図1-5-3'!$B891)-1,YEAR('図1-5-3'!$B891))</f>
        <v>2025</v>
      </c>
      <c r="T891" t="str">
        <f>IF('図1-5-3'!$U891&lt;=3,4,ROUNDUP('図1-5-3'!$U891/3,0)-1)&amp;"Q"</f>
        <v>3Q</v>
      </c>
      <c r="U891">
        <f>MONTH('図1-5-3'!$B891)</f>
        <v>12</v>
      </c>
    </row>
    <row r="892" spans="1:21" x14ac:dyDescent="0.4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'図1-5-3'!$F892*'図1-5-3'!$H892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1204</v>
      </c>
      <c r="R892" t="s">
        <v>1103</v>
      </c>
      <c r="S892">
        <f>IF('図1-5-3'!$T892="4Q",YEAR('図1-5-3'!$B892)-1,YEAR('図1-5-3'!$B892))</f>
        <v>2025</v>
      </c>
      <c r="T892" t="str">
        <f>IF('図1-5-3'!$U892&lt;=3,4,ROUNDUP('図1-5-3'!$U892/3,0)-1)&amp;"Q"</f>
        <v>3Q</v>
      </c>
      <c r="U892">
        <f>MONTH('図1-5-3'!$B892)</f>
        <v>12</v>
      </c>
    </row>
    <row r="893" spans="1:21" x14ac:dyDescent="0.4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'図1-5-3'!$F893*'図1-5-3'!$H893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1206</v>
      </c>
      <c r="R893" t="s">
        <v>1106</v>
      </c>
      <c r="S893">
        <f>IF('図1-5-3'!$T893="4Q",YEAR('図1-5-3'!$B893)-1,YEAR('図1-5-3'!$B893))</f>
        <v>2025</v>
      </c>
      <c r="T893" t="str">
        <f>IF('図1-5-3'!$U893&lt;=3,4,ROUNDUP('図1-5-3'!$U893/3,0)-1)&amp;"Q"</f>
        <v>4Q</v>
      </c>
      <c r="U893">
        <f>MONTH('図1-5-3'!$B893)</f>
        <v>1</v>
      </c>
    </row>
    <row r="894" spans="1:21" x14ac:dyDescent="0.4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'図1-5-3'!$F894*'図1-5-3'!$H894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1204</v>
      </c>
      <c r="R894" t="s">
        <v>1107</v>
      </c>
      <c r="S894">
        <f>IF('図1-5-3'!$T894="4Q",YEAR('図1-5-3'!$B894)-1,YEAR('図1-5-3'!$B894))</f>
        <v>2025</v>
      </c>
      <c r="T894" t="str">
        <f>IF('図1-5-3'!$U894&lt;=3,4,ROUNDUP('図1-5-3'!$U894/3,0)-1)&amp;"Q"</f>
        <v>4Q</v>
      </c>
      <c r="U894">
        <f>MONTH('図1-5-3'!$B894)</f>
        <v>1</v>
      </c>
    </row>
    <row r="895" spans="1:21" x14ac:dyDescent="0.4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'図1-5-3'!$F895*'図1-5-3'!$H895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1204</v>
      </c>
      <c r="R895" t="s">
        <v>1107</v>
      </c>
      <c r="S895">
        <f>IF('図1-5-3'!$T895="4Q",YEAR('図1-5-3'!$B895)-1,YEAR('図1-5-3'!$B895))</f>
        <v>2025</v>
      </c>
      <c r="T895" t="str">
        <f>IF('図1-5-3'!$U895&lt;=3,4,ROUNDUP('図1-5-3'!$U895/3,0)-1)&amp;"Q"</f>
        <v>4Q</v>
      </c>
      <c r="U895">
        <f>MONTH('図1-5-3'!$B895)</f>
        <v>1</v>
      </c>
    </row>
    <row r="896" spans="1:21" x14ac:dyDescent="0.4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'図1-5-3'!$F896*'図1-5-3'!$H896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1205</v>
      </c>
      <c r="R896" t="s">
        <v>1104</v>
      </c>
      <c r="S896">
        <f>IF('図1-5-3'!$T896="4Q",YEAR('図1-5-3'!$B896)-1,YEAR('図1-5-3'!$B896))</f>
        <v>2025</v>
      </c>
      <c r="T896" t="str">
        <f>IF('図1-5-3'!$U896&lt;=3,4,ROUNDUP('図1-5-3'!$U896/3,0)-1)&amp;"Q"</f>
        <v>4Q</v>
      </c>
      <c r="U896">
        <f>MONTH('図1-5-3'!$B896)</f>
        <v>1</v>
      </c>
    </row>
    <row r="897" spans="1:21" x14ac:dyDescent="0.4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'図1-5-3'!$F897*'図1-5-3'!$H897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1205</v>
      </c>
      <c r="R897" t="s">
        <v>1104</v>
      </c>
      <c r="S897">
        <f>IF('図1-5-3'!$T897="4Q",YEAR('図1-5-3'!$B897)-1,YEAR('図1-5-3'!$B897))</f>
        <v>2025</v>
      </c>
      <c r="T897" t="str">
        <f>IF('図1-5-3'!$U897&lt;=3,4,ROUNDUP('図1-5-3'!$U897/3,0)-1)&amp;"Q"</f>
        <v>4Q</v>
      </c>
      <c r="U897">
        <f>MONTH('図1-5-3'!$B897)</f>
        <v>1</v>
      </c>
    </row>
    <row r="898" spans="1:21" x14ac:dyDescent="0.4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'図1-5-3'!$F898*'図1-5-3'!$H898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1204</v>
      </c>
      <c r="R898" t="s">
        <v>1107</v>
      </c>
      <c r="S898">
        <f>IF('図1-5-3'!$T898="4Q",YEAR('図1-5-3'!$B898)-1,YEAR('図1-5-3'!$B898))</f>
        <v>2025</v>
      </c>
      <c r="T898" t="str">
        <f>IF('図1-5-3'!$U898&lt;=3,4,ROUNDUP('図1-5-3'!$U898/3,0)-1)&amp;"Q"</f>
        <v>4Q</v>
      </c>
      <c r="U898">
        <f>MONTH('図1-5-3'!$B898)</f>
        <v>1</v>
      </c>
    </row>
    <row r="899" spans="1:21" x14ac:dyDescent="0.4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'図1-5-3'!$F899*'図1-5-3'!$H899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1205</v>
      </c>
      <c r="R899" t="s">
        <v>1105</v>
      </c>
      <c r="S899">
        <f>IF('図1-5-3'!$T899="4Q",YEAR('図1-5-3'!$B899)-1,YEAR('図1-5-3'!$B899))</f>
        <v>2025</v>
      </c>
      <c r="T899" t="str">
        <f>IF('図1-5-3'!$U899&lt;=3,4,ROUNDUP('図1-5-3'!$U899/3,0)-1)&amp;"Q"</f>
        <v>4Q</v>
      </c>
      <c r="U899">
        <f>MONTH('図1-5-3'!$B899)</f>
        <v>1</v>
      </c>
    </row>
    <row r="900" spans="1:21" x14ac:dyDescent="0.4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'図1-5-3'!$F900*'図1-5-3'!$H900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1204</v>
      </c>
      <c r="R900" t="s">
        <v>1107</v>
      </c>
      <c r="S900">
        <f>IF('図1-5-3'!$T900="4Q",YEAR('図1-5-3'!$B900)-1,YEAR('図1-5-3'!$B900))</f>
        <v>2025</v>
      </c>
      <c r="T900" t="str">
        <f>IF('図1-5-3'!$U900&lt;=3,4,ROUNDUP('図1-5-3'!$U900/3,0)-1)&amp;"Q"</f>
        <v>4Q</v>
      </c>
      <c r="U900">
        <f>MONTH('図1-5-3'!$B900)</f>
        <v>1</v>
      </c>
    </row>
    <row r="901" spans="1:21" x14ac:dyDescent="0.4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'図1-5-3'!$F901*'図1-5-3'!$H901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1205</v>
      </c>
      <c r="R901" t="s">
        <v>1105</v>
      </c>
      <c r="S901">
        <f>IF('図1-5-3'!$T901="4Q",YEAR('図1-5-3'!$B901)-1,YEAR('図1-5-3'!$B901))</f>
        <v>2025</v>
      </c>
      <c r="T901" t="str">
        <f>IF('図1-5-3'!$U901&lt;=3,4,ROUNDUP('図1-5-3'!$U901/3,0)-1)&amp;"Q"</f>
        <v>4Q</v>
      </c>
      <c r="U901">
        <f>MONTH('図1-5-3'!$B901)</f>
        <v>1</v>
      </c>
    </row>
    <row r="902" spans="1:21" x14ac:dyDescent="0.4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'図1-5-3'!$F902*'図1-5-3'!$H902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1206</v>
      </c>
      <c r="R902" t="s">
        <v>1106</v>
      </c>
      <c r="S902">
        <f>IF('図1-5-3'!$T902="4Q",YEAR('図1-5-3'!$B902)-1,YEAR('図1-5-3'!$B902))</f>
        <v>2025</v>
      </c>
      <c r="T902" t="str">
        <f>IF('図1-5-3'!$U902&lt;=3,4,ROUNDUP('図1-5-3'!$U902/3,0)-1)&amp;"Q"</f>
        <v>4Q</v>
      </c>
      <c r="U902">
        <f>MONTH('図1-5-3'!$B902)</f>
        <v>1</v>
      </c>
    </row>
    <row r="903" spans="1:21" x14ac:dyDescent="0.4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'図1-5-3'!$F903*'図1-5-3'!$H903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1205</v>
      </c>
      <c r="R903" t="s">
        <v>1104</v>
      </c>
      <c r="S903">
        <f>IF('図1-5-3'!$T903="4Q",YEAR('図1-5-3'!$B903)-1,YEAR('図1-5-3'!$B903))</f>
        <v>2025</v>
      </c>
      <c r="T903" t="str">
        <f>IF('図1-5-3'!$U903&lt;=3,4,ROUNDUP('図1-5-3'!$U903/3,0)-1)&amp;"Q"</f>
        <v>4Q</v>
      </c>
      <c r="U903">
        <f>MONTH('図1-5-3'!$B903)</f>
        <v>1</v>
      </c>
    </row>
    <row r="904" spans="1:21" x14ac:dyDescent="0.4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'図1-5-3'!$F904*'図1-5-3'!$H904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1204</v>
      </c>
      <c r="R904" t="s">
        <v>1107</v>
      </c>
      <c r="S904">
        <f>IF('図1-5-3'!$T904="4Q",YEAR('図1-5-3'!$B904)-1,YEAR('図1-5-3'!$B904))</f>
        <v>2025</v>
      </c>
      <c r="T904" t="str">
        <f>IF('図1-5-3'!$U904&lt;=3,4,ROUNDUP('図1-5-3'!$U904/3,0)-1)&amp;"Q"</f>
        <v>4Q</v>
      </c>
      <c r="U904">
        <f>MONTH('図1-5-3'!$B904)</f>
        <v>1</v>
      </c>
    </row>
    <row r="905" spans="1:21" x14ac:dyDescent="0.4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'図1-5-3'!$F905*'図1-5-3'!$H905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1205</v>
      </c>
      <c r="R905" t="s">
        <v>1105</v>
      </c>
      <c r="S905">
        <f>IF('図1-5-3'!$T905="4Q",YEAR('図1-5-3'!$B905)-1,YEAR('図1-5-3'!$B905))</f>
        <v>2025</v>
      </c>
      <c r="T905" t="str">
        <f>IF('図1-5-3'!$U905&lt;=3,4,ROUNDUP('図1-5-3'!$U905/3,0)-1)&amp;"Q"</f>
        <v>4Q</v>
      </c>
      <c r="U905">
        <f>MONTH('図1-5-3'!$B905)</f>
        <v>1</v>
      </c>
    </row>
    <row r="906" spans="1:21" x14ac:dyDescent="0.4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'図1-5-3'!$F906*'図1-5-3'!$H906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1205</v>
      </c>
      <c r="R906" t="s">
        <v>1105</v>
      </c>
      <c r="S906">
        <f>IF('図1-5-3'!$T906="4Q",YEAR('図1-5-3'!$B906)-1,YEAR('図1-5-3'!$B906))</f>
        <v>2025</v>
      </c>
      <c r="T906" t="str">
        <f>IF('図1-5-3'!$U906&lt;=3,4,ROUNDUP('図1-5-3'!$U906/3,0)-1)&amp;"Q"</f>
        <v>4Q</v>
      </c>
      <c r="U906">
        <f>MONTH('図1-5-3'!$B906)</f>
        <v>1</v>
      </c>
    </row>
    <row r="907" spans="1:21" x14ac:dyDescent="0.4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'図1-5-3'!$F907*'図1-5-3'!$H907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1206</v>
      </c>
      <c r="R907" t="s">
        <v>1106</v>
      </c>
      <c r="S907">
        <f>IF('図1-5-3'!$T907="4Q",YEAR('図1-5-3'!$B907)-1,YEAR('図1-5-3'!$B907))</f>
        <v>2025</v>
      </c>
      <c r="T907" t="str">
        <f>IF('図1-5-3'!$U907&lt;=3,4,ROUNDUP('図1-5-3'!$U907/3,0)-1)&amp;"Q"</f>
        <v>4Q</v>
      </c>
      <c r="U907">
        <f>MONTH('図1-5-3'!$B907)</f>
        <v>1</v>
      </c>
    </row>
    <row r="908" spans="1:21" x14ac:dyDescent="0.4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'図1-5-3'!$F908*'図1-5-3'!$H908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1204</v>
      </c>
      <c r="R908" t="s">
        <v>1103</v>
      </c>
      <c r="S908">
        <f>IF('図1-5-3'!$T908="4Q",YEAR('図1-5-3'!$B908)-1,YEAR('図1-5-3'!$B908))</f>
        <v>2025</v>
      </c>
      <c r="T908" t="str">
        <f>IF('図1-5-3'!$U908&lt;=3,4,ROUNDUP('図1-5-3'!$U908/3,0)-1)&amp;"Q"</f>
        <v>4Q</v>
      </c>
      <c r="U908">
        <f>MONTH('図1-5-3'!$B908)</f>
        <v>1</v>
      </c>
    </row>
    <row r="909" spans="1:21" x14ac:dyDescent="0.4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'図1-5-3'!$F909*'図1-5-3'!$H909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1205</v>
      </c>
      <c r="R909" t="s">
        <v>1105</v>
      </c>
      <c r="S909">
        <f>IF('図1-5-3'!$T909="4Q",YEAR('図1-5-3'!$B909)-1,YEAR('図1-5-3'!$B909))</f>
        <v>2025</v>
      </c>
      <c r="T909" t="str">
        <f>IF('図1-5-3'!$U909&lt;=3,4,ROUNDUP('図1-5-3'!$U909/3,0)-1)&amp;"Q"</f>
        <v>4Q</v>
      </c>
      <c r="U909">
        <f>MONTH('図1-5-3'!$B909)</f>
        <v>1</v>
      </c>
    </row>
    <row r="910" spans="1:21" x14ac:dyDescent="0.4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'図1-5-3'!$F910*'図1-5-3'!$H910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1204</v>
      </c>
      <c r="R910" t="s">
        <v>1103</v>
      </c>
      <c r="S910">
        <f>IF('図1-5-3'!$T910="4Q",YEAR('図1-5-3'!$B910)-1,YEAR('図1-5-3'!$B910))</f>
        <v>2025</v>
      </c>
      <c r="T910" t="str">
        <f>IF('図1-5-3'!$U910&lt;=3,4,ROUNDUP('図1-5-3'!$U910/3,0)-1)&amp;"Q"</f>
        <v>4Q</v>
      </c>
      <c r="U910">
        <f>MONTH('図1-5-3'!$B910)</f>
        <v>1</v>
      </c>
    </row>
    <row r="911" spans="1:21" x14ac:dyDescent="0.4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'図1-5-3'!$F911*'図1-5-3'!$H911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1204</v>
      </c>
      <c r="R911" t="s">
        <v>1103</v>
      </c>
      <c r="S911">
        <f>IF('図1-5-3'!$T911="4Q",YEAR('図1-5-3'!$B911)-1,YEAR('図1-5-3'!$B911))</f>
        <v>2025</v>
      </c>
      <c r="T911" t="str">
        <f>IF('図1-5-3'!$U911&lt;=3,4,ROUNDUP('図1-5-3'!$U911/3,0)-1)&amp;"Q"</f>
        <v>4Q</v>
      </c>
      <c r="U911">
        <f>MONTH('図1-5-3'!$B911)</f>
        <v>1</v>
      </c>
    </row>
    <row r="912" spans="1:21" x14ac:dyDescent="0.4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'図1-5-3'!$F912*'図1-5-3'!$H912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1205</v>
      </c>
      <c r="R912" t="s">
        <v>1104</v>
      </c>
      <c r="S912">
        <f>IF('図1-5-3'!$T912="4Q",YEAR('図1-5-3'!$B912)-1,YEAR('図1-5-3'!$B912))</f>
        <v>2025</v>
      </c>
      <c r="T912" t="str">
        <f>IF('図1-5-3'!$U912&lt;=3,4,ROUNDUP('図1-5-3'!$U912/3,0)-1)&amp;"Q"</f>
        <v>4Q</v>
      </c>
      <c r="U912">
        <f>MONTH('図1-5-3'!$B912)</f>
        <v>1</v>
      </c>
    </row>
    <row r="913" spans="1:21" x14ac:dyDescent="0.4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'図1-5-3'!$F913*'図1-5-3'!$H913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1204</v>
      </c>
      <c r="R913" t="s">
        <v>1107</v>
      </c>
      <c r="S913">
        <f>IF('図1-5-3'!$T913="4Q",YEAR('図1-5-3'!$B913)-1,YEAR('図1-5-3'!$B913))</f>
        <v>2025</v>
      </c>
      <c r="T913" t="str">
        <f>IF('図1-5-3'!$U913&lt;=3,4,ROUNDUP('図1-5-3'!$U913/3,0)-1)&amp;"Q"</f>
        <v>4Q</v>
      </c>
      <c r="U913">
        <f>MONTH('図1-5-3'!$B913)</f>
        <v>1</v>
      </c>
    </row>
    <row r="914" spans="1:21" x14ac:dyDescent="0.4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'図1-5-3'!$F914*'図1-5-3'!$H914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1204</v>
      </c>
      <c r="R914" t="s">
        <v>1103</v>
      </c>
      <c r="S914">
        <f>IF('図1-5-3'!$T914="4Q",YEAR('図1-5-3'!$B914)-1,YEAR('図1-5-3'!$B914))</f>
        <v>2025</v>
      </c>
      <c r="T914" t="str">
        <f>IF('図1-5-3'!$U914&lt;=3,4,ROUNDUP('図1-5-3'!$U914/3,0)-1)&amp;"Q"</f>
        <v>4Q</v>
      </c>
      <c r="U914">
        <f>MONTH('図1-5-3'!$B914)</f>
        <v>1</v>
      </c>
    </row>
    <row r="915" spans="1:21" x14ac:dyDescent="0.4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'図1-5-3'!$F915*'図1-5-3'!$H915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1205</v>
      </c>
      <c r="R915" t="s">
        <v>1105</v>
      </c>
      <c r="S915">
        <f>IF('図1-5-3'!$T915="4Q",YEAR('図1-5-3'!$B915)-1,YEAR('図1-5-3'!$B915))</f>
        <v>2025</v>
      </c>
      <c r="T915" t="str">
        <f>IF('図1-5-3'!$U915&lt;=3,4,ROUNDUP('図1-5-3'!$U915/3,0)-1)&amp;"Q"</f>
        <v>4Q</v>
      </c>
      <c r="U915">
        <f>MONTH('図1-5-3'!$B915)</f>
        <v>1</v>
      </c>
    </row>
    <row r="916" spans="1:21" x14ac:dyDescent="0.4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'図1-5-3'!$F916*'図1-5-3'!$H916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1206</v>
      </c>
      <c r="R916" t="s">
        <v>1106</v>
      </c>
      <c r="S916">
        <f>IF('図1-5-3'!$T916="4Q",YEAR('図1-5-3'!$B916)-1,YEAR('図1-5-3'!$B916))</f>
        <v>2025</v>
      </c>
      <c r="T916" t="str">
        <f>IF('図1-5-3'!$U916&lt;=3,4,ROUNDUP('図1-5-3'!$U916/3,0)-1)&amp;"Q"</f>
        <v>4Q</v>
      </c>
      <c r="U916">
        <f>MONTH('図1-5-3'!$B916)</f>
        <v>1</v>
      </c>
    </row>
    <row r="917" spans="1:21" x14ac:dyDescent="0.4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'図1-5-3'!$F917*'図1-5-3'!$H917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1205</v>
      </c>
      <c r="R917" t="s">
        <v>1104</v>
      </c>
      <c r="S917">
        <f>IF('図1-5-3'!$T917="4Q",YEAR('図1-5-3'!$B917)-1,YEAR('図1-5-3'!$B917))</f>
        <v>2025</v>
      </c>
      <c r="T917" t="str">
        <f>IF('図1-5-3'!$U917&lt;=3,4,ROUNDUP('図1-5-3'!$U917/3,0)-1)&amp;"Q"</f>
        <v>4Q</v>
      </c>
      <c r="U917">
        <f>MONTH('図1-5-3'!$B917)</f>
        <v>1</v>
      </c>
    </row>
    <row r="918" spans="1:21" x14ac:dyDescent="0.4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'図1-5-3'!$F918*'図1-5-3'!$H918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1205</v>
      </c>
      <c r="R918" t="s">
        <v>1104</v>
      </c>
      <c r="S918">
        <f>IF('図1-5-3'!$T918="4Q",YEAR('図1-5-3'!$B918)-1,YEAR('図1-5-3'!$B918))</f>
        <v>2025</v>
      </c>
      <c r="T918" t="str">
        <f>IF('図1-5-3'!$U918&lt;=3,4,ROUNDUP('図1-5-3'!$U918/3,0)-1)&amp;"Q"</f>
        <v>4Q</v>
      </c>
      <c r="U918">
        <f>MONTH('図1-5-3'!$B918)</f>
        <v>1</v>
      </c>
    </row>
    <row r="919" spans="1:21" x14ac:dyDescent="0.4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'図1-5-3'!$F919*'図1-5-3'!$H919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1204</v>
      </c>
      <c r="R919" t="s">
        <v>1103</v>
      </c>
      <c r="S919">
        <f>IF('図1-5-3'!$T919="4Q",YEAR('図1-5-3'!$B919)-1,YEAR('図1-5-3'!$B919))</f>
        <v>2025</v>
      </c>
      <c r="T919" t="str">
        <f>IF('図1-5-3'!$U919&lt;=3,4,ROUNDUP('図1-5-3'!$U919/3,0)-1)&amp;"Q"</f>
        <v>4Q</v>
      </c>
      <c r="U919">
        <f>MONTH('図1-5-3'!$B919)</f>
        <v>1</v>
      </c>
    </row>
    <row r="920" spans="1:21" x14ac:dyDescent="0.4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'図1-5-3'!$F920*'図1-5-3'!$H920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1205</v>
      </c>
      <c r="R920" t="s">
        <v>1105</v>
      </c>
      <c r="S920">
        <f>IF('図1-5-3'!$T920="4Q",YEAR('図1-5-3'!$B920)-1,YEAR('図1-5-3'!$B920))</f>
        <v>2025</v>
      </c>
      <c r="T920" t="str">
        <f>IF('図1-5-3'!$U920&lt;=3,4,ROUNDUP('図1-5-3'!$U920/3,0)-1)&amp;"Q"</f>
        <v>4Q</v>
      </c>
      <c r="U920">
        <f>MONTH('図1-5-3'!$B920)</f>
        <v>1</v>
      </c>
    </row>
    <row r="921" spans="1:21" x14ac:dyDescent="0.4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'図1-5-3'!$F921*'図1-5-3'!$H921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1205</v>
      </c>
      <c r="R921" t="s">
        <v>1104</v>
      </c>
      <c r="S921">
        <f>IF('図1-5-3'!$T921="4Q",YEAR('図1-5-3'!$B921)-1,YEAR('図1-5-3'!$B921))</f>
        <v>2025</v>
      </c>
      <c r="T921" t="str">
        <f>IF('図1-5-3'!$U921&lt;=3,4,ROUNDUP('図1-5-3'!$U921/3,0)-1)&amp;"Q"</f>
        <v>4Q</v>
      </c>
      <c r="U921">
        <f>MONTH('図1-5-3'!$B921)</f>
        <v>1</v>
      </c>
    </row>
    <row r="922" spans="1:21" x14ac:dyDescent="0.4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'図1-5-3'!$F922*'図1-5-3'!$H922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1204</v>
      </c>
      <c r="R922" t="s">
        <v>1103</v>
      </c>
      <c r="S922">
        <f>IF('図1-5-3'!$T922="4Q",YEAR('図1-5-3'!$B922)-1,YEAR('図1-5-3'!$B922))</f>
        <v>2025</v>
      </c>
      <c r="T922" t="str">
        <f>IF('図1-5-3'!$U922&lt;=3,4,ROUNDUP('図1-5-3'!$U922/3,0)-1)&amp;"Q"</f>
        <v>4Q</v>
      </c>
      <c r="U922">
        <f>MONTH('図1-5-3'!$B922)</f>
        <v>1</v>
      </c>
    </row>
    <row r="923" spans="1:21" x14ac:dyDescent="0.4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'図1-5-3'!$F923*'図1-5-3'!$H923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1205</v>
      </c>
      <c r="R923" t="s">
        <v>1105</v>
      </c>
      <c r="S923">
        <f>IF('図1-5-3'!$T923="4Q",YEAR('図1-5-3'!$B923)-1,YEAR('図1-5-3'!$B923))</f>
        <v>2025</v>
      </c>
      <c r="T923" t="str">
        <f>IF('図1-5-3'!$U923&lt;=3,4,ROUNDUP('図1-5-3'!$U923/3,0)-1)&amp;"Q"</f>
        <v>4Q</v>
      </c>
      <c r="U923">
        <f>MONTH('図1-5-3'!$B923)</f>
        <v>1</v>
      </c>
    </row>
    <row r="924" spans="1:21" x14ac:dyDescent="0.4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'図1-5-3'!$F924*'図1-5-3'!$H924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1205</v>
      </c>
      <c r="R924" t="s">
        <v>1105</v>
      </c>
      <c r="S924">
        <f>IF('図1-5-3'!$T924="4Q",YEAR('図1-5-3'!$B924)-1,YEAR('図1-5-3'!$B924))</f>
        <v>2025</v>
      </c>
      <c r="T924" t="str">
        <f>IF('図1-5-3'!$U924&lt;=3,4,ROUNDUP('図1-5-3'!$U924/3,0)-1)&amp;"Q"</f>
        <v>4Q</v>
      </c>
      <c r="U924">
        <f>MONTH('図1-5-3'!$B924)</f>
        <v>1</v>
      </c>
    </row>
    <row r="925" spans="1:21" x14ac:dyDescent="0.4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'図1-5-3'!$F925*'図1-5-3'!$H925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1204</v>
      </c>
      <c r="R925" t="s">
        <v>1103</v>
      </c>
      <c r="S925">
        <f>IF('図1-5-3'!$T925="4Q",YEAR('図1-5-3'!$B925)-1,YEAR('図1-5-3'!$B925))</f>
        <v>2025</v>
      </c>
      <c r="T925" t="str">
        <f>IF('図1-5-3'!$U925&lt;=3,4,ROUNDUP('図1-5-3'!$U925/3,0)-1)&amp;"Q"</f>
        <v>4Q</v>
      </c>
      <c r="U925">
        <f>MONTH('図1-5-3'!$B925)</f>
        <v>1</v>
      </c>
    </row>
    <row r="926" spans="1:21" x14ac:dyDescent="0.4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'図1-5-3'!$F926*'図1-5-3'!$H926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1205</v>
      </c>
      <c r="R926" t="s">
        <v>1104</v>
      </c>
      <c r="S926">
        <f>IF('図1-5-3'!$T926="4Q",YEAR('図1-5-3'!$B926)-1,YEAR('図1-5-3'!$B926))</f>
        <v>2025</v>
      </c>
      <c r="T926" t="str">
        <f>IF('図1-5-3'!$U926&lt;=3,4,ROUNDUP('図1-5-3'!$U926/3,0)-1)&amp;"Q"</f>
        <v>4Q</v>
      </c>
      <c r="U926">
        <f>MONTH('図1-5-3'!$B926)</f>
        <v>1</v>
      </c>
    </row>
    <row r="927" spans="1:21" x14ac:dyDescent="0.4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'図1-5-3'!$F927*'図1-5-3'!$H927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1205</v>
      </c>
      <c r="R927" t="s">
        <v>1104</v>
      </c>
      <c r="S927">
        <f>IF('図1-5-3'!$T927="4Q",YEAR('図1-5-3'!$B927)-1,YEAR('図1-5-3'!$B927))</f>
        <v>2025</v>
      </c>
      <c r="T927" t="str">
        <f>IF('図1-5-3'!$U927&lt;=3,4,ROUNDUP('図1-5-3'!$U927/3,0)-1)&amp;"Q"</f>
        <v>4Q</v>
      </c>
      <c r="U927">
        <f>MONTH('図1-5-3'!$B927)</f>
        <v>1</v>
      </c>
    </row>
    <row r="928" spans="1:21" x14ac:dyDescent="0.4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'図1-5-3'!$F928*'図1-5-3'!$H928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1206</v>
      </c>
      <c r="R928" t="s">
        <v>1106</v>
      </c>
      <c r="S928">
        <f>IF('図1-5-3'!$T928="4Q",YEAR('図1-5-3'!$B928)-1,YEAR('図1-5-3'!$B928))</f>
        <v>2025</v>
      </c>
      <c r="T928" t="str">
        <f>IF('図1-5-3'!$U928&lt;=3,4,ROUNDUP('図1-5-3'!$U928/3,0)-1)&amp;"Q"</f>
        <v>4Q</v>
      </c>
      <c r="U928">
        <f>MONTH('図1-5-3'!$B928)</f>
        <v>1</v>
      </c>
    </row>
    <row r="929" spans="1:21" x14ac:dyDescent="0.4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'図1-5-3'!$F929*'図1-5-3'!$H929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1204</v>
      </c>
      <c r="R929" t="s">
        <v>1103</v>
      </c>
      <c r="S929">
        <f>IF('図1-5-3'!$T929="4Q",YEAR('図1-5-3'!$B929)-1,YEAR('図1-5-3'!$B929))</f>
        <v>2025</v>
      </c>
      <c r="T929" t="str">
        <f>IF('図1-5-3'!$U929&lt;=3,4,ROUNDUP('図1-5-3'!$U929/3,0)-1)&amp;"Q"</f>
        <v>4Q</v>
      </c>
      <c r="U929">
        <f>MONTH('図1-5-3'!$B929)</f>
        <v>1</v>
      </c>
    </row>
    <row r="930" spans="1:21" x14ac:dyDescent="0.4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'図1-5-3'!$F930*'図1-5-3'!$H930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1204</v>
      </c>
      <c r="R930" t="s">
        <v>1107</v>
      </c>
      <c r="S930">
        <f>IF('図1-5-3'!$T930="4Q",YEAR('図1-5-3'!$B930)-1,YEAR('図1-5-3'!$B930))</f>
        <v>2025</v>
      </c>
      <c r="T930" t="str">
        <f>IF('図1-5-3'!$U930&lt;=3,4,ROUNDUP('図1-5-3'!$U930/3,0)-1)&amp;"Q"</f>
        <v>4Q</v>
      </c>
      <c r="U930">
        <f>MONTH('図1-5-3'!$B930)</f>
        <v>1</v>
      </c>
    </row>
    <row r="931" spans="1:21" x14ac:dyDescent="0.4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'図1-5-3'!$F931*'図1-5-3'!$H931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1206</v>
      </c>
      <c r="R931" t="s">
        <v>1106</v>
      </c>
      <c r="S931">
        <f>IF('図1-5-3'!$T931="4Q",YEAR('図1-5-3'!$B931)-1,YEAR('図1-5-3'!$B931))</f>
        <v>2025</v>
      </c>
      <c r="T931" t="str">
        <f>IF('図1-5-3'!$U931&lt;=3,4,ROUNDUP('図1-5-3'!$U931/3,0)-1)&amp;"Q"</f>
        <v>4Q</v>
      </c>
      <c r="U931">
        <f>MONTH('図1-5-3'!$B931)</f>
        <v>1</v>
      </c>
    </row>
    <row r="932" spans="1:21" x14ac:dyDescent="0.4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'図1-5-3'!$F932*'図1-5-3'!$H932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1205</v>
      </c>
      <c r="R932" t="s">
        <v>1105</v>
      </c>
      <c r="S932">
        <f>IF('図1-5-3'!$T932="4Q",YEAR('図1-5-3'!$B932)-1,YEAR('図1-5-3'!$B932))</f>
        <v>2025</v>
      </c>
      <c r="T932" t="str">
        <f>IF('図1-5-3'!$U932&lt;=3,4,ROUNDUP('図1-5-3'!$U932/3,0)-1)&amp;"Q"</f>
        <v>4Q</v>
      </c>
      <c r="U932">
        <f>MONTH('図1-5-3'!$B932)</f>
        <v>1</v>
      </c>
    </row>
    <row r="933" spans="1:21" x14ac:dyDescent="0.4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'図1-5-3'!$F933*'図1-5-3'!$H933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1205</v>
      </c>
      <c r="R933" t="s">
        <v>1104</v>
      </c>
      <c r="S933">
        <f>IF('図1-5-3'!$T933="4Q",YEAR('図1-5-3'!$B933)-1,YEAR('図1-5-3'!$B933))</f>
        <v>2025</v>
      </c>
      <c r="T933" t="str">
        <f>IF('図1-5-3'!$U933&lt;=3,4,ROUNDUP('図1-5-3'!$U933/3,0)-1)&amp;"Q"</f>
        <v>4Q</v>
      </c>
      <c r="U933">
        <f>MONTH('図1-5-3'!$B933)</f>
        <v>1</v>
      </c>
    </row>
    <row r="934" spans="1:21" x14ac:dyDescent="0.4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'図1-5-3'!$F934*'図1-5-3'!$H934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1206</v>
      </c>
      <c r="R934" t="s">
        <v>1106</v>
      </c>
      <c r="S934">
        <f>IF('図1-5-3'!$T934="4Q",YEAR('図1-5-3'!$B934)-1,YEAR('図1-5-3'!$B934))</f>
        <v>2025</v>
      </c>
      <c r="T934" t="str">
        <f>IF('図1-5-3'!$U934&lt;=3,4,ROUNDUP('図1-5-3'!$U934/3,0)-1)&amp;"Q"</f>
        <v>4Q</v>
      </c>
      <c r="U934">
        <f>MONTH('図1-5-3'!$B934)</f>
        <v>1</v>
      </c>
    </row>
    <row r="935" spans="1:21" x14ac:dyDescent="0.4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'図1-5-3'!$F935*'図1-5-3'!$H935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1206</v>
      </c>
      <c r="R935" t="s">
        <v>1106</v>
      </c>
      <c r="S935">
        <f>IF('図1-5-3'!$T935="4Q",YEAR('図1-5-3'!$B935)-1,YEAR('図1-5-3'!$B935))</f>
        <v>2025</v>
      </c>
      <c r="T935" t="str">
        <f>IF('図1-5-3'!$U935&lt;=3,4,ROUNDUP('図1-5-3'!$U935/3,0)-1)&amp;"Q"</f>
        <v>4Q</v>
      </c>
      <c r="U935">
        <f>MONTH('図1-5-3'!$B935)</f>
        <v>2</v>
      </c>
    </row>
    <row r="936" spans="1:21" x14ac:dyDescent="0.4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'図1-5-3'!$F936*'図1-5-3'!$H936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1205</v>
      </c>
      <c r="R936" t="s">
        <v>1105</v>
      </c>
      <c r="S936">
        <f>IF('図1-5-3'!$T936="4Q",YEAR('図1-5-3'!$B936)-1,YEAR('図1-5-3'!$B936))</f>
        <v>2025</v>
      </c>
      <c r="T936" t="str">
        <f>IF('図1-5-3'!$U936&lt;=3,4,ROUNDUP('図1-5-3'!$U936/3,0)-1)&amp;"Q"</f>
        <v>4Q</v>
      </c>
      <c r="U936">
        <f>MONTH('図1-5-3'!$B936)</f>
        <v>2</v>
      </c>
    </row>
    <row r="937" spans="1:21" x14ac:dyDescent="0.4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'図1-5-3'!$F937*'図1-5-3'!$H937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1206</v>
      </c>
      <c r="R937" t="s">
        <v>1106</v>
      </c>
      <c r="S937">
        <f>IF('図1-5-3'!$T937="4Q",YEAR('図1-5-3'!$B937)-1,YEAR('図1-5-3'!$B937))</f>
        <v>2025</v>
      </c>
      <c r="T937" t="str">
        <f>IF('図1-5-3'!$U937&lt;=3,4,ROUNDUP('図1-5-3'!$U937/3,0)-1)&amp;"Q"</f>
        <v>4Q</v>
      </c>
      <c r="U937">
        <f>MONTH('図1-5-3'!$B937)</f>
        <v>2</v>
      </c>
    </row>
    <row r="938" spans="1:21" x14ac:dyDescent="0.4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'図1-5-3'!$F938*'図1-5-3'!$H938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1204</v>
      </c>
      <c r="R938" t="s">
        <v>1107</v>
      </c>
      <c r="S938">
        <f>IF('図1-5-3'!$T938="4Q",YEAR('図1-5-3'!$B938)-1,YEAR('図1-5-3'!$B938))</f>
        <v>2025</v>
      </c>
      <c r="T938" t="str">
        <f>IF('図1-5-3'!$U938&lt;=3,4,ROUNDUP('図1-5-3'!$U938/3,0)-1)&amp;"Q"</f>
        <v>4Q</v>
      </c>
      <c r="U938">
        <f>MONTH('図1-5-3'!$B938)</f>
        <v>2</v>
      </c>
    </row>
    <row r="939" spans="1:21" x14ac:dyDescent="0.4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'図1-5-3'!$F939*'図1-5-3'!$H939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1205</v>
      </c>
      <c r="R939" t="s">
        <v>1104</v>
      </c>
      <c r="S939">
        <f>IF('図1-5-3'!$T939="4Q",YEAR('図1-5-3'!$B939)-1,YEAR('図1-5-3'!$B939))</f>
        <v>2025</v>
      </c>
      <c r="T939" t="str">
        <f>IF('図1-5-3'!$U939&lt;=3,4,ROUNDUP('図1-5-3'!$U939/3,0)-1)&amp;"Q"</f>
        <v>4Q</v>
      </c>
      <c r="U939">
        <f>MONTH('図1-5-3'!$B939)</f>
        <v>2</v>
      </c>
    </row>
    <row r="940" spans="1:21" x14ac:dyDescent="0.4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'図1-5-3'!$F940*'図1-5-3'!$H940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1204</v>
      </c>
      <c r="R940" t="s">
        <v>1103</v>
      </c>
      <c r="S940">
        <f>IF('図1-5-3'!$T940="4Q",YEAR('図1-5-3'!$B940)-1,YEAR('図1-5-3'!$B940))</f>
        <v>2025</v>
      </c>
      <c r="T940" t="str">
        <f>IF('図1-5-3'!$U940&lt;=3,4,ROUNDUP('図1-5-3'!$U940/3,0)-1)&amp;"Q"</f>
        <v>4Q</v>
      </c>
      <c r="U940">
        <f>MONTH('図1-5-3'!$B940)</f>
        <v>2</v>
      </c>
    </row>
    <row r="941" spans="1:21" x14ac:dyDescent="0.4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'図1-5-3'!$F941*'図1-5-3'!$H941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1205</v>
      </c>
      <c r="R941" t="s">
        <v>1104</v>
      </c>
      <c r="S941">
        <f>IF('図1-5-3'!$T941="4Q",YEAR('図1-5-3'!$B941)-1,YEAR('図1-5-3'!$B941))</f>
        <v>2025</v>
      </c>
      <c r="T941" t="str">
        <f>IF('図1-5-3'!$U941&lt;=3,4,ROUNDUP('図1-5-3'!$U941/3,0)-1)&amp;"Q"</f>
        <v>4Q</v>
      </c>
      <c r="U941">
        <f>MONTH('図1-5-3'!$B941)</f>
        <v>2</v>
      </c>
    </row>
    <row r="942" spans="1:21" x14ac:dyDescent="0.4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'図1-5-3'!$F942*'図1-5-3'!$H942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1206</v>
      </c>
      <c r="R942" t="s">
        <v>1106</v>
      </c>
      <c r="S942">
        <f>IF('図1-5-3'!$T942="4Q",YEAR('図1-5-3'!$B942)-1,YEAR('図1-5-3'!$B942))</f>
        <v>2025</v>
      </c>
      <c r="T942" t="str">
        <f>IF('図1-5-3'!$U942&lt;=3,4,ROUNDUP('図1-5-3'!$U942/3,0)-1)&amp;"Q"</f>
        <v>4Q</v>
      </c>
      <c r="U942">
        <f>MONTH('図1-5-3'!$B942)</f>
        <v>2</v>
      </c>
    </row>
    <row r="943" spans="1:21" x14ac:dyDescent="0.4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'図1-5-3'!$F943*'図1-5-3'!$H943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1206</v>
      </c>
      <c r="R943" t="s">
        <v>1106</v>
      </c>
      <c r="S943">
        <f>IF('図1-5-3'!$T943="4Q",YEAR('図1-5-3'!$B943)-1,YEAR('図1-5-3'!$B943))</f>
        <v>2025</v>
      </c>
      <c r="T943" t="str">
        <f>IF('図1-5-3'!$U943&lt;=3,4,ROUNDUP('図1-5-3'!$U943/3,0)-1)&amp;"Q"</f>
        <v>4Q</v>
      </c>
      <c r="U943">
        <f>MONTH('図1-5-3'!$B943)</f>
        <v>2</v>
      </c>
    </row>
    <row r="944" spans="1:21" x14ac:dyDescent="0.4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'図1-5-3'!$F944*'図1-5-3'!$H944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1205</v>
      </c>
      <c r="R944" t="s">
        <v>1105</v>
      </c>
      <c r="S944">
        <f>IF('図1-5-3'!$T944="4Q",YEAR('図1-5-3'!$B944)-1,YEAR('図1-5-3'!$B944))</f>
        <v>2025</v>
      </c>
      <c r="T944" t="str">
        <f>IF('図1-5-3'!$U944&lt;=3,4,ROUNDUP('図1-5-3'!$U944/3,0)-1)&amp;"Q"</f>
        <v>4Q</v>
      </c>
      <c r="U944">
        <f>MONTH('図1-5-3'!$B944)</f>
        <v>2</v>
      </c>
    </row>
    <row r="945" spans="1:21" x14ac:dyDescent="0.4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'図1-5-3'!$F945*'図1-5-3'!$H945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1205</v>
      </c>
      <c r="R945" t="s">
        <v>1104</v>
      </c>
      <c r="S945">
        <f>IF('図1-5-3'!$T945="4Q",YEAR('図1-5-3'!$B945)-1,YEAR('図1-5-3'!$B945))</f>
        <v>2025</v>
      </c>
      <c r="T945" t="str">
        <f>IF('図1-5-3'!$U945&lt;=3,4,ROUNDUP('図1-5-3'!$U945/3,0)-1)&amp;"Q"</f>
        <v>4Q</v>
      </c>
      <c r="U945">
        <f>MONTH('図1-5-3'!$B945)</f>
        <v>2</v>
      </c>
    </row>
    <row r="946" spans="1:21" x14ac:dyDescent="0.4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'図1-5-3'!$F946*'図1-5-3'!$H946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1205</v>
      </c>
      <c r="R946" t="s">
        <v>1105</v>
      </c>
      <c r="S946">
        <f>IF('図1-5-3'!$T946="4Q",YEAR('図1-5-3'!$B946)-1,YEAR('図1-5-3'!$B946))</f>
        <v>2025</v>
      </c>
      <c r="T946" t="str">
        <f>IF('図1-5-3'!$U946&lt;=3,4,ROUNDUP('図1-5-3'!$U946/3,0)-1)&amp;"Q"</f>
        <v>4Q</v>
      </c>
      <c r="U946">
        <f>MONTH('図1-5-3'!$B946)</f>
        <v>2</v>
      </c>
    </row>
    <row r="947" spans="1:21" x14ac:dyDescent="0.4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'図1-5-3'!$F947*'図1-5-3'!$H947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1204</v>
      </c>
      <c r="R947" t="s">
        <v>1103</v>
      </c>
      <c r="S947">
        <f>IF('図1-5-3'!$T947="4Q",YEAR('図1-5-3'!$B947)-1,YEAR('図1-5-3'!$B947))</f>
        <v>2025</v>
      </c>
      <c r="T947" t="str">
        <f>IF('図1-5-3'!$U947&lt;=3,4,ROUNDUP('図1-5-3'!$U947/3,0)-1)&amp;"Q"</f>
        <v>4Q</v>
      </c>
      <c r="U947">
        <f>MONTH('図1-5-3'!$B947)</f>
        <v>2</v>
      </c>
    </row>
    <row r="948" spans="1:21" x14ac:dyDescent="0.4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'図1-5-3'!$F948*'図1-5-3'!$H948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1205</v>
      </c>
      <c r="R948" t="s">
        <v>1105</v>
      </c>
      <c r="S948">
        <f>IF('図1-5-3'!$T948="4Q",YEAR('図1-5-3'!$B948)-1,YEAR('図1-5-3'!$B948))</f>
        <v>2025</v>
      </c>
      <c r="T948" t="str">
        <f>IF('図1-5-3'!$U948&lt;=3,4,ROUNDUP('図1-5-3'!$U948/3,0)-1)&amp;"Q"</f>
        <v>4Q</v>
      </c>
      <c r="U948">
        <f>MONTH('図1-5-3'!$B948)</f>
        <v>2</v>
      </c>
    </row>
    <row r="949" spans="1:21" x14ac:dyDescent="0.4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'図1-5-3'!$F949*'図1-5-3'!$H949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1205</v>
      </c>
      <c r="R949" t="s">
        <v>1105</v>
      </c>
      <c r="S949">
        <f>IF('図1-5-3'!$T949="4Q",YEAR('図1-5-3'!$B949)-1,YEAR('図1-5-3'!$B949))</f>
        <v>2025</v>
      </c>
      <c r="T949" t="str">
        <f>IF('図1-5-3'!$U949&lt;=3,4,ROUNDUP('図1-5-3'!$U949/3,0)-1)&amp;"Q"</f>
        <v>4Q</v>
      </c>
      <c r="U949">
        <f>MONTH('図1-5-3'!$B949)</f>
        <v>2</v>
      </c>
    </row>
    <row r="950" spans="1:21" x14ac:dyDescent="0.4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'図1-5-3'!$F950*'図1-5-3'!$H950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1206</v>
      </c>
      <c r="R950" t="s">
        <v>1106</v>
      </c>
      <c r="S950">
        <f>IF('図1-5-3'!$T950="4Q",YEAR('図1-5-3'!$B950)-1,YEAR('図1-5-3'!$B950))</f>
        <v>2025</v>
      </c>
      <c r="T950" t="str">
        <f>IF('図1-5-3'!$U950&lt;=3,4,ROUNDUP('図1-5-3'!$U950/3,0)-1)&amp;"Q"</f>
        <v>4Q</v>
      </c>
      <c r="U950">
        <f>MONTH('図1-5-3'!$B950)</f>
        <v>2</v>
      </c>
    </row>
    <row r="951" spans="1:21" x14ac:dyDescent="0.4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'図1-5-3'!$F951*'図1-5-3'!$H951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1204</v>
      </c>
      <c r="R951" t="s">
        <v>1103</v>
      </c>
      <c r="S951">
        <f>IF('図1-5-3'!$T951="4Q",YEAR('図1-5-3'!$B951)-1,YEAR('図1-5-3'!$B951))</f>
        <v>2025</v>
      </c>
      <c r="T951" t="str">
        <f>IF('図1-5-3'!$U951&lt;=3,4,ROUNDUP('図1-5-3'!$U951/3,0)-1)&amp;"Q"</f>
        <v>4Q</v>
      </c>
      <c r="U951">
        <f>MONTH('図1-5-3'!$B951)</f>
        <v>2</v>
      </c>
    </row>
    <row r="952" spans="1:21" x14ac:dyDescent="0.4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'図1-5-3'!$F952*'図1-5-3'!$H952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1206</v>
      </c>
      <c r="R952" t="s">
        <v>1106</v>
      </c>
      <c r="S952">
        <f>IF('図1-5-3'!$T952="4Q",YEAR('図1-5-3'!$B952)-1,YEAR('図1-5-3'!$B952))</f>
        <v>2025</v>
      </c>
      <c r="T952" t="str">
        <f>IF('図1-5-3'!$U952&lt;=3,4,ROUNDUP('図1-5-3'!$U952/3,0)-1)&amp;"Q"</f>
        <v>4Q</v>
      </c>
      <c r="U952">
        <f>MONTH('図1-5-3'!$B952)</f>
        <v>2</v>
      </c>
    </row>
    <row r="953" spans="1:21" x14ac:dyDescent="0.4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'図1-5-3'!$F953*'図1-5-3'!$H953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1205</v>
      </c>
      <c r="R953" t="s">
        <v>1105</v>
      </c>
      <c r="S953">
        <f>IF('図1-5-3'!$T953="4Q",YEAR('図1-5-3'!$B953)-1,YEAR('図1-5-3'!$B953))</f>
        <v>2025</v>
      </c>
      <c r="T953" t="str">
        <f>IF('図1-5-3'!$U953&lt;=3,4,ROUNDUP('図1-5-3'!$U953/3,0)-1)&amp;"Q"</f>
        <v>4Q</v>
      </c>
      <c r="U953">
        <f>MONTH('図1-5-3'!$B953)</f>
        <v>2</v>
      </c>
    </row>
    <row r="954" spans="1:21" x14ac:dyDescent="0.4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'図1-5-3'!$F954*'図1-5-3'!$H954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1205</v>
      </c>
      <c r="R954" t="s">
        <v>1104</v>
      </c>
      <c r="S954">
        <f>IF('図1-5-3'!$T954="4Q",YEAR('図1-5-3'!$B954)-1,YEAR('図1-5-3'!$B954))</f>
        <v>2025</v>
      </c>
      <c r="T954" t="str">
        <f>IF('図1-5-3'!$U954&lt;=3,4,ROUNDUP('図1-5-3'!$U954/3,0)-1)&amp;"Q"</f>
        <v>4Q</v>
      </c>
      <c r="U954">
        <f>MONTH('図1-5-3'!$B954)</f>
        <v>2</v>
      </c>
    </row>
    <row r="955" spans="1:21" x14ac:dyDescent="0.4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'図1-5-3'!$F955*'図1-5-3'!$H955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1204</v>
      </c>
      <c r="R955" t="s">
        <v>1103</v>
      </c>
      <c r="S955">
        <f>IF('図1-5-3'!$T955="4Q",YEAR('図1-5-3'!$B955)-1,YEAR('図1-5-3'!$B955))</f>
        <v>2025</v>
      </c>
      <c r="T955" t="str">
        <f>IF('図1-5-3'!$U955&lt;=3,4,ROUNDUP('図1-5-3'!$U955/3,0)-1)&amp;"Q"</f>
        <v>4Q</v>
      </c>
      <c r="U955">
        <f>MONTH('図1-5-3'!$B955)</f>
        <v>2</v>
      </c>
    </row>
    <row r="956" spans="1:21" x14ac:dyDescent="0.4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'図1-5-3'!$F956*'図1-5-3'!$H956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1205</v>
      </c>
      <c r="R956" t="s">
        <v>1104</v>
      </c>
      <c r="S956">
        <f>IF('図1-5-3'!$T956="4Q",YEAR('図1-5-3'!$B956)-1,YEAR('図1-5-3'!$B956))</f>
        <v>2025</v>
      </c>
      <c r="T956" t="str">
        <f>IF('図1-5-3'!$U956&lt;=3,4,ROUNDUP('図1-5-3'!$U956/3,0)-1)&amp;"Q"</f>
        <v>4Q</v>
      </c>
      <c r="U956">
        <f>MONTH('図1-5-3'!$B956)</f>
        <v>2</v>
      </c>
    </row>
    <row r="957" spans="1:21" x14ac:dyDescent="0.4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'図1-5-3'!$F957*'図1-5-3'!$H957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1205</v>
      </c>
      <c r="R957" t="s">
        <v>1105</v>
      </c>
      <c r="S957">
        <f>IF('図1-5-3'!$T957="4Q",YEAR('図1-5-3'!$B957)-1,YEAR('図1-5-3'!$B957))</f>
        <v>2025</v>
      </c>
      <c r="T957" t="str">
        <f>IF('図1-5-3'!$U957&lt;=3,4,ROUNDUP('図1-5-3'!$U957/3,0)-1)&amp;"Q"</f>
        <v>4Q</v>
      </c>
      <c r="U957">
        <f>MONTH('図1-5-3'!$B957)</f>
        <v>2</v>
      </c>
    </row>
    <row r="958" spans="1:21" x14ac:dyDescent="0.4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'図1-5-3'!$F958*'図1-5-3'!$H958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1205</v>
      </c>
      <c r="R958" t="s">
        <v>1105</v>
      </c>
      <c r="S958">
        <f>IF('図1-5-3'!$T958="4Q",YEAR('図1-5-3'!$B958)-1,YEAR('図1-5-3'!$B958))</f>
        <v>2025</v>
      </c>
      <c r="T958" t="str">
        <f>IF('図1-5-3'!$U958&lt;=3,4,ROUNDUP('図1-5-3'!$U958/3,0)-1)&amp;"Q"</f>
        <v>4Q</v>
      </c>
      <c r="U958">
        <f>MONTH('図1-5-3'!$B958)</f>
        <v>2</v>
      </c>
    </row>
    <row r="959" spans="1:21" x14ac:dyDescent="0.4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'図1-5-3'!$F959*'図1-5-3'!$H959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1204</v>
      </c>
      <c r="R959" t="s">
        <v>1103</v>
      </c>
      <c r="S959">
        <f>IF('図1-5-3'!$T959="4Q",YEAR('図1-5-3'!$B959)-1,YEAR('図1-5-3'!$B959))</f>
        <v>2025</v>
      </c>
      <c r="T959" t="str">
        <f>IF('図1-5-3'!$U959&lt;=3,4,ROUNDUP('図1-5-3'!$U959/3,0)-1)&amp;"Q"</f>
        <v>4Q</v>
      </c>
      <c r="U959">
        <f>MONTH('図1-5-3'!$B959)</f>
        <v>2</v>
      </c>
    </row>
    <row r="960" spans="1:21" x14ac:dyDescent="0.4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'図1-5-3'!$F960*'図1-5-3'!$H960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1206</v>
      </c>
      <c r="R960" t="s">
        <v>1106</v>
      </c>
      <c r="S960">
        <f>IF('図1-5-3'!$T960="4Q",YEAR('図1-5-3'!$B960)-1,YEAR('図1-5-3'!$B960))</f>
        <v>2025</v>
      </c>
      <c r="T960" t="str">
        <f>IF('図1-5-3'!$U960&lt;=3,4,ROUNDUP('図1-5-3'!$U960/3,0)-1)&amp;"Q"</f>
        <v>4Q</v>
      </c>
      <c r="U960">
        <f>MONTH('図1-5-3'!$B960)</f>
        <v>2</v>
      </c>
    </row>
    <row r="961" spans="1:21" x14ac:dyDescent="0.4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'図1-5-3'!$F961*'図1-5-3'!$H961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1205</v>
      </c>
      <c r="R961" t="s">
        <v>1104</v>
      </c>
      <c r="S961">
        <f>IF('図1-5-3'!$T961="4Q",YEAR('図1-5-3'!$B961)-1,YEAR('図1-5-3'!$B961))</f>
        <v>2025</v>
      </c>
      <c r="T961" t="str">
        <f>IF('図1-5-3'!$U961&lt;=3,4,ROUNDUP('図1-5-3'!$U961/3,0)-1)&amp;"Q"</f>
        <v>4Q</v>
      </c>
      <c r="U961">
        <f>MONTH('図1-5-3'!$B961)</f>
        <v>2</v>
      </c>
    </row>
    <row r="962" spans="1:21" x14ac:dyDescent="0.4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'図1-5-3'!$F962*'図1-5-3'!$H962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1205</v>
      </c>
      <c r="R962" t="s">
        <v>1104</v>
      </c>
      <c r="S962">
        <f>IF('図1-5-3'!$T962="4Q",YEAR('図1-5-3'!$B962)-1,YEAR('図1-5-3'!$B962))</f>
        <v>2025</v>
      </c>
      <c r="T962" t="str">
        <f>IF('図1-5-3'!$U962&lt;=3,4,ROUNDUP('図1-5-3'!$U962/3,0)-1)&amp;"Q"</f>
        <v>4Q</v>
      </c>
      <c r="U962">
        <f>MONTH('図1-5-3'!$B962)</f>
        <v>2</v>
      </c>
    </row>
    <row r="963" spans="1:21" x14ac:dyDescent="0.4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'図1-5-3'!$F963*'図1-5-3'!$H963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1205</v>
      </c>
      <c r="R963" t="s">
        <v>1105</v>
      </c>
      <c r="S963">
        <f>IF('図1-5-3'!$T963="4Q",YEAR('図1-5-3'!$B963)-1,YEAR('図1-5-3'!$B963))</f>
        <v>2025</v>
      </c>
      <c r="T963" t="str">
        <f>IF('図1-5-3'!$U963&lt;=3,4,ROUNDUP('図1-5-3'!$U963/3,0)-1)&amp;"Q"</f>
        <v>4Q</v>
      </c>
      <c r="U963">
        <f>MONTH('図1-5-3'!$B963)</f>
        <v>2</v>
      </c>
    </row>
    <row r="964" spans="1:21" x14ac:dyDescent="0.4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'図1-5-3'!$F964*'図1-5-3'!$H964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1204</v>
      </c>
      <c r="R964" t="s">
        <v>1103</v>
      </c>
      <c r="S964">
        <f>IF('図1-5-3'!$T964="4Q",YEAR('図1-5-3'!$B964)-1,YEAR('図1-5-3'!$B964))</f>
        <v>2025</v>
      </c>
      <c r="T964" t="str">
        <f>IF('図1-5-3'!$U964&lt;=3,4,ROUNDUP('図1-5-3'!$U964/3,0)-1)&amp;"Q"</f>
        <v>4Q</v>
      </c>
      <c r="U964">
        <f>MONTH('図1-5-3'!$B964)</f>
        <v>2</v>
      </c>
    </row>
    <row r="965" spans="1:21" x14ac:dyDescent="0.4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'図1-5-3'!$F965*'図1-5-3'!$H965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1206</v>
      </c>
      <c r="R965" t="s">
        <v>1106</v>
      </c>
      <c r="S965">
        <f>IF('図1-5-3'!$T965="4Q",YEAR('図1-5-3'!$B965)-1,YEAR('図1-5-3'!$B965))</f>
        <v>2025</v>
      </c>
      <c r="T965" t="str">
        <f>IF('図1-5-3'!$U965&lt;=3,4,ROUNDUP('図1-5-3'!$U965/3,0)-1)&amp;"Q"</f>
        <v>4Q</v>
      </c>
      <c r="U965">
        <f>MONTH('図1-5-3'!$B965)</f>
        <v>2</v>
      </c>
    </row>
    <row r="966" spans="1:21" x14ac:dyDescent="0.4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'図1-5-3'!$F966*'図1-5-3'!$H966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1205</v>
      </c>
      <c r="R966" t="s">
        <v>1104</v>
      </c>
      <c r="S966">
        <f>IF('図1-5-3'!$T966="4Q",YEAR('図1-5-3'!$B966)-1,YEAR('図1-5-3'!$B966))</f>
        <v>2025</v>
      </c>
      <c r="T966" t="str">
        <f>IF('図1-5-3'!$U966&lt;=3,4,ROUNDUP('図1-5-3'!$U966/3,0)-1)&amp;"Q"</f>
        <v>4Q</v>
      </c>
      <c r="U966">
        <f>MONTH('図1-5-3'!$B966)</f>
        <v>2</v>
      </c>
    </row>
    <row r="967" spans="1:21" x14ac:dyDescent="0.4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'図1-5-3'!$F967*'図1-5-3'!$H967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1204</v>
      </c>
      <c r="R967" t="s">
        <v>1103</v>
      </c>
      <c r="S967">
        <f>IF('図1-5-3'!$T967="4Q",YEAR('図1-5-3'!$B967)-1,YEAR('図1-5-3'!$B967))</f>
        <v>2025</v>
      </c>
      <c r="T967" t="str">
        <f>IF('図1-5-3'!$U967&lt;=3,4,ROUNDUP('図1-5-3'!$U967/3,0)-1)&amp;"Q"</f>
        <v>4Q</v>
      </c>
      <c r="U967">
        <f>MONTH('図1-5-3'!$B967)</f>
        <v>2</v>
      </c>
    </row>
    <row r="968" spans="1:21" x14ac:dyDescent="0.4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'図1-5-3'!$F968*'図1-5-3'!$H968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1205</v>
      </c>
      <c r="R968" t="s">
        <v>1105</v>
      </c>
      <c r="S968">
        <f>IF('図1-5-3'!$T968="4Q",YEAR('図1-5-3'!$B968)-1,YEAR('図1-5-3'!$B968))</f>
        <v>2025</v>
      </c>
      <c r="T968" t="str">
        <f>IF('図1-5-3'!$U968&lt;=3,4,ROUNDUP('図1-5-3'!$U968/3,0)-1)&amp;"Q"</f>
        <v>4Q</v>
      </c>
      <c r="U968">
        <f>MONTH('図1-5-3'!$B968)</f>
        <v>2</v>
      </c>
    </row>
    <row r="969" spans="1:21" x14ac:dyDescent="0.4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'図1-5-3'!$F969*'図1-5-3'!$H969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1205</v>
      </c>
      <c r="R969" t="s">
        <v>1104</v>
      </c>
      <c r="S969">
        <f>IF('図1-5-3'!$T969="4Q",YEAR('図1-5-3'!$B969)-1,YEAR('図1-5-3'!$B969))</f>
        <v>2025</v>
      </c>
      <c r="T969" t="str">
        <f>IF('図1-5-3'!$U969&lt;=3,4,ROUNDUP('図1-5-3'!$U969/3,0)-1)&amp;"Q"</f>
        <v>4Q</v>
      </c>
      <c r="U969">
        <f>MONTH('図1-5-3'!$B969)</f>
        <v>2</v>
      </c>
    </row>
    <row r="970" spans="1:21" x14ac:dyDescent="0.4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'図1-5-3'!$F970*'図1-5-3'!$H970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1204</v>
      </c>
      <c r="R970" t="s">
        <v>1107</v>
      </c>
      <c r="S970">
        <f>IF('図1-5-3'!$T970="4Q",YEAR('図1-5-3'!$B970)-1,YEAR('図1-5-3'!$B970))</f>
        <v>2025</v>
      </c>
      <c r="T970" t="str">
        <f>IF('図1-5-3'!$U970&lt;=3,4,ROUNDUP('図1-5-3'!$U970/3,0)-1)&amp;"Q"</f>
        <v>4Q</v>
      </c>
      <c r="U970">
        <f>MONTH('図1-5-3'!$B970)</f>
        <v>3</v>
      </c>
    </row>
    <row r="971" spans="1:21" x14ac:dyDescent="0.4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'図1-5-3'!$F971*'図1-5-3'!$H971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1204</v>
      </c>
      <c r="R971" t="s">
        <v>1107</v>
      </c>
      <c r="S971">
        <f>IF('図1-5-3'!$T971="4Q",YEAR('図1-5-3'!$B971)-1,YEAR('図1-5-3'!$B971))</f>
        <v>2025</v>
      </c>
      <c r="T971" t="str">
        <f>IF('図1-5-3'!$U971&lt;=3,4,ROUNDUP('図1-5-3'!$U971/3,0)-1)&amp;"Q"</f>
        <v>4Q</v>
      </c>
      <c r="U971">
        <f>MONTH('図1-5-3'!$B971)</f>
        <v>3</v>
      </c>
    </row>
    <row r="972" spans="1:21" x14ac:dyDescent="0.4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'図1-5-3'!$F972*'図1-5-3'!$H972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1205</v>
      </c>
      <c r="R972" t="s">
        <v>1104</v>
      </c>
      <c r="S972">
        <f>IF('図1-5-3'!$T972="4Q",YEAR('図1-5-3'!$B972)-1,YEAR('図1-5-3'!$B972))</f>
        <v>2025</v>
      </c>
      <c r="T972" t="str">
        <f>IF('図1-5-3'!$U972&lt;=3,4,ROUNDUP('図1-5-3'!$U972/3,0)-1)&amp;"Q"</f>
        <v>4Q</v>
      </c>
      <c r="U972">
        <f>MONTH('図1-5-3'!$B972)</f>
        <v>3</v>
      </c>
    </row>
    <row r="973" spans="1:21" x14ac:dyDescent="0.4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'図1-5-3'!$F973*'図1-5-3'!$H973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1204</v>
      </c>
      <c r="R973" t="s">
        <v>1103</v>
      </c>
      <c r="S973">
        <f>IF('図1-5-3'!$T973="4Q",YEAR('図1-5-3'!$B973)-1,YEAR('図1-5-3'!$B973))</f>
        <v>2025</v>
      </c>
      <c r="T973" t="str">
        <f>IF('図1-5-3'!$U973&lt;=3,4,ROUNDUP('図1-5-3'!$U973/3,0)-1)&amp;"Q"</f>
        <v>4Q</v>
      </c>
      <c r="U973">
        <f>MONTH('図1-5-3'!$B973)</f>
        <v>3</v>
      </c>
    </row>
    <row r="974" spans="1:21" x14ac:dyDescent="0.4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'図1-5-3'!$F974*'図1-5-3'!$H974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1205</v>
      </c>
      <c r="R974" t="s">
        <v>1105</v>
      </c>
      <c r="S974">
        <f>IF('図1-5-3'!$T974="4Q",YEAR('図1-5-3'!$B974)-1,YEAR('図1-5-3'!$B974))</f>
        <v>2025</v>
      </c>
      <c r="T974" t="str">
        <f>IF('図1-5-3'!$U974&lt;=3,4,ROUNDUP('図1-5-3'!$U974/3,0)-1)&amp;"Q"</f>
        <v>4Q</v>
      </c>
      <c r="U974">
        <f>MONTH('図1-5-3'!$B974)</f>
        <v>3</v>
      </c>
    </row>
    <row r="975" spans="1:21" x14ac:dyDescent="0.4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'図1-5-3'!$F975*'図1-5-3'!$H975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1204</v>
      </c>
      <c r="R975" t="s">
        <v>1107</v>
      </c>
      <c r="S975">
        <f>IF('図1-5-3'!$T975="4Q",YEAR('図1-5-3'!$B975)-1,YEAR('図1-5-3'!$B975))</f>
        <v>2025</v>
      </c>
      <c r="T975" t="str">
        <f>IF('図1-5-3'!$U975&lt;=3,4,ROUNDUP('図1-5-3'!$U975/3,0)-1)&amp;"Q"</f>
        <v>4Q</v>
      </c>
      <c r="U975">
        <f>MONTH('図1-5-3'!$B975)</f>
        <v>3</v>
      </c>
    </row>
    <row r="976" spans="1:21" x14ac:dyDescent="0.4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'図1-5-3'!$F976*'図1-5-3'!$H976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1206</v>
      </c>
      <c r="R976" t="s">
        <v>1106</v>
      </c>
      <c r="S976">
        <f>IF('図1-5-3'!$T976="4Q",YEAR('図1-5-3'!$B976)-1,YEAR('図1-5-3'!$B976))</f>
        <v>2025</v>
      </c>
      <c r="T976" t="str">
        <f>IF('図1-5-3'!$U976&lt;=3,4,ROUNDUP('図1-5-3'!$U976/3,0)-1)&amp;"Q"</f>
        <v>4Q</v>
      </c>
      <c r="U976">
        <f>MONTH('図1-5-3'!$B976)</f>
        <v>3</v>
      </c>
    </row>
    <row r="977" spans="1:21" x14ac:dyDescent="0.4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'図1-5-3'!$F977*'図1-5-3'!$H977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1204</v>
      </c>
      <c r="R977" t="s">
        <v>1107</v>
      </c>
      <c r="S977">
        <f>IF('図1-5-3'!$T977="4Q",YEAR('図1-5-3'!$B977)-1,YEAR('図1-5-3'!$B977))</f>
        <v>2025</v>
      </c>
      <c r="T977" t="str">
        <f>IF('図1-5-3'!$U977&lt;=3,4,ROUNDUP('図1-5-3'!$U977/3,0)-1)&amp;"Q"</f>
        <v>4Q</v>
      </c>
      <c r="U977">
        <f>MONTH('図1-5-3'!$B977)</f>
        <v>3</v>
      </c>
    </row>
    <row r="978" spans="1:21" x14ac:dyDescent="0.4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'図1-5-3'!$F978*'図1-5-3'!$H978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1204</v>
      </c>
      <c r="R978" t="s">
        <v>1103</v>
      </c>
      <c r="S978">
        <f>IF('図1-5-3'!$T978="4Q",YEAR('図1-5-3'!$B978)-1,YEAR('図1-5-3'!$B978))</f>
        <v>2025</v>
      </c>
      <c r="T978" t="str">
        <f>IF('図1-5-3'!$U978&lt;=3,4,ROUNDUP('図1-5-3'!$U978/3,0)-1)&amp;"Q"</f>
        <v>4Q</v>
      </c>
      <c r="U978">
        <f>MONTH('図1-5-3'!$B978)</f>
        <v>3</v>
      </c>
    </row>
    <row r="979" spans="1:21" x14ac:dyDescent="0.4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'図1-5-3'!$F979*'図1-5-3'!$H979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1206</v>
      </c>
      <c r="R979" t="s">
        <v>1106</v>
      </c>
      <c r="S979">
        <f>IF('図1-5-3'!$T979="4Q",YEAR('図1-5-3'!$B979)-1,YEAR('図1-5-3'!$B979))</f>
        <v>2025</v>
      </c>
      <c r="T979" t="str">
        <f>IF('図1-5-3'!$U979&lt;=3,4,ROUNDUP('図1-5-3'!$U979/3,0)-1)&amp;"Q"</f>
        <v>4Q</v>
      </c>
      <c r="U979">
        <f>MONTH('図1-5-3'!$B979)</f>
        <v>3</v>
      </c>
    </row>
    <row r="980" spans="1:21" x14ac:dyDescent="0.4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'図1-5-3'!$F980*'図1-5-3'!$H980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1205</v>
      </c>
      <c r="R980" t="s">
        <v>1105</v>
      </c>
      <c r="S980">
        <f>IF('図1-5-3'!$T980="4Q",YEAR('図1-5-3'!$B980)-1,YEAR('図1-5-3'!$B980))</f>
        <v>2025</v>
      </c>
      <c r="T980" t="str">
        <f>IF('図1-5-3'!$U980&lt;=3,4,ROUNDUP('図1-5-3'!$U980/3,0)-1)&amp;"Q"</f>
        <v>4Q</v>
      </c>
      <c r="U980">
        <f>MONTH('図1-5-3'!$B980)</f>
        <v>3</v>
      </c>
    </row>
    <row r="981" spans="1:21" x14ac:dyDescent="0.4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'図1-5-3'!$F981*'図1-5-3'!$H981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1205</v>
      </c>
      <c r="R981" t="s">
        <v>1104</v>
      </c>
      <c r="S981">
        <f>IF('図1-5-3'!$T981="4Q",YEAR('図1-5-3'!$B981)-1,YEAR('図1-5-3'!$B981))</f>
        <v>2025</v>
      </c>
      <c r="T981" t="str">
        <f>IF('図1-5-3'!$U981&lt;=3,4,ROUNDUP('図1-5-3'!$U981/3,0)-1)&amp;"Q"</f>
        <v>4Q</v>
      </c>
      <c r="U981">
        <f>MONTH('図1-5-3'!$B981)</f>
        <v>3</v>
      </c>
    </row>
    <row r="982" spans="1:21" x14ac:dyDescent="0.4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'図1-5-3'!$F982*'図1-5-3'!$H982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1205</v>
      </c>
      <c r="R982" t="s">
        <v>1105</v>
      </c>
      <c r="S982">
        <f>IF('図1-5-3'!$T982="4Q",YEAR('図1-5-3'!$B982)-1,YEAR('図1-5-3'!$B982))</f>
        <v>2025</v>
      </c>
      <c r="T982" t="str">
        <f>IF('図1-5-3'!$U982&lt;=3,4,ROUNDUP('図1-5-3'!$U982/3,0)-1)&amp;"Q"</f>
        <v>4Q</v>
      </c>
      <c r="U982">
        <f>MONTH('図1-5-3'!$B982)</f>
        <v>3</v>
      </c>
    </row>
    <row r="983" spans="1:21" x14ac:dyDescent="0.4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'図1-5-3'!$F983*'図1-5-3'!$H983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1205</v>
      </c>
      <c r="R983" t="s">
        <v>1104</v>
      </c>
      <c r="S983">
        <f>IF('図1-5-3'!$T983="4Q",YEAR('図1-5-3'!$B983)-1,YEAR('図1-5-3'!$B983))</f>
        <v>2025</v>
      </c>
      <c r="T983" t="str">
        <f>IF('図1-5-3'!$U983&lt;=3,4,ROUNDUP('図1-5-3'!$U983/3,0)-1)&amp;"Q"</f>
        <v>4Q</v>
      </c>
      <c r="U983">
        <f>MONTH('図1-5-3'!$B983)</f>
        <v>3</v>
      </c>
    </row>
    <row r="984" spans="1:21" x14ac:dyDescent="0.4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'図1-5-3'!$F984*'図1-5-3'!$H984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1205</v>
      </c>
      <c r="R984" t="s">
        <v>1105</v>
      </c>
      <c r="S984">
        <f>IF('図1-5-3'!$T984="4Q",YEAR('図1-5-3'!$B984)-1,YEAR('図1-5-3'!$B984))</f>
        <v>2025</v>
      </c>
      <c r="T984" t="str">
        <f>IF('図1-5-3'!$U984&lt;=3,4,ROUNDUP('図1-5-3'!$U984/3,0)-1)&amp;"Q"</f>
        <v>4Q</v>
      </c>
      <c r="U984">
        <f>MONTH('図1-5-3'!$B984)</f>
        <v>3</v>
      </c>
    </row>
    <row r="985" spans="1:21" x14ac:dyDescent="0.4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'図1-5-3'!$F985*'図1-5-3'!$H985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1205</v>
      </c>
      <c r="R985" t="s">
        <v>1104</v>
      </c>
      <c r="S985">
        <f>IF('図1-5-3'!$T985="4Q",YEAR('図1-5-3'!$B985)-1,YEAR('図1-5-3'!$B985))</f>
        <v>2025</v>
      </c>
      <c r="T985" t="str">
        <f>IF('図1-5-3'!$U985&lt;=3,4,ROUNDUP('図1-5-3'!$U985/3,0)-1)&amp;"Q"</f>
        <v>4Q</v>
      </c>
      <c r="U985">
        <f>MONTH('図1-5-3'!$B985)</f>
        <v>3</v>
      </c>
    </row>
    <row r="986" spans="1:21" x14ac:dyDescent="0.4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'図1-5-3'!$F986*'図1-5-3'!$H986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1206</v>
      </c>
      <c r="R986" t="s">
        <v>1106</v>
      </c>
      <c r="S986">
        <f>IF('図1-5-3'!$T986="4Q",YEAR('図1-5-3'!$B986)-1,YEAR('図1-5-3'!$B986))</f>
        <v>2025</v>
      </c>
      <c r="T986" t="str">
        <f>IF('図1-5-3'!$U986&lt;=3,4,ROUNDUP('図1-5-3'!$U986/3,0)-1)&amp;"Q"</f>
        <v>4Q</v>
      </c>
      <c r="U986">
        <f>MONTH('図1-5-3'!$B986)</f>
        <v>3</v>
      </c>
    </row>
    <row r="987" spans="1:21" x14ac:dyDescent="0.4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'図1-5-3'!$F987*'図1-5-3'!$H987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1206</v>
      </c>
      <c r="R987" t="s">
        <v>1106</v>
      </c>
      <c r="S987">
        <f>IF('図1-5-3'!$T987="4Q",YEAR('図1-5-3'!$B987)-1,YEAR('図1-5-3'!$B987))</f>
        <v>2025</v>
      </c>
      <c r="T987" t="str">
        <f>IF('図1-5-3'!$U987&lt;=3,4,ROUNDUP('図1-5-3'!$U987/3,0)-1)&amp;"Q"</f>
        <v>4Q</v>
      </c>
      <c r="U987">
        <f>MONTH('図1-5-3'!$B987)</f>
        <v>3</v>
      </c>
    </row>
    <row r="988" spans="1:21" x14ac:dyDescent="0.4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'図1-5-3'!$F988*'図1-5-3'!$H988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1204</v>
      </c>
      <c r="R988" t="s">
        <v>1107</v>
      </c>
      <c r="S988">
        <f>IF('図1-5-3'!$T988="4Q",YEAR('図1-5-3'!$B988)-1,YEAR('図1-5-3'!$B988))</f>
        <v>2025</v>
      </c>
      <c r="T988" t="str">
        <f>IF('図1-5-3'!$U988&lt;=3,4,ROUNDUP('図1-5-3'!$U988/3,0)-1)&amp;"Q"</f>
        <v>4Q</v>
      </c>
      <c r="U988">
        <f>MONTH('図1-5-3'!$B988)</f>
        <v>3</v>
      </c>
    </row>
    <row r="989" spans="1:21" x14ac:dyDescent="0.4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'図1-5-3'!$F989*'図1-5-3'!$H989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1205</v>
      </c>
      <c r="R989" t="s">
        <v>1104</v>
      </c>
      <c r="S989">
        <f>IF('図1-5-3'!$T989="4Q",YEAR('図1-5-3'!$B989)-1,YEAR('図1-5-3'!$B989))</f>
        <v>2025</v>
      </c>
      <c r="T989" t="str">
        <f>IF('図1-5-3'!$U989&lt;=3,4,ROUNDUP('図1-5-3'!$U989/3,0)-1)&amp;"Q"</f>
        <v>4Q</v>
      </c>
      <c r="U989">
        <f>MONTH('図1-5-3'!$B989)</f>
        <v>3</v>
      </c>
    </row>
    <row r="990" spans="1:21" x14ac:dyDescent="0.4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'図1-5-3'!$F990*'図1-5-3'!$H990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1205</v>
      </c>
      <c r="R990" t="s">
        <v>1105</v>
      </c>
      <c r="S990">
        <f>IF('図1-5-3'!$T990="4Q",YEAR('図1-5-3'!$B990)-1,YEAR('図1-5-3'!$B990))</f>
        <v>2025</v>
      </c>
      <c r="T990" t="str">
        <f>IF('図1-5-3'!$U990&lt;=3,4,ROUNDUP('図1-5-3'!$U990/3,0)-1)&amp;"Q"</f>
        <v>4Q</v>
      </c>
      <c r="U990">
        <f>MONTH('図1-5-3'!$B990)</f>
        <v>3</v>
      </c>
    </row>
    <row r="991" spans="1:21" x14ac:dyDescent="0.4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'図1-5-3'!$F991*'図1-5-3'!$H991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1204</v>
      </c>
      <c r="R991" t="s">
        <v>1107</v>
      </c>
      <c r="S991">
        <f>IF('図1-5-3'!$T991="4Q",YEAR('図1-5-3'!$B991)-1,YEAR('図1-5-3'!$B991))</f>
        <v>2025</v>
      </c>
      <c r="T991" t="str">
        <f>IF('図1-5-3'!$U991&lt;=3,4,ROUNDUP('図1-5-3'!$U991/3,0)-1)&amp;"Q"</f>
        <v>4Q</v>
      </c>
      <c r="U991">
        <f>MONTH('図1-5-3'!$B991)</f>
        <v>3</v>
      </c>
    </row>
    <row r="992" spans="1:21" x14ac:dyDescent="0.4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'図1-5-3'!$F992*'図1-5-3'!$H992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1204</v>
      </c>
      <c r="R992" t="s">
        <v>1103</v>
      </c>
      <c r="S992">
        <f>IF('図1-5-3'!$T992="4Q",YEAR('図1-5-3'!$B992)-1,YEAR('図1-5-3'!$B992))</f>
        <v>2025</v>
      </c>
      <c r="T992" t="str">
        <f>IF('図1-5-3'!$U992&lt;=3,4,ROUNDUP('図1-5-3'!$U992/3,0)-1)&amp;"Q"</f>
        <v>4Q</v>
      </c>
      <c r="U992">
        <f>MONTH('図1-5-3'!$B992)</f>
        <v>3</v>
      </c>
    </row>
    <row r="993" spans="1:21" x14ac:dyDescent="0.4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'図1-5-3'!$F993*'図1-5-3'!$H993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1204</v>
      </c>
      <c r="R993" t="s">
        <v>1103</v>
      </c>
      <c r="S993">
        <f>IF('図1-5-3'!$T993="4Q",YEAR('図1-5-3'!$B993)-1,YEAR('図1-5-3'!$B993))</f>
        <v>2025</v>
      </c>
      <c r="T993" t="str">
        <f>IF('図1-5-3'!$U993&lt;=3,4,ROUNDUP('図1-5-3'!$U993/3,0)-1)&amp;"Q"</f>
        <v>4Q</v>
      </c>
      <c r="U993">
        <f>MONTH('図1-5-3'!$B993)</f>
        <v>3</v>
      </c>
    </row>
    <row r="994" spans="1:21" x14ac:dyDescent="0.4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'図1-5-3'!$F994*'図1-5-3'!$H994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1205</v>
      </c>
      <c r="R994" t="s">
        <v>1105</v>
      </c>
      <c r="S994">
        <f>IF('図1-5-3'!$T994="4Q",YEAR('図1-5-3'!$B994)-1,YEAR('図1-5-3'!$B994))</f>
        <v>2025</v>
      </c>
      <c r="T994" t="str">
        <f>IF('図1-5-3'!$U994&lt;=3,4,ROUNDUP('図1-5-3'!$U994/3,0)-1)&amp;"Q"</f>
        <v>4Q</v>
      </c>
      <c r="U994">
        <f>MONTH('図1-5-3'!$B994)</f>
        <v>3</v>
      </c>
    </row>
    <row r="995" spans="1:21" x14ac:dyDescent="0.4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'図1-5-3'!$F995*'図1-5-3'!$H995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1204</v>
      </c>
      <c r="R995" t="s">
        <v>1107</v>
      </c>
      <c r="S995">
        <f>IF('図1-5-3'!$T995="4Q",YEAR('図1-5-3'!$B995)-1,YEAR('図1-5-3'!$B995))</f>
        <v>2025</v>
      </c>
      <c r="T995" t="str">
        <f>IF('図1-5-3'!$U995&lt;=3,4,ROUNDUP('図1-5-3'!$U995/3,0)-1)&amp;"Q"</f>
        <v>4Q</v>
      </c>
      <c r="U995">
        <f>MONTH('図1-5-3'!$B995)</f>
        <v>3</v>
      </c>
    </row>
    <row r="996" spans="1:21" x14ac:dyDescent="0.4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'図1-5-3'!$F996*'図1-5-3'!$H996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1205</v>
      </c>
      <c r="R996" t="s">
        <v>1104</v>
      </c>
      <c r="S996">
        <f>IF('図1-5-3'!$T996="4Q",YEAR('図1-5-3'!$B996)-1,YEAR('図1-5-3'!$B996))</f>
        <v>2025</v>
      </c>
      <c r="T996" t="str">
        <f>IF('図1-5-3'!$U996&lt;=3,4,ROUNDUP('図1-5-3'!$U996/3,0)-1)&amp;"Q"</f>
        <v>4Q</v>
      </c>
      <c r="U996">
        <f>MONTH('図1-5-3'!$B996)</f>
        <v>3</v>
      </c>
    </row>
    <row r="997" spans="1:21" x14ac:dyDescent="0.4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'図1-5-3'!$F997*'図1-5-3'!$H997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1204</v>
      </c>
      <c r="R997" t="s">
        <v>1103</v>
      </c>
      <c r="S997">
        <f>IF('図1-5-3'!$T997="4Q",YEAR('図1-5-3'!$B997)-1,YEAR('図1-5-3'!$B997))</f>
        <v>2025</v>
      </c>
      <c r="T997" t="str">
        <f>IF('図1-5-3'!$U997&lt;=3,4,ROUNDUP('図1-5-3'!$U997/3,0)-1)&amp;"Q"</f>
        <v>4Q</v>
      </c>
      <c r="U997">
        <f>MONTH('図1-5-3'!$B997)</f>
        <v>3</v>
      </c>
    </row>
    <row r="998" spans="1:21" x14ac:dyDescent="0.4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'図1-5-3'!$F998*'図1-5-3'!$H998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1206</v>
      </c>
      <c r="R998" t="s">
        <v>1106</v>
      </c>
      <c r="S998">
        <f>IF('図1-5-3'!$T998="4Q",YEAR('図1-5-3'!$B998)-1,YEAR('図1-5-3'!$B998))</f>
        <v>2025</v>
      </c>
      <c r="T998" t="str">
        <f>IF('図1-5-3'!$U998&lt;=3,4,ROUNDUP('図1-5-3'!$U998/3,0)-1)&amp;"Q"</f>
        <v>4Q</v>
      </c>
      <c r="U998">
        <f>MONTH('図1-5-3'!$B998)</f>
        <v>3</v>
      </c>
    </row>
    <row r="999" spans="1:21" x14ac:dyDescent="0.4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'図1-5-3'!$F999*'図1-5-3'!$H999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1204</v>
      </c>
      <c r="R999" t="s">
        <v>1103</v>
      </c>
      <c r="S999">
        <f>IF('図1-5-3'!$T999="4Q",YEAR('図1-5-3'!$B999)-1,YEAR('図1-5-3'!$B999))</f>
        <v>2025</v>
      </c>
      <c r="T999" t="str">
        <f>IF('図1-5-3'!$U999&lt;=3,4,ROUNDUP('図1-5-3'!$U999/3,0)-1)&amp;"Q"</f>
        <v>4Q</v>
      </c>
      <c r="U999">
        <f>MONTH('図1-5-3'!$B999)</f>
        <v>3</v>
      </c>
    </row>
    <row r="1000" spans="1:21" x14ac:dyDescent="0.4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'図1-5-3'!$F1000*'図1-5-3'!$H1000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1205</v>
      </c>
      <c r="R1000" t="s">
        <v>1104</v>
      </c>
      <c r="S1000">
        <f>IF('図1-5-3'!$T1000="4Q",YEAR('図1-5-3'!$B1000)-1,YEAR('図1-5-3'!$B1000))</f>
        <v>2025</v>
      </c>
      <c r="T1000" t="str">
        <f>IF('図1-5-3'!$U1000&lt;=3,4,ROUNDUP('図1-5-3'!$U1000/3,0)-1)&amp;"Q"</f>
        <v>4Q</v>
      </c>
      <c r="U1000">
        <f>MONTH('図1-5-3'!$B1000)</f>
        <v>3</v>
      </c>
    </row>
    <row r="1001" spans="1:21" x14ac:dyDescent="0.4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'図1-5-3'!$F1001*'図1-5-3'!$H1001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1206</v>
      </c>
      <c r="R1001" t="s">
        <v>1106</v>
      </c>
      <c r="S1001">
        <f>IF('図1-5-3'!$T1001="4Q",YEAR('図1-5-3'!$B1001)-1,YEAR('図1-5-3'!$B1001))</f>
        <v>2025</v>
      </c>
      <c r="T1001" t="str">
        <f>IF('図1-5-3'!$U1001&lt;=3,4,ROUNDUP('図1-5-3'!$U1001/3,0)-1)&amp;"Q"</f>
        <v>4Q</v>
      </c>
      <c r="U1001">
        <f>MONTH('図1-5-3'!$B1001)</f>
        <v>3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C30AB-DD6B-44EA-B34F-F6C107E32E0E}">
  <sheetPr codeName="Sheet2"/>
  <dimension ref="A1:D39"/>
  <sheetViews>
    <sheetView workbookViewId="0">
      <selection activeCell="C4" sqref="C4"/>
    </sheetView>
  </sheetViews>
  <sheetFormatPr defaultRowHeight="15" x14ac:dyDescent="0.45"/>
  <cols>
    <col min="1" max="1" width="20.0546875" bestFit="1" customWidth="1"/>
    <col min="2" max="2" width="16.0546875" bestFit="1" customWidth="1"/>
    <col min="3" max="3" width="12.88671875" bestFit="1" customWidth="1"/>
    <col min="4" max="4" width="14.0546875" bestFit="1" customWidth="1"/>
    <col min="5" max="5" width="11.0546875" bestFit="1" customWidth="1"/>
    <col min="6" max="6" width="12.21875" bestFit="1" customWidth="1"/>
  </cols>
  <sheetData>
    <row r="1" spans="1:4" x14ac:dyDescent="0.45">
      <c r="A1" s="3" t="s">
        <v>1197</v>
      </c>
      <c r="B1" s="4">
        <v>2024</v>
      </c>
    </row>
    <row r="3" spans="1:4" x14ac:dyDescent="0.45">
      <c r="A3" s="3" t="s">
        <v>1203</v>
      </c>
      <c r="B3" s="3" t="s">
        <v>1154</v>
      </c>
      <c r="C3" t="s">
        <v>1199</v>
      </c>
      <c r="D3" t="s">
        <v>1202</v>
      </c>
    </row>
    <row r="4" spans="1:4" x14ac:dyDescent="0.45">
      <c r="A4" t="s">
        <v>1157</v>
      </c>
      <c r="C4" s="5">
        <v>141880288</v>
      </c>
      <c r="D4" s="6">
        <v>0.72899519797225065</v>
      </c>
    </row>
    <row r="5" spans="1:4" x14ac:dyDescent="0.45">
      <c r="B5" t="s">
        <v>1176</v>
      </c>
      <c r="C5" s="5">
        <v>33072000</v>
      </c>
      <c r="D5" s="6">
        <v>0.16992726422530433</v>
      </c>
    </row>
    <row r="6" spans="1:4" x14ac:dyDescent="0.45">
      <c r="B6" t="s">
        <v>1167</v>
      </c>
      <c r="C6" s="5">
        <v>26440000</v>
      </c>
      <c r="D6" s="6">
        <v>0.13585138080905437</v>
      </c>
    </row>
    <row r="7" spans="1:4" x14ac:dyDescent="0.45">
      <c r="B7" t="s">
        <v>1184</v>
      </c>
      <c r="C7" s="5">
        <v>20880000</v>
      </c>
      <c r="D7" s="6">
        <v>0.1072835412743213</v>
      </c>
    </row>
    <row r="8" spans="1:4" x14ac:dyDescent="0.45">
      <c r="B8" t="s">
        <v>1188</v>
      </c>
      <c r="C8" s="5">
        <v>19528288</v>
      </c>
      <c r="D8" s="6">
        <v>0.10033830898777937</v>
      </c>
    </row>
    <row r="9" spans="1:4" x14ac:dyDescent="0.45">
      <c r="B9" t="s">
        <v>1187</v>
      </c>
      <c r="C9" s="5">
        <v>19137600</v>
      </c>
      <c r="D9" s="6">
        <v>9.8330914726602076E-2</v>
      </c>
    </row>
    <row r="10" spans="1:4" x14ac:dyDescent="0.45">
      <c r="B10" t="s">
        <v>1158</v>
      </c>
      <c r="C10" s="5">
        <v>9152000</v>
      </c>
      <c r="D10" s="6">
        <v>4.7023897018323206E-2</v>
      </c>
    </row>
    <row r="11" spans="1:4" x14ac:dyDescent="0.45">
      <c r="B11" t="s">
        <v>1181</v>
      </c>
      <c r="C11" s="5">
        <v>8496000</v>
      </c>
      <c r="D11" s="6">
        <v>4.3653303001275567E-2</v>
      </c>
    </row>
    <row r="12" spans="1:4" x14ac:dyDescent="0.45">
      <c r="B12" t="s">
        <v>1185</v>
      </c>
      <c r="C12" s="5">
        <v>5174400</v>
      </c>
      <c r="D12" s="6">
        <v>2.6586587929590427E-2</v>
      </c>
    </row>
    <row r="13" spans="1:4" x14ac:dyDescent="0.45">
      <c r="A13" t="s">
        <v>1161</v>
      </c>
      <c r="C13" s="5">
        <v>22184280</v>
      </c>
      <c r="D13" s="6">
        <v>0.11398506317150865</v>
      </c>
    </row>
    <row r="14" spans="1:4" x14ac:dyDescent="0.45">
      <c r="B14" t="s">
        <v>1173</v>
      </c>
      <c r="C14" s="5">
        <v>5151400</v>
      </c>
      <c r="D14" s="6">
        <v>2.646841161496833E-2</v>
      </c>
    </row>
    <row r="15" spans="1:4" x14ac:dyDescent="0.45">
      <c r="B15" t="s">
        <v>1179</v>
      </c>
      <c r="C15" s="5">
        <v>4776000</v>
      </c>
      <c r="D15" s="6">
        <v>2.4539568636310276E-2</v>
      </c>
    </row>
    <row r="16" spans="1:4" x14ac:dyDescent="0.45">
      <c r="B16" t="s">
        <v>1162</v>
      </c>
      <c r="C16" s="5">
        <v>3886400</v>
      </c>
      <c r="D16" s="6">
        <v>1.9968714310752984E-2</v>
      </c>
    </row>
    <row r="17" spans="1:4" x14ac:dyDescent="0.45">
      <c r="B17" t="s">
        <v>1166</v>
      </c>
      <c r="C17" s="5">
        <v>2924000</v>
      </c>
      <c r="D17" s="6">
        <v>1.5023806258913577E-2</v>
      </c>
    </row>
    <row r="18" spans="1:4" x14ac:dyDescent="0.45">
      <c r="B18" t="s">
        <v>1168</v>
      </c>
      <c r="C18" s="5">
        <v>2804000</v>
      </c>
      <c r="D18" s="6">
        <v>1.4407234182624374E-2</v>
      </c>
    </row>
    <row r="19" spans="1:4" x14ac:dyDescent="0.45">
      <c r="B19" t="s">
        <v>1169</v>
      </c>
      <c r="C19" s="5">
        <v>2642480</v>
      </c>
      <c r="D19" s="6">
        <v>1.3577328167939107E-2</v>
      </c>
    </row>
    <row r="20" spans="1:4" x14ac:dyDescent="0.45">
      <c r="A20" t="s">
        <v>1159</v>
      </c>
      <c r="C20" s="5">
        <v>13929480</v>
      </c>
      <c r="D20" s="6">
        <v>7.1571070043574381E-2</v>
      </c>
    </row>
    <row r="21" spans="1:4" x14ac:dyDescent="0.45">
      <c r="B21" t="s">
        <v>1189</v>
      </c>
      <c r="C21" s="5">
        <v>2352000</v>
      </c>
      <c r="D21" s="6">
        <v>1.2084812695268376E-2</v>
      </c>
    </row>
    <row r="22" spans="1:4" x14ac:dyDescent="0.45">
      <c r="B22" t="s">
        <v>1172</v>
      </c>
      <c r="C22" s="5">
        <v>2343000</v>
      </c>
      <c r="D22" s="6">
        <v>1.2038569789546686E-2</v>
      </c>
    </row>
    <row r="23" spans="1:4" x14ac:dyDescent="0.45">
      <c r="B23" t="s">
        <v>1186</v>
      </c>
      <c r="C23" s="5">
        <v>2324000</v>
      </c>
      <c r="D23" s="6">
        <v>1.1940945877467562E-2</v>
      </c>
    </row>
    <row r="24" spans="1:4" x14ac:dyDescent="0.45">
      <c r="B24" t="s">
        <v>1175</v>
      </c>
      <c r="C24" s="5">
        <v>1983800</v>
      </c>
      <c r="D24" s="6">
        <v>1.0192964041187672E-2</v>
      </c>
    </row>
    <row r="25" spans="1:4" x14ac:dyDescent="0.45">
      <c r="B25" t="s">
        <v>1180</v>
      </c>
      <c r="C25" s="5">
        <v>1369200</v>
      </c>
      <c r="D25" s="6">
        <v>7.0350873904598049E-3</v>
      </c>
    </row>
    <row r="26" spans="1:4" x14ac:dyDescent="0.45">
      <c r="B26" t="s">
        <v>1183</v>
      </c>
      <c r="C26" s="5">
        <v>1250280</v>
      </c>
      <c r="D26" s="6">
        <v>6.424064462857205E-3</v>
      </c>
    </row>
    <row r="27" spans="1:4" x14ac:dyDescent="0.45">
      <c r="B27" t="s">
        <v>1160</v>
      </c>
      <c r="C27" s="5">
        <v>1173600</v>
      </c>
      <c r="D27" s="6">
        <v>6.0300749061084043E-3</v>
      </c>
    </row>
    <row r="28" spans="1:4" x14ac:dyDescent="0.45">
      <c r="B28" t="s">
        <v>1191</v>
      </c>
      <c r="C28" s="5">
        <v>1133600</v>
      </c>
      <c r="D28" s="6">
        <v>5.8245508806786701E-3</v>
      </c>
    </row>
    <row r="29" spans="1:4" x14ac:dyDescent="0.45">
      <c r="A29" t="s">
        <v>1163</v>
      </c>
      <c r="C29" s="5">
        <v>8486400</v>
      </c>
      <c r="D29" s="6">
        <v>4.3603977235172425E-2</v>
      </c>
    </row>
    <row r="30" spans="1:4" x14ac:dyDescent="0.45">
      <c r="B30" t="s">
        <v>1164</v>
      </c>
      <c r="C30" s="5">
        <v>3196800</v>
      </c>
      <c r="D30" s="6">
        <v>1.6425480112344366E-2</v>
      </c>
    </row>
    <row r="31" spans="1:4" x14ac:dyDescent="0.45">
      <c r="B31" t="s">
        <v>1165</v>
      </c>
      <c r="C31" s="5">
        <v>2775600</v>
      </c>
      <c r="D31" s="6">
        <v>1.4261312124569263E-2</v>
      </c>
    </row>
    <row r="32" spans="1:4" x14ac:dyDescent="0.45">
      <c r="B32" t="s">
        <v>1190</v>
      </c>
      <c r="C32" s="5">
        <v>1501200</v>
      </c>
      <c r="D32" s="6">
        <v>7.7133166743779281E-3</v>
      </c>
    </row>
    <row r="33" spans="1:4" x14ac:dyDescent="0.45">
      <c r="B33" t="s">
        <v>1182</v>
      </c>
      <c r="C33" s="5">
        <v>1012800</v>
      </c>
      <c r="D33" s="6">
        <v>5.2038683238808722E-3</v>
      </c>
    </row>
    <row r="34" spans="1:4" x14ac:dyDescent="0.45">
      <c r="A34" t="s">
        <v>1170</v>
      </c>
      <c r="C34" s="5">
        <v>8144000</v>
      </c>
      <c r="D34" s="6">
        <v>4.1844691577493903E-2</v>
      </c>
    </row>
    <row r="35" spans="1:4" x14ac:dyDescent="0.45">
      <c r="B35" t="s">
        <v>1177</v>
      </c>
      <c r="C35" s="5">
        <v>2416000</v>
      </c>
      <c r="D35" s="6">
        <v>1.2413651135955951E-2</v>
      </c>
    </row>
    <row r="36" spans="1:4" x14ac:dyDescent="0.45">
      <c r="B36" t="s">
        <v>1171</v>
      </c>
      <c r="C36" s="5">
        <v>2296000</v>
      </c>
      <c r="D36" s="6">
        <v>1.1797079059666749E-2</v>
      </c>
    </row>
    <row r="37" spans="1:4" x14ac:dyDescent="0.45">
      <c r="B37" t="s">
        <v>1178</v>
      </c>
      <c r="C37" s="5">
        <v>1732000</v>
      </c>
      <c r="D37" s="6">
        <v>8.8991903011074944E-3</v>
      </c>
    </row>
    <row r="38" spans="1:4" x14ac:dyDescent="0.45">
      <c r="B38" t="s">
        <v>1174</v>
      </c>
      <c r="C38" s="5">
        <v>1700000</v>
      </c>
      <c r="D38" s="6">
        <v>8.734771080763707E-3</v>
      </c>
    </row>
    <row r="39" spans="1:4" x14ac:dyDescent="0.45">
      <c r="A39" t="s">
        <v>1198</v>
      </c>
      <c r="C39" s="5">
        <v>194624448</v>
      </c>
      <c r="D39" s="6">
        <v>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sheetPr codeName="Sheet3"/>
  <dimension ref="A1:U1001"/>
  <sheetViews>
    <sheetView workbookViewId="0">
      <selection activeCell="A2" sqref="A2"/>
    </sheetView>
  </sheetViews>
  <sheetFormatPr defaultRowHeight="15" x14ac:dyDescent="0.45"/>
  <cols>
    <col min="1" max="1" width="9.27734375" bestFit="1" customWidth="1"/>
    <col min="2" max="2" width="10.5" bestFit="1" customWidth="1"/>
    <col min="3" max="3" width="9.88671875" bestFit="1" customWidth="1"/>
    <col min="4" max="4" width="11.0546875" bestFit="1" customWidth="1"/>
    <col min="5" max="5" width="16.0546875" bestFit="1" customWidth="1"/>
    <col min="6" max="6" width="9.27734375" bestFit="1" customWidth="1"/>
    <col min="7" max="7" width="6.5546875" bestFit="1" customWidth="1"/>
    <col min="8" max="8" width="6.0546875" bestFit="1" customWidth="1"/>
    <col min="9" max="9" width="9.27734375" bestFit="1" customWidth="1"/>
    <col min="10" max="10" width="9.88671875" bestFit="1" customWidth="1"/>
    <col min="11" max="11" width="9.6640625" bestFit="1" customWidth="1"/>
    <col min="12" max="12" width="7.6640625" bestFit="1" customWidth="1"/>
    <col min="13" max="13" width="6.5546875" bestFit="1" customWidth="1"/>
    <col min="14" max="14" width="9.27734375" bestFit="1" customWidth="1"/>
    <col min="15" max="15" width="10.109375" bestFit="1" customWidth="1"/>
    <col min="16" max="16" width="9.88671875" bestFit="1" customWidth="1"/>
    <col min="17" max="18" width="13.1640625" bestFit="1" customWidth="1"/>
    <col min="19" max="19" width="9.27734375" bestFit="1" customWidth="1"/>
    <col min="20" max="20" width="7.6640625" bestFit="1" customWidth="1"/>
    <col min="21" max="21" width="4.44140625" bestFit="1" customWidth="1"/>
  </cols>
  <sheetData>
    <row r="1" spans="1:21" x14ac:dyDescent="0.45">
      <c r="A1" t="s">
        <v>1201</v>
      </c>
      <c r="B1" t="s">
        <v>1196</v>
      </c>
      <c r="C1" t="s">
        <v>0</v>
      </c>
      <c r="D1" t="s">
        <v>1200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4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1204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4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1204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4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1205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4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1205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4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1205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4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1206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4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1204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4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1206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4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1205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4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1204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4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1204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4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1204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4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1205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4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1205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4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1205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4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1206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4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1205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4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1204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4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1206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4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1205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4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1204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4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1204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4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1205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4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1204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4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1205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4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1205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4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1206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4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1206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4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1205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4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1205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4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1205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4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1206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4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1206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4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1204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4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1206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4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1205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4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1204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4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1205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4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1205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4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1204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4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1204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4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1204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4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1205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4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1204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4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1206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4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1206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4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1204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4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1205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4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1204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4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1204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4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1205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4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1205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4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1206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4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1204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4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1204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4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1206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4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1205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4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1205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4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1205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4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1206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4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1205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4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1205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4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1205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4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1204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4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1206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4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1205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4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1205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4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1205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4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1205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4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1205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4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1204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4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1204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4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1205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4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1205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4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1204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4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1205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4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1204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4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1206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4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1205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4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1204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4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1205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4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1206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4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1205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4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1205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4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1205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4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1206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4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1205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4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1204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4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1204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4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1205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4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1206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4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1204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4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1204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4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1205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4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1204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4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1205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4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1204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4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1205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4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1204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4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1204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4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1205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4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1205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4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1205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4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1206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4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1205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4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1204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4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1205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4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1204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4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1205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4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1205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4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1204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4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1204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4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1204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4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1205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4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1204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4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1204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4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1205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4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1204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4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1204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4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1206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4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1206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4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1204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4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1205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4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1205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4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1206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4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1204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4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1205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4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1205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4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1206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4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1204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4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1204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4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1204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4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1206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4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1205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4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1206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4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1204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4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1205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4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1206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4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1204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4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1204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4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1206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4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1205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4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1204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4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1206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4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1205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4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1205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4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1204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4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1205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4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1205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4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1204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4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1206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4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1205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4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1204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4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1205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4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1205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4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1206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4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1206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4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1205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4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1206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4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1204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4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1205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4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1204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4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1206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4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1206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4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1206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4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1205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4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1205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4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1204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4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1204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4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1204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4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1205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4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1205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4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1205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4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1205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4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1205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4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1206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4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1205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4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1206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4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1205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4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1206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4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1205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4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1206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4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1205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4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1206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4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1205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4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1206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4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1206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4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1204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4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1205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4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1204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4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1205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4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1204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4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1204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4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1206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4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1205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4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1204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4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1205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4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1206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4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1205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4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1205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4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1206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4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1205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4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1205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4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1206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4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1205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4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1204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4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1206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4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1205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4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1205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4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1204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4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1204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4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1205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4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1205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4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1205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4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1206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4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1206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4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1205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4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1204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4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1205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4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1205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4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1205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4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1205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4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1205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4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1204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4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1206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4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1204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4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1206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4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1205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4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1204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4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1205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4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1205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4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1205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4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1204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4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1205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4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1205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4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1205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4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1204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4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1206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4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1204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4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1204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4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1205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4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1205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4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1205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4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1204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4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1205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4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1206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4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1205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4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1205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4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1206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4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1204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4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1205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4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1205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4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1204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4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1204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4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1205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4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1204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4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1204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4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1205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4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1204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4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1205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4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1205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4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1205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4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1204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4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1205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4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1204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4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1205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4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1205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4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1205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4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1205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4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1205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4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1205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4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1204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4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1204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4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1205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4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1204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4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1205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4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1206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4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1205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4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1205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4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1204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4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1204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4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1206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4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1204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4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1206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4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1204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4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1204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4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1206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4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1205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4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1205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4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1206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4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1205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4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1206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4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1204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4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1204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4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1205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4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1204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4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1205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4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1206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4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1205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4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1204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4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1205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4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1205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4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1205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4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1205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4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1204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4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1205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4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1205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4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1205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4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1204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4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1206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4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1206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4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1204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4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1204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4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1205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4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1206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4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1204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4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1205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4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1206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4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1205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4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1205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4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1205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4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1205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4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1206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4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1204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4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1205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4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1204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4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1205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4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1205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4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1204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4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1204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4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1205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4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1205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4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1204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4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1205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4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1204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4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1204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4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1204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4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1206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4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1204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4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1206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4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1205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4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1206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4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1206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4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1206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4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1205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4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1205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4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1206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4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1205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4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1204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4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1204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4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1206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4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1206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4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1206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4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1204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4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1206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4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1206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4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1204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4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1205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4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1205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4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1205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4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1205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4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1205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4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1204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4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1204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4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1204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4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1206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4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1204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4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1206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4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1206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4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1204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4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1204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4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1206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4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1204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4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1206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4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1205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4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1204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4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1205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4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1206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4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1204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4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1204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4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1206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4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1204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4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1205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4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1204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4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1205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4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1206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4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1205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4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1205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4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1205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4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1205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4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1205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4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1205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4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1205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4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1206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4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1205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4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1205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4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1204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4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1205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4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1205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4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1204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4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1206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4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1204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4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1206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4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1205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4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1204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4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1204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4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1205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4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1204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4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1204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4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1205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4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1204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4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1206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4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1205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4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1205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4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1206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4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1205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4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1206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4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1205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4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1206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4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1206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4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1204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4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1205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4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1204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4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1204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4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1205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4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1205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4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1205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4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1205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4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1205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4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1205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4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1205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4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1204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4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1205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4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1204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4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1205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4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1204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4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1204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4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1204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4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1205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4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1205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4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1205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4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1205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4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1205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4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1206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4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1206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4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1204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4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1205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4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1205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4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1205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4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1205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4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1205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4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1204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4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1206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4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1206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4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1205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4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1205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4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1205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4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1204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4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1205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4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1205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4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1204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4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1204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4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1205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4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1204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4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1204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4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1205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4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1205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4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1206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4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1206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4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1204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4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1206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4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1206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4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1206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4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1206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4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1206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4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1205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4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1205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4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1204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4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1204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4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1206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4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1206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4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1205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4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1205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4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1205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4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1204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4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1205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4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1205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4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1206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4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1205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4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1204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4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1206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4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1206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4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1204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4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1205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4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1204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4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1204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4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1205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4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1204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4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1204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4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1205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4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1206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4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1204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4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1205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4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1205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4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1204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4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1205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4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1205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4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1204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4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1206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4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1204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4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1204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4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1205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4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1205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4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1205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4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1206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4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1204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4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1205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4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1206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4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1205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4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1205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4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1205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4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1204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4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1206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4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1206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4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1206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4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1206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4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1205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4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1206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4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1205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4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1206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4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1206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4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1205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4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1206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4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1205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4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1206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4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1206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4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1205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4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1205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4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1206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4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1205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4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1204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4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1204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4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1206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4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1205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4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1205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4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1206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4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1205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4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1205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4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1205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4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1205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4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1206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4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1205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4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1206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4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1205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4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1206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4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1205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4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1204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4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1205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4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1205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4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1206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4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1205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4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1206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4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1206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4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1204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4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1205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4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1205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4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1205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4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1205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4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1205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4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1205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4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1205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4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1204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4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1205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4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1206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4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1205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4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1204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4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1206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4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1204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4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1205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4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1205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4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1205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4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1206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4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1205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4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1205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4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1205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4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1204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4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1204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4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1206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4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1205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4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1205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4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1206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4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1205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4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1204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4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1204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4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1206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4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1205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4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1205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4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1206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4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1205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4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1204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4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1205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4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1204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4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1206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4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1204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4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1206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4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1204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4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1204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4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1204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4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1205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4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1204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4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1204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4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1205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4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1205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4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1206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4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1205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4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1205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4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1205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4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1205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4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1205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4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1206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4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1205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4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1205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4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1206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4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1205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4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1204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4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1204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4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1205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4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1206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4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1206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4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1205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4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1205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4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1205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4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1205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4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1204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4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1205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4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1205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4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1205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4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1205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4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1204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4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1205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4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1204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4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1205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4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1205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4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1204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4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1205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4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1204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4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1205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4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1204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4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1206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4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1206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4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1206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4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1204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4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1205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4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1204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4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1205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4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1205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4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1205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4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1204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4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1204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4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1204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4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1206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4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1205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4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1205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4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1205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4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1205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4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1206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4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1205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4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1205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4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1204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4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1205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4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1205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4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1205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4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1204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4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1204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4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1205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4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1205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4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1205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4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1205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4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1205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4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1206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4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1205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4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1204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4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1205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4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1206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4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1205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4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1204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4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1205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4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1205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4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1204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4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1206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4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1204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4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1205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4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1206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4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1205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4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1205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4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1205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4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1204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4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1204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4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1206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4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1204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4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1205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4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1205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4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1205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4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1206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4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1205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4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1205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4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1205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4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1204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4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1205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4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1205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4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1205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4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1206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4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1206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4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1204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4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1205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4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1206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4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1205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4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1206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4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1206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4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1206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4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1205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4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1205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4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1205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4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1204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4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1206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4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1205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4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1204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4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1205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4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1205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4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1205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4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1206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4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1206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4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1206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4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1205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4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1206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4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1205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4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1205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4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1204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4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1206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4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1206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4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1206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4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1204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4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1205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4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1205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4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1204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4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1205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4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1206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4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1206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4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1205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4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1205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4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1204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4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1206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4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1205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4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1204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4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1205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4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1206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4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1205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4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1205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4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1206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4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1204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4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1204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4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1205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4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1204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4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1204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4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1206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4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1205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4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1204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4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1205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4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1206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4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1204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4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1205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4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1205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4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1205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4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1205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4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1205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4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1205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4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1205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4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1204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4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1206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4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1206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4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1206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4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1204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4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1205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4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1205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4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1204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4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1205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4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1204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4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1206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4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1206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4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1205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4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1205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4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1205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4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1204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4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1204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4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1205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4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1205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4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1205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4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1204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4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1204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4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1205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4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1206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4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1204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4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1205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4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1204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4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1204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4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1205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4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1204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4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1205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4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1205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4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1205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4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1206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4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1206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4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1205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4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1205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4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1205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4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1205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4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1204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4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1204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4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1205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4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1205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4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1204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4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1205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4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1204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4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1205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4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1204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4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1205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4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1205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4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1204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4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1205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4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1205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4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1205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4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1206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4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1205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4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1205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4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1205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4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1205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4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1205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4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1205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4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1205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4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1205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4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1205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4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1205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4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1204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4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1204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4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1205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4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1204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4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1206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4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1204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4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1206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4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1206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4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1205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4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1204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4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1204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4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1205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4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1205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4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1204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4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1205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4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1205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4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1205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4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1205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4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1205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4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1205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4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1206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4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1206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4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1206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4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1205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4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1205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4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1205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4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1205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4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1206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4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1205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4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1205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4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1206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4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1205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4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1206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4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1206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4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1204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4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1205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4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1205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4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1206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4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1204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4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1205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4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1204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4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1205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4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1204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4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1205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4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1205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4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1204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4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1206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4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1205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4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1204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4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1206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4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1204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4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1204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4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1205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4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1205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4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1204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4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1205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4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1204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4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1205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4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1206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4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1205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4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1204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4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1205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4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1205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4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1206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4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1204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4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1205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4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1204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4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1204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4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1205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4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1204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4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1204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4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1205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4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1206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4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1205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4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1205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4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1204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4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1205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4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1205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4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1204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4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1205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4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1205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4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1204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4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1205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4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1205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4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1206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4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1204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4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1204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4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1206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4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1205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4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1205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4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1206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4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1206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4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1205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4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1206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4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1204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4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1205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4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1204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4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1205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4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1206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4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1206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4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1205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4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1205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4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1205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4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1204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4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1205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4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1205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4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1206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4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1204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4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1206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4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1205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4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1205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4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1204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4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1205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4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1205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4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1205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4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1204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4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1206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4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1205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4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1205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4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1205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4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1204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4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1206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4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1205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4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1204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4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1205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4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1205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4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1204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4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1204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4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1205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4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1204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4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1205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4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1204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4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1206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4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1204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4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1204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4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1206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4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1205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4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1205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4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1205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4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1205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4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1205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4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1205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4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1206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4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1206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4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1204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4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1205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4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1205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4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1204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4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1204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4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1204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4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1205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4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1204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4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1205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4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1204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4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1206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4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1204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4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1205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4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1206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
</file>

<file path=customXml/item3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
</file>

<file path=customXml/itemProps1.xml><?xml version="1.0" encoding="utf-8"?>
<ds:datastoreItem xmlns:ds="http://schemas.openxmlformats.org/officeDocument/2006/customXml" ds:itemID="{7ABD4A64-5F08-48C5-A76E-734D4F23B7A2}">
  <ds:schemaRefs/>
</ds:datastoreItem>
</file>

<file path=customXml/itemProps2.xml><?xml version="1.0" encoding="utf-8"?>
<ds:datastoreItem xmlns:ds="http://schemas.openxmlformats.org/officeDocument/2006/customXml" ds:itemID="{46A1D46A-8B59-4D02-A6B2-EB757D784B23}">
  <ds:schemaRefs/>
</ds:datastoreItem>
</file>

<file path=customXml/itemProps3.xml><?xml version="1.0" encoding="utf-8"?>
<ds:datastoreItem xmlns:ds="http://schemas.openxmlformats.org/officeDocument/2006/customXml" ds:itemID="{AEF00255-D174-4639-A02B-89F65C4FF033}">
  <ds:schemaRefs/>
</ds:datastoreItem>
</file>

<file path=customXml/itemProps4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図1-5-3</vt:lpstr>
      <vt:lpstr>図1-5-5</vt:lpstr>
      <vt:lpstr>売上明細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2025-11-09T07:02:56Z</dcterms:modified>
</cp:coreProperties>
</file>