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359961cc9ffdff57/03_Projects/10_仕事/02_書籍/06_Excelデータ前処理・集計・分析を究める本（ソシム）/原稿見本/11章/11-5/"/>
    </mc:Choice>
  </mc:AlternateContent>
  <xr:revisionPtr revIDLastSave="8" documentId="13_ncr:1_{DBE7B18A-04C9-48F7-888A-51438788A548}" xr6:coauthVersionLast="47" xr6:coauthVersionMax="47" xr10:uidLastSave="{2E28B2DC-EA5F-4B3C-B7A9-7C6B0C17A484}"/>
  <bookViews>
    <workbookView xWindow="-110" yWindow="-110" windowWidth="19420" windowHeight="11500" xr2:uid="{8CD27B27-2670-400C-9D66-5C85C0BE86F2}"/>
  </bookViews>
  <sheets>
    <sheet name="御見積書" sheetId="1" r:id="rId1"/>
    <sheet name="商品マスタ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" i="1" l="1"/>
  <c r="D19" i="1"/>
  <c r="F19" i="1" s="1"/>
  <c r="D18" i="1"/>
  <c r="F18" i="1" s="1"/>
  <c r="D17" i="1"/>
  <c r="F17" i="1" s="1"/>
  <c r="D16" i="1"/>
  <c r="F16" i="1" s="1"/>
  <c r="D15" i="1"/>
  <c r="F15" i="1" s="1"/>
  <c r="D14" i="1"/>
  <c r="F14" i="1" s="1"/>
  <c r="D13" i="1"/>
  <c r="F13" i="1" s="1"/>
  <c r="D12" i="1"/>
  <c r="F12" i="1" s="1"/>
  <c r="D11" i="1"/>
  <c r="F11" i="1" s="1"/>
  <c r="D10" i="1"/>
  <c r="F10" i="1" s="1"/>
  <c r="C19" i="1"/>
  <c r="C18" i="1"/>
  <c r="C17" i="1"/>
  <c r="C16" i="1"/>
  <c r="C15" i="1"/>
  <c r="C14" i="1"/>
  <c r="C13" i="1"/>
  <c r="C12" i="1"/>
  <c r="C11" i="1"/>
  <c r="C10" i="1"/>
  <c r="F20" i="1" l="1"/>
</calcChain>
</file>

<file path=xl/sharedStrings.xml><?xml version="1.0" encoding="utf-8"?>
<sst xmlns="http://schemas.openxmlformats.org/spreadsheetml/2006/main" count="110" uniqueCount="83">
  <si>
    <t>御見積書</t>
    <rPh sb="0" eb="4">
      <t>オミツモリショ</t>
    </rPh>
    <phoneticPr fontId="2"/>
  </si>
  <si>
    <t>下記の通り御見積申し上げます。</t>
    <rPh sb="0" eb="2">
      <t>カキ</t>
    </rPh>
    <rPh sb="3" eb="4">
      <t>トオ</t>
    </rPh>
    <rPh sb="5" eb="6">
      <t>オ</t>
    </rPh>
    <rPh sb="6" eb="8">
      <t>ミツモリ</t>
    </rPh>
    <rPh sb="8" eb="9">
      <t>モウ</t>
    </rPh>
    <rPh sb="10" eb="11">
      <t>ア</t>
    </rPh>
    <phoneticPr fontId="2"/>
  </si>
  <si>
    <t>商品コード</t>
  </si>
  <si>
    <t>商品コード</t>
    <rPh sb="0" eb="2">
      <t>ショウヒン</t>
    </rPh>
    <phoneticPr fontId="2"/>
  </si>
  <si>
    <t>商品名</t>
  </si>
  <si>
    <t>商品名</t>
    <rPh sb="0" eb="3">
      <t>ショウヒンメイ</t>
    </rPh>
    <phoneticPr fontId="2"/>
  </si>
  <si>
    <t>単価</t>
    <rPh sb="0" eb="2">
      <t>タンカ</t>
    </rPh>
    <phoneticPr fontId="2"/>
  </si>
  <si>
    <t>数量</t>
    <rPh sb="0" eb="2">
      <t>スウリョウ</t>
    </rPh>
    <phoneticPr fontId="2"/>
  </si>
  <si>
    <t>金額</t>
    <rPh sb="0" eb="2">
      <t>キンガク</t>
    </rPh>
    <phoneticPr fontId="2"/>
  </si>
  <si>
    <t>見積管理番号</t>
    <rPh sb="0" eb="2">
      <t>ミツモリ</t>
    </rPh>
    <rPh sb="2" eb="4">
      <t>カンリ</t>
    </rPh>
    <rPh sb="4" eb="6">
      <t>バンゴウ</t>
    </rPh>
    <phoneticPr fontId="2"/>
  </si>
  <si>
    <t>合計</t>
    <rPh sb="0" eb="2">
      <t>ゴウケイ</t>
    </rPh>
    <phoneticPr fontId="2"/>
  </si>
  <si>
    <t>発行日</t>
    <rPh sb="0" eb="2">
      <t>ハッコウ</t>
    </rPh>
    <rPh sb="2" eb="3">
      <t>ビ</t>
    </rPh>
    <phoneticPr fontId="2"/>
  </si>
  <si>
    <t>有効期限</t>
    <rPh sb="0" eb="2">
      <t>ユウコウ</t>
    </rPh>
    <rPh sb="2" eb="4">
      <t>キゲン</t>
    </rPh>
    <phoneticPr fontId="2"/>
  </si>
  <si>
    <t>カテゴリ</t>
  </si>
  <si>
    <t>販売単価</t>
  </si>
  <si>
    <t>PA001</t>
  </si>
  <si>
    <t>清涼飲料水</t>
  </si>
  <si>
    <t>コーラ</t>
  </si>
  <si>
    <t>PA002</t>
  </si>
  <si>
    <t>サイダー</t>
  </si>
  <si>
    <t>PA003</t>
  </si>
  <si>
    <t>オレンジジュース</t>
  </si>
  <si>
    <t>PA004</t>
  </si>
  <si>
    <t>ぶどうジュース</t>
  </si>
  <si>
    <t>PA005</t>
  </si>
  <si>
    <t>りんごジュース</t>
  </si>
  <si>
    <t>PA006</t>
  </si>
  <si>
    <t>レモンスカッシュ</t>
  </si>
  <si>
    <t>PB001</t>
  </si>
  <si>
    <t>お茶</t>
  </si>
  <si>
    <t>緑茶</t>
  </si>
  <si>
    <t>PB002</t>
  </si>
  <si>
    <t>ウーロン茶</t>
  </si>
  <si>
    <t>PB003</t>
  </si>
  <si>
    <t>麦茶</t>
  </si>
  <si>
    <t>PB004</t>
  </si>
  <si>
    <t>無糖紅茶</t>
  </si>
  <si>
    <t>PB005</t>
  </si>
  <si>
    <t>ミルクティー</t>
  </si>
  <si>
    <t>PB006</t>
  </si>
  <si>
    <t>レモンティー</t>
  </si>
  <si>
    <t>PB007</t>
  </si>
  <si>
    <t>ほうじ茶</t>
  </si>
  <si>
    <t>PB008</t>
  </si>
  <si>
    <t>ジャスミン茶</t>
  </si>
  <si>
    <t>PC001</t>
  </si>
  <si>
    <t>コーヒー飲料</t>
  </si>
  <si>
    <t>無糖コーヒー</t>
  </si>
  <si>
    <t>PC002</t>
  </si>
  <si>
    <t>微糖コーヒー</t>
  </si>
  <si>
    <t>PC003</t>
  </si>
  <si>
    <t>加糖コーヒー</t>
  </si>
  <si>
    <t>PC004</t>
  </si>
  <si>
    <t>カフェオレ</t>
  </si>
  <si>
    <t>PD001</t>
  </si>
  <si>
    <t>飲料水</t>
  </si>
  <si>
    <t>ミネラルウォーター</t>
  </si>
  <si>
    <t>PD002</t>
  </si>
  <si>
    <t>炭酸水</t>
  </si>
  <si>
    <t>PD003</t>
  </si>
  <si>
    <t>炭酸水レモン</t>
  </si>
  <si>
    <t>PD004</t>
  </si>
  <si>
    <t>炭酸水グレープフルーツ</t>
  </si>
  <si>
    <t>PE001</t>
  </si>
  <si>
    <t>アルコール</t>
  </si>
  <si>
    <t>ビール</t>
  </si>
  <si>
    <t>PE002</t>
  </si>
  <si>
    <t>日本酒</t>
  </si>
  <si>
    <t>PE003</t>
  </si>
  <si>
    <t>麦焼酎</t>
  </si>
  <si>
    <t>PE004</t>
  </si>
  <si>
    <t>芋焼酎</t>
  </si>
  <si>
    <t>PE005</t>
  </si>
  <si>
    <t>赤ワイン</t>
  </si>
  <si>
    <t>PE006</t>
  </si>
  <si>
    <t>白ワイン</t>
  </si>
  <si>
    <t>PE007</t>
  </si>
  <si>
    <t>ウィスキー</t>
  </si>
  <si>
    <t>PE008</t>
  </si>
  <si>
    <t>スコッチ</t>
  </si>
  <si>
    <t>石神商店</t>
    <rPh sb="0" eb="4">
      <t>イシガミショウテン</t>
    </rPh>
    <phoneticPr fontId="2"/>
  </si>
  <si>
    <t>M-2503005</t>
  </si>
  <si>
    <t>#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</si>
</sst>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@\ &quot;御&quot;&quot;中&quot;"/>
  </numFmts>
  <fonts count="4" x14ac:knownFonts="1">
    <font>
      <sz val="11"/>
      <color theme="1"/>
      <name val="Meiryo UI"/>
      <family val="2"/>
      <charset val="128"/>
    </font>
    <font>
      <sz val="11"/>
      <color theme="1"/>
      <name val="Meiryo UI"/>
      <family val="2"/>
      <charset val="128"/>
    </font>
    <font>
      <sz val="6"/>
      <name val="Meiryo UI"/>
      <family val="2"/>
      <charset val="128"/>
    </font>
    <font>
      <b/>
      <sz val="14"/>
      <color theme="1"/>
      <name val="Meiryo UI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right" vertical="center"/>
    </xf>
    <xf numFmtId="38" fontId="0" fillId="0" borderId="0" xfId="1" applyFont="1">
      <alignment vertical="center"/>
    </xf>
    <xf numFmtId="14" fontId="0" fillId="0" borderId="0" xfId="0" applyNumberFormat="1">
      <alignment vertical="center"/>
    </xf>
    <xf numFmtId="38" fontId="0" fillId="0" borderId="1" xfId="1" applyFont="1" applyBorder="1" applyAlignment="1">
      <alignment vertical="center"/>
    </xf>
    <xf numFmtId="38" fontId="0" fillId="0" borderId="1" xfId="0" applyNumberFormat="1" applyBorder="1">
      <alignment vertical="center"/>
    </xf>
    <xf numFmtId="0" fontId="3" fillId="0" borderId="0" xfId="0" applyFont="1" applyAlignment="1">
      <alignment horizontal="center" vertical="center"/>
    </xf>
    <xf numFmtId="176" fontId="0" fillId="0" borderId="0" xfId="0" applyNumberFormat="1" applyAlignment="1">
      <alignment horizontal="left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3BD4D01-1088-4B40-88C2-5C0090C0C8E7}" name="商品マスタ" displayName="商品マスタ" ref="A1:D31" totalsRowShown="0">
  <autoFilter ref="A1:D31" xr:uid="{F3BD4D01-1088-4B40-88C2-5C0090C0C8E7}"/>
  <tableColumns count="4">
    <tableColumn id="1" xr3:uid="{C4EF7A70-8AEE-4986-9A3C-D678EB8E5157}" name="商品コード"/>
    <tableColumn id="2" xr3:uid="{6DAB4477-D2A0-4C32-B1FA-21E60D24A523}" name="カテゴリ"/>
    <tableColumn id="3" xr3:uid="{384DC5B6-6A35-478B-9969-72CFD4FA0C7A}" name="商品名"/>
    <tableColumn id="4" xr3:uid="{3B1F4813-B760-4089-A838-5DDAA8281C8C}" name="販売単価" dataCellStyle="桁区切り"/>
  </tableColumns>
  <tableStyleInfo name="TableStyleLight3" showFirstColumn="0" showLastColumn="0" showRowStripes="1" showColumnStripes="0"/>
</table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678ADC-00D9-4F4C-AEA4-EC1BC0194DF2}">
  <dimension ref="A1:F20"/>
  <sheetViews>
    <sheetView tabSelected="1" workbookViewId="0">
      <selection activeCell="A6" sqref="A6:C6"/>
    </sheetView>
  </sheetViews>
  <sheetFormatPr defaultRowHeight="15" x14ac:dyDescent="0.35"/>
  <cols>
    <col min="1" max="1" width="3.640625" customWidth="1"/>
    <col min="2" max="2" width="10.140625" customWidth="1"/>
    <col min="3" max="3" width="16.640625" customWidth="1"/>
    <col min="4" max="5" width="10.85546875" customWidth="1"/>
    <col min="6" max="6" width="12.640625" customWidth="1"/>
  </cols>
  <sheetData>
    <row r="1" spans="1:6" ht="19.5" x14ac:dyDescent="0.35">
      <c r="A1" s="8" t="s">
        <v>0</v>
      </c>
      <c r="B1" s="8"/>
      <c r="C1" s="8"/>
      <c r="D1" s="8"/>
      <c r="E1" s="8"/>
      <c r="F1" s="8"/>
    </row>
    <row r="3" spans="1:6" x14ac:dyDescent="0.35">
      <c r="E3" s="3" t="s">
        <v>11</v>
      </c>
      <c r="F3" s="5">
        <v>45741</v>
      </c>
    </row>
    <row r="4" spans="1:6" x14ac:dyDescent="0.35">
      <c r="E4" s="3" t="s">
        <v>12</v>
      </c>
      <c r="F4" s="5">
        <f>F3+7</f>
        <v>45748</v>
      </c>
    </row>
    <row r="5" spans="1:6" x14ac:dyDescent="0.35">
      <c r="E5" s="3" t="s">
        <v>9</v>
      </c>
      <c r="F5" s="3" t="s">
        <v>81</v>
      </c>
    </row>
    <row r="6" spans="1:6" x14ac:dyDescent="0.35">
      <c r="A6" s="9" t="s">
        <v>80</v>
      </c>
      <c r="B6" s="9"/>
      <c r="C6" s="9"/>
    </row>
    <row r="8" spans="1:6" x14ac:dyDescent="0.35">
      <c r="A8" t="s">
        <v>1</v>
      </c>
    </row>
    <row r="9" spans="1:6" x14ac:dyDescent="0.35">
      <c r="A9" s="2" t="s">
        <v>82</v>
      </c>
      <c r="B9" s="2" t="s">
        <v>3</v>
      </c>
      <c r="C9" s="2" t="s">
        <v>5</v>
      </c>
      <c r="D9" s="2" t="s">
        <v>6</v>
      </c>
      <c r="E9" s="2" t="s">
        <v>7</v>
      </c>
      <c r="F9" s="2" t="s">
        <v>8</v>
      </c>
    </row>
    <row r="10" spans="1:6" x14ac:dyDescent="0.35">
      <c r="A10" s="1">
        <v>1</v>
      </c>
      <c r="B10" s="2" t="s">
        <v>54</v>
      </c>
      <c r="C10" s="1" t="str">
        <f>IFERROR(VLOOKUP($B10,商品マスタ[],3,0),"")</f>
        <v>ミネラルウォーター</v>
      </c>
      <c r="D10" s="6">
        <f>IFERROR(VLOOKUP($B10,商品マスタ[],4,0),"")</f>
        <v>1600</v>
      </c>
      <c r="E10" s="6">
        <v>6</v>
      </c>
      <c r="F10" s="6">
        <f>IFERROR(D10*E10,"")</f>
        <v>9600</v>
      </c>
    </row>
    <row r="11" spans="1:6" x14ac:dyDescent="0.35">
      <c r="A11" s="1">
        <v>2</v>
      </c>
      <c r="B11" s="2" t="s">
        <v>59</v>
      </c>
      <c r="C11" s="1" t="str">
        <f>IFERROR(VLOOKUP($B11,商品マスタ[],3,0),"")</f>
        <v>炭酸水レモン</v>
      </c>
      <c r="D11" s="6">
        <f>IFERROR(VLOOKUP($B11,商品マスタ[],4,0),"")</f>
        <v>3600</v>
      </c>
      <c r="E11" s="6">
        <v>12</v>
      </c>
      <c r="F11" s="6">
        <f t="shared" ref="F11:F19" si="0">IFERROR(D11*E11,"")</f>
        <v>43200</v>
      </c>
    </row>
    <row r="12" spans="1:6" x14ac:dyDescent="0.35">
      <c r="A12" s="1">
        <v>3</v>
      </c>
      <c r="B12" s="2"/>
      <c r="C12" s="1" t="str">
        <f>IFERROR(VLOOKUP($B12,商品マスタ[],3,0),"")</f>
        <v/>
      </c>
      <c r="D12" s="6" t="str">
        <f>IFERROR(VLOOKUP($B12,商品マスタ[],4,0),"")</f>
        <v/>
      </c>
      <c r="E12" s="6"/>
      <c r="F12" s="6" t="str">
        <f t="shared" si="0"/>
        <v/>
      </c>
    </row>
    <row r="13" spans="1:6" x14ac:dyDescent="0.35">
      <c r="A13" s="1">
        <v>4</v>
      </c>
      <c r="B13" s="2"/>
      <c r="C13" s="1" t="str">
        <f>IFERROR(VLOOKUP($B13,商品マスタ[],3,0),"")</f>
        <v/>
      </c>
      <c r="D13" s="6" t="str">
        <f>IFERROR(VLOOKUP($B13,商品マスタ[],4,0),"")</f>
        <v/>
      </c>
      <c r="E13" s="6"/>
      <c r="F13" s="6" t="str">
        <f t="shared" si="0"/>
        <v/>
      </c>
    </row>
    <row r="14" spans="1:6" x14ac:dyDescent="0.35">
      <c r="A14" s="1">
        <v>5</v>
      </c>
      <c r="B14" s="2"/>
      <c r="C14" s="1" t="str">
        <f>IFERROR(VLOOKUP($B14,商品マスタ[],3,0),"")</f>
        <v/>
      </c>
      <c r="D14" s="6" t="str">
        <f>IFERROR(VLOOKUP($B14,商品マスタ[],4,0),"")</f>
        <v/>
      </c>
      <c r="E14" s="6"/>
      <c r="F14" s="6" t="str">
        <f t="shared" si="0"/>
        <v/>
      </c>
    </row>
    <row r="15" spans="1:6" x14ac:dyDescent="0.35">
      <c r="A15" s="1">
        <v>6</v>
      </c>
      <c r="B15" s="2"/>
      <c r="C15" s="1" t="str">
        <f>IFERROR(VLOOKUP($B15,商品マスタ[],3,0),"")</f>
        <v/>
      </c>
      <c r="D15" s="6" t="str">
        <f>IFERROR(VLOOKUP($B15,商品マスタ[],4,0),"")</f>
        <v/>
      </c>
      <c r="E15" s="6"/>
      <c r="F15" s="6" t="str">
        <f t="shared" si="0"/>
        <v/>
      </c>
    </row>
    <row r="16" spans="1:6" x14ac:dyDescent="0.35">
      <c r="A16" s="1">
        <v>7</v>
      </c>
      <c r="B16" s="2"/>
      <c r="C16" s="1" t="str">
        <f>IFERROR(VLOOKUP($B16,商品マスタ[],3,0),"")</f>
        <v/>
      </c>
      <c r="D16" s="6" t="str">
        <f>IFERROR(VLOOKUP($B16,商品マスタ[],4,0),"")</f>
        <v/>
      </c>
      <c r="E16" s="6"/>
      <c r="F16" s="6" t="str">
        <f t="shared" si="0"/>
        <v/>
      </c>
    </row>
    <row r="17" spans="1:6" x14ac:dyDescent="0.35">
      <c r="A17" s="1">
        <v>8</v>
      </c>
      <c r="B17" s="2"/>
      <c r="C17" s="1" t="str">
        <f>IFERROR(VLOOKUP($B17,商品マスタ[],3,0),"")</f>
        <v/>
      </c>
      <c r="D17" s="6" t="str">
        <f>IFERROR(VLOOKUP($B17,商品マスタ[],4,0),"")</f>
        <v/>
      </c>
      <c r="E17" s="6"/>
      <c r="F17" s="6" t="str">
        <f t="shared" si="0"/>
        <v/>
      </c>
    </row>
    <row r="18" spans="1:6" x14ac:dyDescent="0.35">
      <c r="A18" s="1">
        <v>9</v>
      </c>
      <c r="B18" s="2"/>
      <c r="C18" s="1" t="str">
        <f>IFERROR(VLOOKUP($B18,商品マスタ[],3,0),"")</f>
        <v/>
      </c>
      <c r="D18" s="6" t="str">
        <f>IFERROR(VLOOKUP($B18,商品マスタ[],4,0),"")</f>
        <v/>
      </c>
      <c r="E18" s="6"/>
      <c r="F18" s="6" t="str">
        <f t="shared" si="0"/>
        <v/>
      </c>
    </row>
    <row r="19" spans="1:6" x14ac:dyDescent="0.35">
      <c r="A19" s="1">
        <v>10</v>
      </c>
      <c r="B19" s="2"/>
      <c r="C19" s="1" t="str">
        <f>IFERROR(VLOOKUP($B19,商品マスタ[],3,0),"")</f>
        <v/>
      </c>
      <c r="D19" s="6" t="str">
        <f>IFERROR(VLOOKUP($B19,商品マスタ[],4,0),"")</f>
        <v/>
      </c>
      <c r="E19" s="6"/>
      <c r="F19" s="6" t="str">
        <f t="shared" si="0"/>
        <v/>
      </c>
    </row>
    <row r="20" spans="1:6" x14ac:dyDescent="0.35">
      <c r="E20" s="2" t="s">
        <v>10</v>
      </c>
      <c r="F20" s="7">
        <f>SUM($F$10:$F$19)</f>
        <v>52800</v>
      </c>
    </row>
  </sheetData>
  <mergeCells count="2">
    <mergeCell ref="A1:F1"/>
    <mergeCell ref="A6:C6"/>
  </mergeCells>
  <phoneticPr fontId="2"/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FC556796-7568-4C90-AB2C-0CA3A51208DE}">
          <x14:formula1>
            <xm:f>商品マスタ!$A$2:$A$31</xm:f>
          </x14:formula1>
          <xm:sqref>B10:B19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15B904-6000-475C-82A2-EBA74EAF12C6}">
  <dimension ref="A1:D31"/>
  <sheetViews>
    <sheetView workbookViewId="0">
      <selection activeCell="A2" sqref="A2:D31"/>
    </sheetView>
  </sheetViews>
  <sheetFormatPr defaultRowHeight="15" x14ac:dyDescent="0.35"/>
  <cols>
    <col min="1" max="1" width="9.85546875" bestFit="1" customWidth="1"/>
    <col min="2" max="2" width="9.0703125" bestFit="1" customWidth="1"/>
    <col min="3" max="3" width="16.0703125" bestFit="1" customWidth="1"/>
    <col min="4" max="4" width="9.28515625" bestFit="1" customWidth="1"/>
  </cols>
  <sheetData>
    <row r="1" spans="1:4" x14ac:dyDescent="0.35">
      <c r="A1" t="s">
        <v>2</v>
      </c>
      <c r="B1" t="s">
        <v>13</v>
      </c>
      <c r="C1" t="s">
        <v>4</v>
      </c>
      <c r="D1" t="s">
        <v>14</v>
      </c>
    </row>
    <row r="2" spans="1:4" x14ac:dyDescent="0.35">
      <c r="A2" t="s">
        <v>15</v>
      </c>
      <c r="B2" t="s">
        <v>16</v>
      </c>
      <c r="C2" t="s">
        <v>17</v>
      </c>
      <c r="D2" s="4">
        <v>4000</v>
      </c>
    </row>
    <row r="3" spans="1:4" x14ac:dyDescent="0.35">
      <c r="A3" t="s">
        <v>18</v>
      </c>
      <c r="B3" t="s">
        <v>16</v>
      </c>
      <c r="C3" t="s">
        <v>19</v>
      </c>
      <c r="D3" s="4">
        <v>4300</v>
      </c>
    </row>
    <row r="4" spans="1:4" x14ac:dyDescent="0.35">
      <c r="A4" t="s">
        <v>20</v>
      </c>
      <c r="B4" t="s">
        <v>16</v>
      </c>
      <c r="C4" t="s">
        <v>21</v>
      </c>
      <c r="D4" s="4">
        <v>5600</v>
      </c>
    </row>
    <row r="5" spans="1:4" x14ac:dyDescent="0.35">
      <c r="A5" t="s">
        <v>22</v>
      </c>
      <c r="B5" t="s">
        <v>16</v>
      </c>
      <c r="C5" t="s">
        <v>23</v>
      </c>
      <c r="D5" s="4">
        <v>5360</v>
      </c>
    </row>
    <row r="6" spans="1:4" x14ac:dyDescent="0.35">
      <c r="A6" t="s">
        <v>24</v>
      </c>
      <c r="B6" t="s">
        <v>16</v>
      </c>
      <c r="C6" t="s">
        <v>25</v>
      </c>
      <c r="D6" s="4">
        <v>6000</v>
      </c>
    </row>
    <row r="7" spans="1:4" x14ac:dyDescent="0.35">
      <c r="A7" t="s">
        <v>26</v>
      </c>
      <c r="B7" t="s">
        <v>16</v>
      </c>
      <c r="C7" t="s">
        <v>27</v>
      </c>
      <c r="D7" s="4">
        <v>4000</v>
      </c>
    </row>
    <row r="8" spans="1:4" x14ac:dyDescent="0.35">
      <c r="A8" t="s">
        <v>28</v>
      </c>
      <c r="B8" t="s">
        <v>29</v>
      </c>
      <c r="C8" t="s">
        <v>30</v>
      </c>
      <c r="D8" s="4">
        <v>2760</v>
      </c>
    </row>
    <row r="9" spans="1:4" x14ac:dyDescent="0.35">
      <c r="A9" t="s">
        <v>31</v>
      </c>
      <c r="B9" t="s">
        <v>29</v>
      </c>
      <c r="C9" t="s">
        <v>32</v>
      </c>
      <c r="D9" s="4">
        <v>2600</v>
      </c>
    </row>
    <row r="10" spans="1:4" x14ac:dyDescent="0.35">
      <c r="A10" t="s">
        <v>33</v>
      </c>
      <c r="B10" t="s">
        <v>29</v>
      </c>
      <c r="C10" t="s">
        <v>34</v>
      </c>
      <c r="D10" s="4">
        <v>2400</v>
      </c>
    </row>
    <row r="11" spans="1:4" x14ac:dyDescent="0.35">
      <c r="A11" t="s">
        <v>35</v>
      </c>
      <c r="B11" t="s">
        <v>29</v>
      </c>
      <c r="C11" t="s">
        <v>36</v>
      </c>
      <c r="D11" s="4">
        <v>2800</v>
      </c>
    </row>
    <row r="12" spans="1:4" x14ac:dyDescent="0.35">
      <c r="A12" t="s">
        <v>37</v>
      </c>
      <c r="B12" t="s">
        <v>29</v>
      </c>
      <c r="C12" t="s">
        <v>38</v>
      </c>
      <c r="D12" s="4">
        <v>4000</v>
      </c>
    </row>
    <row r="13" spans="1:4" x14ac:dyDescent="0.35">
      <c r="A13" t="s">
        <v>39</v>
      </c>
      <c r="B13" t="s">
        <v>29</v>
      </c>
      <c r="C13" t="s">
        <v>40</v>
      </c>
      <c r="D13" s="4">
        <v>4000</v>
      </c>
    </row>
    <row r="14" spans="1:4" x14ac:dyDescent="0.35">
      <c r="A14" t="s">
        <v>41</v>
      </c>
      <c r="B14" t="s">
        <v>29</v>
      </c>
      <c r="C14" t="s">
        <v>42</v>
      </c>
      <c r="D14" s="4">
        <v>2600</v>
      </c>
    </row>
    <row r="15" spans="1:4" x14ac:dyDescent="0.35">
      <c r="A15" t="s">
        <v>43</v>
      </c>
      <c r="B15" t="s">
        <v>29</v>
      </c>
      <c r="C15" t="s">
        <v>44</v>
      </c>
      <c r="D15" s="4">
        <v>3000</v>
      </c>
    </row>
    <row r="16" spans="1:4" x14ac:dyDescent="0.35">
      <c r="A16" t="s">
        <v>45</v>
      </c>
      <c r="B16" t="s">
        <v>46</v>
      </c>
      <c r="C16" t="s">
        <v>47</v>
      </c>
      <c r="D16" s="4">
        <v>4000</v>
      </c>
    </row>
    <row r="17" spans="1:4" x14ac:dyDescent="0.35">
      <c r="A17" t="s">
        <v>48</v>
      </c>
      <c r="B17" t="s">
        <v>46</v>
      </c>
      <c r="C17" t="s">
        <v>49</v>
      </c>
      <c r="D17" s="4">
        <v>4000</v>
      </c>
    </row>
    <row r="18" spans="1:4" x14ac:dyDescent="0.35">
      <c r="A18" t="s">
        <v>50</v>
      </c>
      <c r="B18" t="s">
        <v>46</v>
      </c>
      <c r="C18" t="s">
        <v>51</v>
      </c>
      <c r="D18" s="4">
        <v>4000</v>
      </c>
    </row>
    <row r="19" spans="1:4" x14ac:dyDescent="0.35">
      <c r="A19" t="s">
        <v>52</v>
      </c>
      <c r="B19" t="s">
        <v>46</v>
      </c>
      <c r="C19" t="s">
        <v>53</v>
      </c>
      <c r="D19" s="4">
        <v>5000</v>
      </c>
    </row>
    <row r="20" spans="1:4" x14ac:dyDescent="0.35">
      <c r="A20" t="s">
        <v>54</v>
      </c>
      <c r="B20" t="s">
        <v>55</v>
      </c>
      <c r="C20" t="s">
        <v>56</v>
      </c>
      <c r="D20" s="4">
        <v>1600</v>
      </c>
    </row>
    <row r="21" spans="1:4" x14ac:dyDescent="0.35">
      <c r="A21" t="s">
        <v>57</v>
      </c>
      <c r="B21" t="s">
        <v>55</v>
      </c>
      <c r="C21" t="s">
        <v>58</v>
      </c>
      <c r="D21" s="4">
        <v>3600</v>
      </c>
    </row>
    <row r="22" spans="1:4" x14ac:dyDescent="0.35">
      <c r="A22" t="s">
        <v>59</v>
      </c>
      <c r="B22" t="s">
        <v>55</v>
      </c>
      <c r="C22" t="s">
        <v>60</v>
      </c>
      <c r="D22" s="4">
        <v>3600</v>
      </c>
    </row>
    <row r="23" spans="1:4" x14ac:dyDescent="0.35">
      <c r="A23" t="s">
        <v>61</v>
      </c>
      <c r="B23" t="s">
        <v>55</v>
      </c>
      <c r="C23" t="s">
        <v>62</v>
      </c>
      <c r="D23" s="4">
        <v>3600</v>
      </c>
    </row>
    <row r="24" spans="1:4" x14ac:dyDescent="0.35">
      <c r="A24" t="s">
        <v>63</v>
      </c>
      <c r="B24" t="s">
        <v>64</v>
      </c>
      <c r="C24" t="s">
        <v>65</v>
      </c>
      <c r="D24" s="4">
        <v>9600</v>
      </c>
    </row>
    <row r="25" spans="1:4" x14ac:dyDescent="0.35">
      <c r="A25" t="s">
        <v>66</v>
      </c>
      <c r="B25" t="s">
        <v>64</v>
      </c>
      <c r="C25" t="s">
        <v>67</v>
      </c>
      <c r="D25" s="4">
        <v>48000</v>
      </c>
    </row>
    <row r="26" spans="1:4" x14ac:dyDescent="0.35">
      <c r="A26" t="s">
        <v>68</v>
      </c>
      <c r="B26" t="s">
        <v>64</v>
      </c>
      <c r="C26" t="s">
        <v>69</v>
      </c>
      <c r="D26" s="4">
        <v>40000</v>
      </c>
    </row>
    <row r="27" spans="1:4" x14ac:dyDescent="0.35">
      <c r="A27" t="s">
        <v>70</v>
      </c>
      <c r="B27" t="s">
        <v>64</v>
      </c>
      <c r="C27" t="s">
        <v>71</v>
      </c>
      <c r="D27" s="4">
        <v>57776</v>
      </c>
    </row>
    <row r="28" spans="1:4" x14ac:dyDescent="0.35">
      <c r="A28" t="s">
        <v>72</v>
      </c>
      <c r="B28" t="s">
        <v>64</v>
      </c>
      <c r="C28" t="s">
        <v>73</v>
      </c>
      <c r="D28" s="4">
        <v>24000</v>
      </c>
    </row>
    <row r="29" spans="1:4" x14ac:dyDescent="0.35">
      <c r="A29" t="s">
        <v>74</v>
      </c>
      <c r="B29" t="s">
        <v>64</v>
      </c>
      <c r="C29" t="s">
        <v>75</v>
      </c>
      <c r="D29" s="4">
        <v>22000</v>
      </c>
    </row>
    <row r="30" spans="1:4" x14ac:dyDescent="0.35">
      <c r="A30" t="s">
        <v>76</v>
      </c>
      <c r="B30" t="s">
        <v>64</v>
      </c>
      <c r="C30" t="s">
        <v>77</v>
      </c>
      <c r="D30" s="4">
        <v>72000</v>
      </c>
    </row>
    <row r="31" spans="1:4" x14ac:dyDescent="0.35">
      <c r="A31" t="s">
        <v>78</v>
      </c>
      <c r="B31" t="s">
        <v>64</v>
      </c>
      <c r="C31" t="s">
        <v>79</v>
      </c>
      <c r="D31" s="4">
        <v>43200</v>
      </c>
    </row>
  </sheetData>
  <phoneticPr fontId="2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御見積書</vt:lpstr>
      <vt:lpstr>商品マスタ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Koushi Morita</dc:creator>
  <cp:lastModifiedBy>Koushi Morita</cp:lastModifiedBy>
  <dcterms:created xsi:type="dcterms:W3CDTF">2021-11-07T03:02:39Z</dcterms:created>
  <dcterms:modified xsi:type="dcterms:W3CDTF">2026-03-29T05:58:04Z</dcterms:modified>
</cp:coreProperties>
</file>