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8832808B-B865-4157-9FF1-95A1EA588BEB}"/>
  <bookViews>
    <workbookView xWindow="-110" yWindow="-110" windowWidth="19420" windowHeight="11500" xr2:uid="{914F7E2D-AE28-4070-A363-FECC73DCAA59}"/>
  </bookViews>
  <sheets>
    <sheet name="2024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</calcChain>
</file>

<file path=xl/sharedStrings.xml><?xml version="1.0" encoding="utf-8"?>
<sst xmlns="http://schemas.openxmlformats.org/spreadsheetml/2006/main" count="177" uniqueCount="100">
  <si>
    <t>商品コード</t>
  </si>
  <si>
    <t>数量</t>
  </si>
  <si>
    <t>PE006</t>
  </si>
  <si>
    <t>PA003</t>
  </si>
  <si>
    <t>PD004</t>
  </si>
  <si>
    <t>PA006</t>
  </si>
  <si>
    <t>PA001</t>
  </si>
  <si>
    <t>PA004</t>
  </si>
  <si>
    <t>PC002</t>
  </si>
  <si>
    <t>PB008</t>
  </si>
  <si>
    <t>PA002</t>
  </si>
  <si>
    <t>PB002</t>
  </si>
  <si>
    <t>PE002</t>
  </si>
  <si>
    <t>PC001</t>
  </si>
  <si>
    <t>PA005</t>
  </si>
  <si>
    <t>PE005</t>
  </si>
  <si>
    <t>PD001</t>
  </si>
  <si>
    <t>PB001</t>
  </si>
  <si>
    <t>PE001</t>
  </si>
  <si>
    <t>PB006</t>
  </si>
  <si>
    <t>PE004</t>
  </si>
  <si>
    <t>PB005</t>
  </si>
  <si>
    <t>PD002</t>
  </si>
  <si>
    <t>PB007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</si>
  <si>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</si>
  <si>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</si>
  <si>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</si>
  <si>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</si>
  <si>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</si>
  <si>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</si>
  <si>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</si>
  <si>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</si>
  <si>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</si>
  <si>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</si>
  <si>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</si>
  <si>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</si>
  <si>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</si>
  <si>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</si>
  <si>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</si>
  <si>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</si>
  <si>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</si>
  <si>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</si>
  <si>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</si>
  <si>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</si>
  <si>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</si>
  <si>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</si>
  <si>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</si>
  <si>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</si>
  <si>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</si>
  <si>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</si>
  <si>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</si>
  <si>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</si>
  <si>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</si>
  <si>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</si>
  <si>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</si>
  <si>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</si>
  <si>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</si>
  <si>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</si>
  <si>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</si>
  <si>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</si>
  <si>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</si>
  <si>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</si>
  <si>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</si>
  <si>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</si>
  <si>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</si>
  <si>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</si>
  <si>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商品名</t>
  </si>
  <si>
    <t>販売単価</t>
  </si>
  <si>
    <t>原価</t>
  </si>
  <si>
    <t>アルコール</t>
  </si>
  <si>
    <t>白ワイン</t>
  </si>
  <si>
    <t>お茶</t>
  </si>
  <si>
    <t>清涼飲料水</t>
  </si>
  <si>
    <t>オレンジジュース</t>
  </si>
  <si>
    <t>飲料水</t>
  </si>
  <si>
    <t>炭酸水グレープフルーツ</t>
  </si>
  <si>
    <t>レモンスカッシュ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</si>
  <si>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</si>
  <si>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</si>
  <si>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</si>
  <si>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</si>
  <si>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</si>
  <si>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</si>
  <si>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ウーロン茶</t>
  </si>
  <si>
    <t>日本酒</t>
  </si>
  <si>
    <t>無糖コーヒー</t>
  </si>
  <si>
    <t>りんごジュース</t>
  </si>
  <si>
    <t>赤ワイン</t>
  </si>
  <si>
    <t>ミネラルウォーター</t>
  </si>
  <si>
    <t>緑茶</t>
  </si>
  <si>
    <t>ビール</t>
  </si>
  <si>
    <t>レモンティー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</si>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</sst>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10" displayName="売上明細_202410" ref="A1:I43" totalsRowShown="0">
  <autoFilter ref="A1:I43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売上明細_202410[[#This Row],[販売単価]]*売上明細_202410[[#This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43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99</v>
      </c>
      <c r="B1" t="s">
        <v>97</v>
      </c>
      <c r="C1" t="s">
        <v>0</v>
      </c>
      <c r="D1" t="s">
        <v>98</v>
      </c>
      <c r="E1" t="s">
        <v>66</v>
      </c>
      <c r="F1" t="s">
        <v>67</v>
      </c>
      <c r="G1" t="s">
        <v>68</v>
      </c>
      <c r="H1" t="s">
        <v>1</v>
      </c>
      <c r="I1" t="s">
        <v>96</v>
      </c>
    </row>
    <row r="2" spans="1:9" x14ac:dyDescent="0.35">
      <c r="A2" t="s">
        <v>24</v>
      </c>
      <c r="B2" s="1">
        <v>45566</v>
      </c>
      <c r="C2" t="s">
        <v>6</v>
      </c>
      <c r="D2" t="s">
        <v>72</v>
      </c>
      <c r="E2" t="s">
        <v>77</v>
      </c>
      <c r="F2" s="2">
        <v>4000</v>
      </c>
      <c r="G2" s="2">
        <v>600</v>
      </c>
      <c r="H2">
        <v>38</v>
      </c>
      <c r="I2" s="2">
        <f>売上明細_202410[[#This Row],[販売単価]]*売上明細_202410[[#This Row],[数量]]</f>
        <v>152000</v>
      </c>
    </row>
    <row r="3" spans="1:9" x14ac:dyDescent="0.35">
      <c r="A3" t="s">
        <v>25</v>
      </c>
      <c r="B3" s="1">
        <v>45567</v>
      </c>
      <c r="C3" t="s">
        <v>6</v>
      </c>
      <c r="D3" t="s">
        <v>72</v>
      </c>
      <c r="E3" t="s">
        <v>77</v>
      </c>
      <c r="F3" s="2">
        <v>4000</v>
      </c>
      <c r="G3" s="2">
        <v>600</v>
      </c>
      <c r="H3">
        <v>57</v>
      </c>
      <c r="I3" s="2">
        <f>売上明細_202410[[#This Row],[販売単価]]*売上明細_202410[[#This Row],[数量]]</f>
        <v>228000</v>
      </c>
    </row>
    <row r="4" spans="1:9" x14ac:dyDescent="0.35">
      <c r="A4" t="s">
        <v>26</v>
      </c>
      <c r="B4" s="1">
        <v>45567</v>
      </c>
      <c r="C4" t="s">
        <v>13</v>
      </c>
      <c r="D4" t="s">
        <v>79</v>
      </c>
      <c r="E4" t="s">
        <v>85</v>
      </c>
      <c r="F4" s="2">
        <v>4000</v>
      </c>
      <c r="G4" s="2">
        <v>400</v>
      </c>
      <c r="H4">
        <v>53</v>
      </c>
      <c r="I4" s="2">
        <f>売上明細_202410[[#This Row],[販売単価]]*売上明細_202410[[#This Row],[数量]]</f>
        <v>212000</v>
      </c>
    </row>
    <row r="5" spans="1:9" x14ac:dyDescent="0.35">
      <c r="A5" t="s">
        <v>27</v>
      </c>
      <c r="B5" s="1">
        <v>45567</v>
      </c>
      <c r="C5" t="s">
        <v>4</v>
      </c>
      <c r="D5" t="s">
        <v>74</v>
      </c>
      <c r="E5" t="s">
        <v>75</v>
      </c>
      <c r="F5" s="2">
        <v>3600</v>
      </c>
      <c r="G5" s="2">
        <v>560</v>
      </c>
      <c r="H5">
        <v>54</v>
      </c>
      <c r="I5" s="2">
        <f>売上明細_202410[[#This Row],[販売単価]]*売上明細_202410[[#This Row],[数量]]</f>
        <v>194400</v>
      </c>
    </row>
    <row r="6" spans="1:9" x14ac:dyDescent="0.35">
      <c r="A6" t="s">
        <v>28</v>
      </c>
      <c r="B6" s="1">
        <v>45568</v>
      </c>
      <c r="C6" t="s">
        <v>17</v>
      </c>
      <c r="D6" t="s">
        <v>71</v>
      </c>
      <c r="E6" t="s">
        <v>89</v>
      </c>
      <c r="F6" s="2">
        <v>2760</v>
      </c>
      <c r="G6" s="2">
        <v>500</v>
      </c>
      <c r="H6">
        <v>6</v>
      </c>
      <c r="I6" s="2">
        <f>売上明細_202410[[#This Row],[販売単価]]*売上明細_202410[[#This Row],[数量]]</f>
        <v>16560</v>
      </c>
    </row>
    <row r="7" spans="1:9" x14ac:dyDescent="0.35">
      <c r="A7" t="s">
        <v>29</v>
      </c>
      <c r="B7" s="1">
        <v>45569</v>
      </c>
      <c r="C7" t="s">
        <v>15</v>
      </c>
      <c r="D7" t="s">
        <v>69</v>
      </c>
      <c r="E7" t="s">
        <v>87</v>
      </c>
      <c r="F7" s="2">
        <v>24000</v>
      </c>
      <c r="G7" s="2">
        <v>4000</v>
      </c>
      <c r="H7">
        <v>15</v>
      </c>
      <c r="I7" s="2">
        <f>売上明細_202410[[#This Row],[販売単価]]*売上明細_202410[[#This Row],[数量]]</f>
        <v>360000</v>
      </c>
    </row>
    <row r="8" spans="1:9" x14ac:dyDescent="0.35">
      <c r="A8" t="s">
        <v>30</v>
      </c>
      <c r="B8" s="1">
        <v>45569</v>
      </c>
      <c r="C8" t="s">
        <v>3</v>
      </c>
      <c r="D8" t="s">
        <v>72</v>
      </c>
      <c r="E8" t="s">
        <v>73</v>
      </c>
      <c r="F8" s="2">
        <v>5600</v>
      </c>
      <c r="G8" s="2">
        <v>1180</v>
      </c>
      <c r="H8">
        <v>24</v>
      </c>
      <c r="I8" s="2">
        <f>売上明細_202410[[#This Row],[販売単価]]*売上明細_202410[[#This Row],[数量]]</f>
        <v>134400</v>
      </c>
    </row>
    <row r="9" spans="1:9" x14ac:dyDescent="0.35">
      <c r="A9" t="s">
        <v>31</v>
      </c>
      <c r="B9" s="1">
        <v>45573</v>
      </c>
      <c r="C9" t="s">
        <v>21</v>
      </c>
      <c r="D9" t="s">
        <v>71</v>
      </c>
      <c r="E9" t="s">
        <v>93</v>
      </c>
      <c r="F9" s="2">
        <v>4000</v>
      </c>
      <c r="G9" s="2">
        <v>760</v>
      </c>
      <c r="H9">
        <v>40</v>
      </c>
      <c r="I9" s="2">
        <f>売上明細_202410[[#This Row],[販売単価]]*売上明細_202410[[#This Row],[数量]]</f>
        <v>160000</v>
      </c>
    </row>
    <row r="10" spans="1:9" x14ac:dyDescent="0.35">
      <c r="A10" t="s">
        <v>32</v>
      </c>
      <c r="B10" s="1">
        <v>45575</v>
      </c>
      <c r="C10" t="s">
        <v>14</v>
      </c>
      <c r="D10" t="s">
        <v>72</v>
      </c>
      <c r="E10" t="s">
        <v>86</v>
      </c>
      <c r="F10" s="2">
        <v>6000</v>
      </c>
      <c r="G10" s="2">
        <v>2540</v>
      </c>
      <c r="H10">
        <v>44</v>
      </c>
      <c r="I10" s="2">
        <f>売上明細_202410[[#This Row],[販売単価]]*売上明細_202410[[#This Row],[数量]]</f>
        <v>264000</v>
      </c>
    </row>
    <row r="11" spans="1:9" x14ac:dyDescent="0.35">
      <c r="A11" t="s">
        <v>33</v>
      </c>
      <c r="B11" s="1">
        <v>45575</v>
      </c>
      <c r="C11" t="s">
        <v>3</v>
      </c>
      <c r="D11" t="s">
        <v>72</v>
      </c>
      <c r="E11" t="s">
        <v>73</v>
      </c>
      <c r="F11" s="2">
        <v>5600</v>
      </c>
      <c r="G11" s="2">
        <v>1180</v>
      </c>
      <c r="H11">
        <v>54</v>
      </c>
      <c r="I11" s="2">
        <f>売上明細_202410[[#This Row],[販売単価]]*売上明細_202410[[#This Row],[数量]]</f>
        <v>302400</v>
      </c>
    </row>
    <row r="12" spans="1:9" x14ac:dyDescent="0.35">
      <c r="A12" t="s">
        <v>34</v>
      </c>
      <c r="B12" s="1">
        <v>45578</v>
      </c>
      <c r="C12" t="s">
        <v>12</v>
      </c>
      <c r="D12" t="s">
        <v>69</v>
      </c>
      <c r="E12" t="s">
        <v>84</v>
      </c>
      <c r="F12" s="2">
        <v>48000</v>
      </c>
      <c r="G12" s="2">
        <v>16000</v>
      </c>
      <c r="H12">
        <v>32</v>
      </c>
      <c r="I12" s="2">
        <f>売上明細_202410[[#This Row],[販売単価]]*売上明細_202410[[#This Row],[数量]]</f>
        <v>1536000</v>
      </c>
    </row>
    <row r="13" spans="1:9" x14ac:dyDescent="0.35">
      <c r="A13" t="s">
        <v>35</v>
      </c>
      <c r="B13" s="1">
        <v>45578</v>
      </c>
      <c r="C13" t="s">
        <v>11</v>
      </c>
      <c r="D13" t="s">
        <v>71</v>
      </c>
      <c r="E13" t="s">
        <v>83</v>
      </c>
      <c r="F13" s="2">
        <v>2600</v>
      </c>
      <c r="G13" s="2">
        <v>400</v>
      </c>
      <c r="H13">
        <v>28</v>
      </c>
      <c r="I13" s="2">
        <f>売上明細_202410[[#This Row],[販売単価]]*売上明細_202410[[#This Row],[数量]]</f>
        <v>72800</v>
      </c>
    </row>
    <row r="14" spans="1:9" x14ac:dyDescent="0.35">
      <c r="A14" t="s">
        <v>36</v>
      </c>
      <c r="B14" s="1">
        <v>45578</v>
      </c>
      <c r="C14" t="s">
        <v>15</v>
      </c>
      <c r="D14" t="s">
        <v>69</v>
      </c>
      <c r="E14" t="s">
        <v>87</v>
      </c>
      <c r="F14" s="2">
        <v>24000</v>
      </c>
      <c r="G14" s="2">
        <v>4000</v>
      </c>
      <c r="H14">
        <v>18</v>
      </c>
      <c r="I14" s="2">
        <f>売上明細_202410[[#This Row],[販売単価]]*売上明細_202410[[#This Row],[数量]]</f>
        <v>432000</v>
      </c>
    </row>
    <row r="15" spans="1:9" x14ac:dyDescent="0.35">
      <c r="A15" t="s">
        <v>37</v>
      </c>
      <c r="B15" s="1">
        <v>45580</v>
      </c>
      <c r="C15" t="s">
        <v>20</v>
      </c>
      <c r="D15" t="s">
        <v>69</v>
      </c>
      <c r="E15" t="s">
        <v>92</v>
      </c>
      <c r="F15" s="2">
        <v>57776</v>
      </c>
      <c r="G15" s="2">
        <v>18000</v>
      </c>
      <c r="H15">
        <v>10</v>
      </c>
      <c r="I15" s="2">
        <f>売上明細_202410[[#This Row],[販売単価]]*売上明細_202410[[#This Row],[数量]]</f>
        <v>577760</v>
      </c>
    </row>
    <row r="16" spans="1:9" x14ac:dyDescent="0.35">
      <c r="A16" t="s">
        <v>38</v>
      </c>
      <c r="B16" s="1">
        <v>45580</v>
      </c>
      <c r="C16" t="s">
        <v>11</v>
      </c>
      <c r="D16" t="s">
        <v>71</v>
      </c>
      <c r="E16" t="s">
        <v>83</v>
      </c>
      <c r="F16" s="2">
        <v>2600</v>
      </c>
      <c r="G16" s="2">
        <v>400</v>
      </c>
      <c r="H16">
        <v>53</v>
      </c>
      <c r="I16" s="2">
        <f>売上明細_202410[[#This Row],[販売単価]]*売上明細_202410[[#This Row],[数量]]</f>
        <v>137800</v>
      </c>
    </row>
    <row r="17" spans="1:9" x14ac:dyDescent="0.35">
      <c r="A17" t="s">
        <v>39</v>
      </c>
      <c r="B17" s="1">
        <v>45581</v>
      </c>
      <c r="C17" t="s">
        <v>23</v>
      </c>
      <c r="D17" t="s">
        <v>71</v>
      </c>
      <c r="E17" t="s">
        <v>95</v>
      </c>
      <c r="F17" s="2">
        <v>2600</v>
      </c>
      <c r="G17" s="2">
        <v>400</v>
      </c>
      <c r="H17">
        <v>20</v>
      </c>
      <c r="I17" s="2">
        <f>売上明細_202410[[#This Row],[販売単価]]*売上明細_202410[[#This Row],[数量]]</f>
        <v>52000</v>
      </c>
    </row>
    <row r="18" spans="1:9" x14ac:dyDescent="0.35">
      <c r="A18" t="s">
        <v>40</v>
      </c>
      <c r="B18" s="1">
        <v>45581</v>
      </c>
      <c r="C18" t="s">
        <v>5</v>
      </c>
      <c r="D18" t="s">
        <v>72</v>
      </c>
      <c r="E18" t="s">
        <v>76</v>
      </c>
      <c r="F18" s="2">
        <v>4000</v>
      </c>
      <c r="G18" s="2">
        <v>500</v>
      </c>
      <c r="H18">
        <v>55</v>
      </c>
      <c r="I18" s="2">
        <f>売上明細_202410[[#This Row],[販売単価]]*売上明細_202410[[#This Row],[数量]]</f>
        <v>220000</v>
      </c>
    </row>
    <row r="19" spans="1:9" x14ac:dyDescent="0.35">
      <c r="A19" t="s">
        <v>41</v>
      </c>
      <c r="B19" s="1">
        <v>45582</v>
      </c>
      <c r="C19" t="s">
        <v>5</v>
      </c>
      <c r="D19" t="s">
        <v>72</v>
      </c>
      <c r="E19" t="s">
        <v>76</v>
      </c>
      <c r="F19" s="2">
        <v>4000</v>
      </c>
      <c r="G19" s="2">
        <v>500</v>
      </c>
      <c r="H19">
        <v>15</v>
      </c>
      <c r="I19" s="2">
        <f>売上明細_202410[[#This Row],[販売単価]]*売上明細_202410[[#This Row],[数量]]</f>
        <v>60000</v>
      </c>
    </row>
    <row r="20" spans="1:9" x14ac:dyDescent="0.35">
      <c r="A20" t="s">
        <v>42</v>
      </c>
      <c r="B20" s="1">
        <v>45583</v>
      </c>
      <c r="C20" t="s">
        <v>7</v>
      </c>
      <c r="D20" t="s">
        <v>72</v>
      </c>
      <c r="E20" t="s">
        <v>78</v>
      </c>
      <c r="F20" s="2">
        <v>5360</v>
      </c>
      <c r="G20" s="2">
        <v>1776</v>
      </c>
      <c r="H20">
        <v>52</v>
      </c>
      <c r="I20" s="2">
        <f>売上明細_202410[[#This Row],[販売単価]]*売上明細_202410[[#This Row],[数量]]</f>
        <v>278720</v>
      </c>
    </row>
    <row r="21" spans="1:9" x14ac:dyDescent="0.35">
      <c r="A21" t="s">
        <v>43</v>
      </c>
      <c r="B21" s="1">
        <v>45583</v>
      </c>
      <c r="C21" t="s">
        <v>18</v>
      </c>
      <c r="D21" t="s">
        <v>69</v>
      </c>
      <c r="E21" t="s">
        <v>90</v>
      </c>
      <c r="F21" s="2">
        <v>9600</v>
      </c>
      <c r="G21" s="2">
        <v>2466</v>
      </c>
      <c r="H21">
        <v>37</v>
      </c>
      <c r="I21" s="2">
        <f>売上明細_202410[[#This Row],[販売単価]]*売上明細_202410[[#This Row],[数量]]</f>
        <v>355200</v>
      </c>
    </row>
    <row r="22" spans="1:9" x14ac:dyDescent="0.35">
      <c r="A22" t="s">
        <v>44</v>
      </c>
      <c r="B22" s="1">
        <v>45584</v>
      </c>
      <c r="C22" t="s">
        <v>10</v>
      </c>
      <c r="D22" t="s">
        <v>72</v>
      </c>
      <c r="E22" t="s">
        <v>82</v>
      </c>
      <c r="F22" s="2">
        <v>4300</v>
      </c>
      <c r="G22" s="2">
        <v>580</v>
      </c>
      <c r="H22">
        <v>12</v>
      </c>
      <c r="I22" s="2">
        <f>売上明細_202410[[#This Row],[販売単価]]*売上明細_202410[[#This Row],[数量]]</f>
        <v>51600</v>
      </c>
    </row>
    <row r="23" spans="1:9" x14ac:dyDescent="0.35">
      <c r="A23" t="s">
        <v>45</v>
      </c>
      <c r="B23" s="1">
        <v>45584</v>
      </c>
      <c r="C23" t="s">
        <v>14</v>
      </c>
      <c r="D23" t="s">
        <v>72</v>
      </c>
      <c r="E23" t="s">
        <v>86</v>
      </c>
      <c r="F23" s="2">
        <v>6000</v>
      </c>
      <c r="G23" s="2">
        <v>2540</v>
      </c>
      <c r="H23">
        <v>46</v>
      </c>
      <c r="I23" s="2">
        <f>売上明細_202410[[#This Row],[販売単価]]*売上明細_202410[[#This Row],[数量]]</f>
        <v>276000</v>
      </c>
    </row>
    <row r="24" spans="1:9" x14ac:dyDescent="0.35">
      <c r="A24" t="s">
        <v>46</v>
      </c>
      <c r="B24" s="1">
        <v>45587</v>
      </c>
      <c r="C24" t="s">
        <v>21</v>
      </c>
      <c r="D24" t="s">
        <v>71</v>
      </c>
      <c r="E24" t="s">
        <v>93</v>
      </c>
      <c r="F24" s="2">
        <v>4000</v>
      </c>
      <c r="G24" s="2">
        <v>760</v>
      </c>
      <c r="H24">
        <v>30</v>
      </c>
      <c r="I24" s="2">
        <f>売上明細_202410[[#This Row],[販売単価]]*売上明細_202410[[#This Row],[数量]]</f>
        <v>120000</v>
      </c>
    </row>
    <row r="25" spans="1:9" x14ac:dyDescent="0.35">
      <c r="A25" t="s">
        <v>47</v>
      </c>
      <c r="B25" s="1">
        <v>45587</v>
      </c>
      <c r="C25" t="s">
        <v>18</v>
      </c>
      <c r="D25" t="s">
        <v>69</v>
      </c>
      <c r="E25" t="s">
        <v>90</v>
      </c>
      <c r="F25" s="2">
        <v>9600</v>
      </c>
      <c r="G25" s="2">
        <v>2466</v>
      </c>
      <c r="H25">
        <v>9</v>
      </c>
      <c r="I25" s="2">
        <f>売上明細_202410[[#This Row],[販売単価]]*売上明細_202410[[#This Row],[数量]]</f>
        <v>86400</v>
      </c>
    </row>
    <row r="26" spans="1:9" x14ac:dyDescent="0.35">
      <c r="A26" t="s">
        <v>48</v>
      </c>
      <c r="B26" s="1">
        <v>45588</v>
      </c>
      <c r="C26" t="s">
        <v>5</v>
      </c>
      <c r="D26" t="s">
        <v>72</v>
      </c>
      <c r="E26" t="s">
        <v>76</v>
      </c>
      <c r="F26" s="2">
        <v>4000</v>
      </c>
      <c r="G26" s="2">
        <v>500</v>
      </c>
      <c r="H26">
        <v>51</v>
      </c>
      <c r="I26" s="2">
        <f>売上明細_202410[[#This Row],[販売単価]]*売上明細_202410[[#This Row],[数量]]</f>
        <v>204000</v>
      </c>
    </row>
    <row r="27" spans="1:9" x14ac:dyDescent="0.35">
      <c r="A27" t="s">
        <v>49</v>
      </c>
      <c r="B27" s="1">
        <v>45591</v>
      </c>
      <c r="C27" t="s">
        <v>16</v>
      </c>
      <c r="D27" t="s">
        <v>74</v>
      </c>
      <c r="E27" t="s">
        <v>88</v>
      </c>
      <c r="F27" s="2">
        <v>1600</v>
      </c>
      <c r="G27" s="2">
        <v>400</v>
      </c>
      <c r="H27">
        <v>55</v>
      </c>
      <c r="I27" s="2">
        <f>売上明細_202410[[#This Row],[販売単価]]*売上明細_202410[[#This Row],[数量]]</f>
        <v>88000</v>
      </c>
    </row>
    <row r="28" spans="1:9" x14ac:dyDescent="0.35">
      <c r="A28" t="s">
        <v>50</v>
      </c>
      <c r="B28" s="1">
        <v>45591</v>
      </c>
      <c r="C28" t="s">
        <v>14</v>
      </c>
      <c r="D28" t="s">
        <v>72</v>
      </c>
      <c r="E28" t="s">
        <v>86</v>
      </c>
      <c r="F28" s="2">
        <v>6000</v>
      </c>
      <c r="G28" s="2">
        <v>2540</v>
      </c>
      <c r="H28">
        <v>23</v>
      </c>
      <c r="I28" s="2">
        <f>売上明細_202410[[#This Row],[販売単価]]*売上明細_202410[[#This Row],[数量]]</f>
        <v>138000</v>
      </c>
    </row>
    <row r="29" spans="1:9" x14ac:dyDescent="0.35">
      <c r="A29" t="s">
        <v>51</v>
      </c>
      <c r="B29" s="1">
        <v>45591</v>
      </c>
      <c r="C29" t="s">
        <v>3</v>
      </c>
      <c r="D29" t="s">
        <v>72</v>
      </c>
      <c r="E29" t="s">
        <v>73</v>
      </c>
      <c r="F29" s="2">
        <v>5600</v>
      </c>
      <c r="G29" s="2">
        <v>1180</v>
      </c>
      <c r="H29">
        <v>43</v>
      </c>
      <c r="I29" s="2">
        <f>売上明細_202410[[#This Row],[販売単価]]*売上明細_202410[[#This Row],[数量]]</f>
        <v>240800</v>
      </c>
    </row>
    <row r="30" spans="1:9" x14ac:dyDescent="0.35">
      <c r="A30" t="s">
        <v>52</v>
      </c>
      <c r="B30" s="1">
        <v>45592</v>
      </c>
      <c r="C30" t="s">
        <v>7</v>
      </c>
      <c r="D30" t="s">
        <v>72</v>
      </c>
      <c r="E30" t="s">
        <v>78</v>
      </c>
      <c r="F30" s="2">
        <v>5360</v>
      </c>
      <c r="G30" s="2">
        <v>1776</v>
      </c>
      <c r="H30">
        <v>47</v>
      </c>
      <c r="I30" s="2">
        <f>売上明細_202410[[#This Row],[販売単価]]*売上明細_202410[[#This Row],[数量]]</f>
        <v>251920</v>
      </c>
    </row>
    <row r="31" spans="1:9" x14ac:dyDescent="0.35">
      <c r="A31" t="s">
        <v>53</v>
      </c>
      <c r="B31" s="1">
        <v>45593</v>
      </c>
      <c r="C31" t="s">
        <v>8</v>
      </c>
      <c r="D31" t="s">
        <v>79</v>
      </c>
      <c r="E31" t="s">
        <v>80</v>
      </c>
      <c r="F31" s="2">
        <v>4000</v>
      </c>
      <c r="G31" s="2">
        <v>450</v>
      </c>
      <c r="H31">
        <v>17</v>
      </c>
      <c r="I31" s="2">
        <f>売上明細_202410[[#This Row],[販売単価]]*売上明細_202410[[#This Row],[数量]]</f>
        <v>68000</v>
      </c>
    </row>
    <row r="32" spans="1:9" x14ac:dyDescent="0.35">
      <c r="A32" t="s">
        <v>54</v>
      </c>
      <c r="B32" s="1">
        <v>45593</v>
      </c>
      <c r="C32" t="s">
        <v>22</v>
      </c>
      <c r="D32" t="s">
        <v>74</v>
      </c>
      <c r="E32" t="s">
        <v>94</v>
      </c>
      <c r="F32" s="2">
        <v>3600</v>
      </c>
      <c r="G32" s="2">
        <v>500</v>
      </c>
      <c r="H32">
        <v>9</v>
      </c>
      <c r="I32" s="2">
        <f>売上明細_202410[[#This Row],[販売単価]]*売上明細_202410[[#This Row],[数量]]</f>
        <v>32400</v>
      </c>
    </row>
    <row r="33" spans="1:9" x14ac:dyDescent="0.35">
      <c r="A33" t="s">
        <v>55</v>
      </c>
      <c r="B33" s="1">
        <v>45594</v>
      </c>
      <c r="C33" t="s">
        <v>4</v>
      </c>
      <c r="D33" t="s">
        <v>74</v>
      </c>
      <c r="E33" t="s">
        <v>75</v>
      </c>
      <c r="F33" s="2">
        <v>3600</v>
      </c>
      <c r="G33" s="2">
        <v>560</v>
      </c>
      <c r="H33">
        <v>21</v>
      </c>
      <c r="I33" s="2">
        <f>売上明細_202410[[#This Row],[販売単価]]*売上明細_202410[[#This Row],[数量]]</f>
        <v>75600</v>
      </c>
    </row>
    <row r="34" spans="1:9" x14ac:dyDescent="0.35">
      <c r="A34" t="s">
        <v>56</v>
      </c>
      <c r="B34" s="1">
        <v>45594</v>
      </c>
      <c r="C34" t="s">
        <v>15</v>
      </c>
      <c r="D34" t="s">
        <v>69</v>
      </c>
      <c r="E34" t="s">
        <v>87</v>
      </c>
      <c r="F34" s="2">
        <v>24000</v>
      </c>
      <c r="G34" s="2">
        <v>4000</v>
      </c>
      <c r="H34">
        <v>26</v>
      </c>
      <c r="I34" s="2">
        <f>売上明細_202410[[#This Row],[販売単価]]*売上明細_202410[[#This Row],[数量]]</f>
        <v>624000</v>
      </c>
    </row>
    <row r="35" spans="1:9" x14ac:dyDescent="0.35">
      <c r="A35" t="s">
        <v>57</v>
      </c>
      <c r="B35" s="1">
        <v>45594</v>
      </c>
      <c r="C35" t="s">
        <v>12</v>
      </c>
      <c r="D35" t="s">
        <v>69</v>
      </c>
      <c r="E35" t="s">
        <v>84</v>
      </c>
      <c r="F35" s="2">
        <v>48000</v>
      </c>
      <c r="G35" s="2">
        <v>16000</v>
      </c>
      <c r="H35">
        <v>38</v>
      </c>
      <c r="I35" s="2">
        <f>売上明細_202410[[#This Row],[販売単価]]*売上明細_202410[[#This Row],[数量]]</f>
        <v>1824000</v>
      </c>
    </row>
    <row r="36" spans="1:9" x14ac:dyDescent="0.35">
      <c r="A36" t="s">
        <v>58</v>
      </c>
      <c r="B36" s="1">
        <v>45594</v>
      </c>
      <c r="C36" t="s">
        <v>14</v>
      </c>
      <c r="D36" t="s">
        <v>72</v>
      </c>
      <c r="E36" t="s">
        <v>86</v>
      </c>
      <c r="F36" s="2">
        <v>6000</v>
      </c>
      <c r="G36" s="2">
        <v>2540</v>
      </c>
      <c r="H36">
        <v>53</v>
      </c>
      <c r="I36" s="2">
        <f>売上明細_202410[[#This Row],[販売単価]]*売上明細_202410[[#This Row],[数量]]</f>
        <v>318000</v>
      </c>
    </row>
    <row r="37" spans="1:9" x14ac:dyDescent="0.35">
      <c r="A37" t="s">
        <v>59</v>
      </c>
      <c r="B37" s="1">
        <v>45595</v>
      </c>
      <c r="C37" t="s">
        <v>15</v>
      </c>
      <c r="D37" t="s">
        <v>69</v>
      </c>
      <c r="E37" t="s">
        <v>87</v>
      </c>
      <c r="F37" s="2">
        <v>24000</v>
      </c>
      <c r="G37" s="2">
        <v>4000</v>
      </c>
      <c r="H37">
        <v>8</v>
      </c>
      <c r="I37" s="2">
        <f>売上明細_202410[[#This Row],[販売単価]]*売上明細_202410[[#This Row],[数量]]</f>
        <v>192000</v>
      </c>
    </row>
    <row r="38" spans="1:9" x14ac:dyDescent="0.35">
      <c r="A38" t="s">
        <v>60</v>
      </c>
      <c r="B38" s="1">
        <v>45595</v>
      </c>
      <c r="C38" t="s">
        <v>2</v>
      </c>
      <c r="D38" t="s">
        <v>69</v>
      </c>
      <c r="E38" t="s">
        <v>70</v>
      </c>
      <c r="F38" s="2">
        <v>22000</v>
      </c>
      <c r="G38" s="2">
        <v>4000</v>
      </c>
      <c r="H38">
        <v>45</v>
      </c>
      <c r="I38" s="2">
        <f>売上明細_202410[[#This Row],[販売単価]]*売上明細_202410[[#This Row],[数量]]</f>
        <v>990000</v>
      </c>
    </row>
    <row r="39" spans="1:9" x14ac:dyDescent="0.35">
      <c r="A39" t="s">
        <v>61</v>
      </c>
      <c r="B39" s="1">
        <v>45595</v>
      </c>
      <c r="C39" t="s">
        <v>19</v>
      </c>
      <c r="D39" t="s">
        <v>71</v>
      </c>
      <c r="E39" t="s">
        <v>91</v>
      </c>
      <c r="F39" s="2">
        <v>4000</v>
      </c>
      <c r="G39" s="2">
        <v>640</v>
      </c>
      <c r="H39">
        <v>36</v>
      </c>
      <c r="I39" s="2">
        <f>売上明細_202410[[#This Row],[販売単価]]*売上明細_202410[[#This Row],[数量]]</f>
        <v>144000</v>
      </c>
    </row>
    <row r="40" spans="1:9" x14ac:dyDescent="0.35">
      <c r="A40" t="s">
        <v>62</v>
      </c>
      <c r="B40" s="1">
        <v>45596</v>
      </c>
      <c r="C40" t="s">
        <v>3</v>
      </c>
      <c r="D40" t="s">
        <v>72</v>
      </c>
      <c r="E40" t="s">
        <v>73</v>
      </c>
      <c r="F40" s="2">
        <v>5600</v>
      </c>
      <c r="G40" s="2">
        <v>1180</v>
      </c>
      <c r="H40">
        <v>34</v>
      </c>
      <c r="I40" s="2">
        <f>売上明細_202410[[#This Row],[販売単価]]*売上明細_202410[[#This Row],[数量]]</f>
        <v>190400</v>
      </c>
    </row>
    <row r="41" spans="1:9" x14ac:dyDescent="0.35">
      <c r="A41" t="s">
        <v>63</v>
      </c>
      <c r="B41" s="1">
        <v>45596</v>
      </c>
      <c r="C41" t="s">
        <v>10</v>
      </c>
      <c r="D41" t="s">
        <v>72</v>
      </c>
      <c r="E41" t="s">
        <v>82</v>
      </c>
      <c r="F41" s="2">
        <v>4300</v>
      </c>
      <c r="G41" s="2">
        <v>580</v>
      </c>
      <c r="H41">
        <v>32</v>
      </c>
      <c r="I41" s="2">
        <f>売上明細_202410[[#This Row],[販売単価]]*売上明細_202410[[#This Row],[数量]]</f>
        <v>137600</v>
      </c>
    </row>
    <row r="42" spans="1:9" x14ac:dyDescent="0.35">
      <c r="A42" t="s">
        <v>64</v>
      </c>
      <c r="B42" s="1">
        <v>45596</v>
      </c>
      <c r="C42" t="s">
        <v>12</v>
      </c>
      <c r="D42" t="s">
        <v>69</v>
      </c>
      <c r="E42" t="s">
        <v>84</v>
      </c>
      <c r="F42" s="2">
        <v>48000</v>
      </c>
      <c r="G42" s="2">
        <v>16000</v>
      </c>
      <c r="H42">
        <v>48</v>
      </c>
      <c r="I42" s="2">
        <f>売上明細_202410[[#This Row],[販売単価]]*売上明細_202410[[#This Row],[数量]]</f>
        <v>2304000</v>
      </c>
    </row>
    <row r="43" spans="1:9" x14ac:dyDescent="0.35">
      <c r="A43" t="s">
        <v>65</v>
      </c>
      <c r="B43" s="1">
        <v>45596</v>
      </c>
      <c r="C43" t="s">
        <v>9</v>
      </c>
      <c r="D43" t="s">
        <v>71</v>
      </c>
      <c r="E43" t="s">
        <v>81</v>
      </c>
      <c r="F43" s="2">
        <v>3000</v>
      </c>
      <c r="G43" s="2">
        <v>600</v>
      </c>
      <c r="H43">
        <v>49</v>
      </c>
      <c r="I43" s="2">
        <f>売上明細_202410[[#This Row],[販売単価]]*売上明細_202410[[#This Row],[数量]]</f>
        <v>147000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2026-03-20T02:37:41Z</dcterms:modified>
</cp:coreProperties>
</file>