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359961cc9ffdff57/03_Projects/10_仕事/02_書籍/06_Excelデータ前処理・集計・分析を究める本（ソシム）/原稿見本/11章/11-2-2/"/>
    </mc:Choice>
  </mc:AlternateContent>
  <xr:revisionPtr revIDLastSave="47" documentId="13_ncr:1_{DCFFB71F-7A94-48E2-8D01-9DADB7110D11}" xr6:coauthVersionLast="47" xr6:coauthVersionMax="47" xr10:uidLastSave="{B2CFAD3D-2B85-4197-AB9C-C78845683423}"/>
  <bookViews>
    <workbookView xWindow="-110" yWindow="-110" windowWidth="19420" windowHeight="11500" xr2:uid="{914F7E2D-AE28-4070-A363-FECC73DCAA59}"/>
  </bookViews>
  <sheets>
    <sheet name="202406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" i="1" l="1"/>
  <c r="I3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</calcChain>
</file>

<file path=xl/sharedStrings.xml><?xml version="1.0" encoding="utf-8"?>
<sst xmlns="http://schemas.openxmlformats.org/spreadsheetml/2006/main" count="189" uniqueCount="111">
  <si>
    <t>商品コード</t>
  </si>
  <si>
    <t>数量</t>
  </si>
  <si>
    <t>PE006</t>
  </si>
  <si>
    <t>PB003</t>
  </si>
  <si>
    <t>PA003</t>
  </si>
  <si>
    <t>PD004</t>
  </si>
  <si>
    <t>PD003</t>
  </si>
  <si>
    <t>PA006</t>
  </si>
  <si>
    <t>PE003</t>
  </si>
  <si>
    <t>PA001</t>
  </si>
  <si>
    <t>PC002</t>
  </si>
  <si>
    <t>PA002</t>
  </si>
  <si>
    <t>PC004</t>
  </si>
  <si>
    <t>PB002</t>
  </si>
  <si>
    <t>PE002</t>
  </si>
  <si>
    <t>PC001</t>
  </si>
  <si>
    <t>PA005</t>
  </si>
  <si>
    <t>PB004</t>
  </si>
  <si>
    <t>PD001</t>
  </si>
  <si>
    <t>PB001</t>
  </si>
  <si>
    <t>PE007</t>
  </si>
  <si>
    <t>PE001</t>
  </si>
  <si>
    <t>PB006</t>
  </si>
  <si>
    <t>PE008</t>
  </si>
  <si>
    <t>PE004</t>
  </si>
  <si>
    <t>S0080</t>
  </si>
  <si>
    <t>S0081</t>
  </si>
  <si>
    <t>S0082</t>
  </si>
  <si>
    <t>S0083</t>
  </si>
  <si>
    <t>S0084</t>
  </si>
  <si>
    <t>S0085</t>
  </si>
  <si>
    <t>S0086</t>
  </si>
  <si>
    <t>S0087</t>
  </si>
  <si>
    <t>PB005</t>
  </si>
  <si>
    <t>S0088</t>
  </si>
  <si>
    <t>S0089</t>
  </si>
  <si>
    <t>S0090</t>
  </si>
  <si>
    <t>PD002</t>
  </si>
  <si>
    <t>S0091</t>
  </si>
  <si>
    <t>S0092</t>
  </si>
  <si>
    <t>S0093</t>
  </si>
  <si>
    <t>S0094</t>
  </si>
  <si>
    <t>S0095</t>
  </si>
  <si>
    <t>S0096</t>
  </si>
  <si>
    <t>S0097</t>
  </si>
  <si>
    <t>S0098</t>
  </si>
  <si>
    <t>S0099</t>
  </si>
  <si>
    <t>S0100</t>
  </si>
  <si>
    <t>S0101</t>
  </si>
  <si>
    <t>S0102</t>
  </si>
  <si>
    <t>S0103</t>
  </si>
  <si>
    <t>S0104</t>
  </si>
  <si>
    <t>S0105</t>
  </si>
  <si>
    <t>S0106</t>
  </si>
  <si>
    <t>S0107</t>
  </si>
  <si>
    <t>S0108</t>
  </si>
  <si>
    <t>S0109</t>
  </si>
  <si>
    <t>S0110</t>
  </si>
  <si>
    <t>S0111</t>
  </si>
  <si>
    <t>S0112</t>
  </si>
  <si>
    <t>S0113</t>
  </si>
  <si>
    <t>S0114</t>
  </si>
  <si>
    <t>S0115</t>
  </si>
  <si>
    <t>S0116</t>
  </si>
  <si>
    <t>S0117</t>
  </si>
  <si>
    <t>S0118</t>
  </si>
  <si>
    <t>PB007</t>
  </si>
  <si>
    <t>S0119</t>
  </si>
  <si>
    <t>S0120</t>
  </si>
  <si>
    <t>S0121</t>
  </si>
  <si>
    <t>S0122</t>
  </si>
  <si>
    <t>S0123</t>
  </si>
  <si>
    <t>S0124</t>
  </si>
  <si>
    <t>商品名</t>
  </si>
  <si>
    <t>販売単価</t>
  </si>
  <si>
    <t>原価</t>
  </si>
  <si>
    <t>アルコール</t>
  </si>
  <si>
    <t>白ワイン</t>
  </si>
  <si>
    <t>お茶</t>
  </si>
  <si>
    <t>麦茶</t>
  </si>
  <si>
    <t>清涼飲料水</t>
  </si>
  <si>
    <t>オレンジジュース</t>
  </si>
  <si>
    <t>飲料水</t>
  </si>
  <si>
    <t>炭酸水グレープフルーツ</t>
  </si>
  <si>
    <t>炭酸水レモン</t>
  </si>
  <si>
    <t>レモンスカッシュ</t>
  </si>
  <si>
    <t>麦焼酎</t>
  </si>
  <si>
    <t>コーラ</t>
  </si>
  <si>
    <t>コーヒー飲料</t>
  </si>
  <si>
    <t>微糖コーヒー</t>
  </si>
  <si>
    <t>サイダー</t>
  </si>
  <si>
    <t>カフェオレ</t>
  </si>
  <si>
    <t>ウーロン茶</t>
  </si>
  <si>
    <t>日本酒</t>
  </si>
  <si>
    <t>無糖コーヒー</t>
  </si>
  <si>
    <t>りんごジュース</t>
  </si>
  <si>
    <t>無糖紅茶</t>
  </si>
  <si>
    <t>ミネラルウォーター</t>
  </si>
  <si>
    <t>緑茶</t>
  </si>
  <si>
    <t>ウィスキー</t>
  </si>
  <si>
    <t>ビール</t>
  </si>
  <si>
    <t>レモンティー</t>
  </si>
  <si>
    <t>スコッチ</t>
  </si>
  <si>
    <t>芋焼酎</t>
  </si>
  <si>
    <t>ミルクティー</t>
  </si>
  <si>
    <t>炭酸水</t>
  </si>
  <si>
    <t>ほうじ茶</t>
  </si>
  <si>
    <t>売上金額</t>
    <rPh sb="0" eb="2">
      <t>ウリアゲ</t>
    </rPh>
    <rPh sb="2" eb="4">
      <t>キンガク</t>
    </rPh>
    <phoneticPr fontId="1"/>
  </si>
  <si>
    <t>受注日</t>
    <rPh sb="0" eb="2">
      <t>ジュチュウ</t>
    </rPh>
    <rPh sb="2" eb="3">
      <t>ビ</t>
    </rPh>
    <phoneticPr fontId="1"/>
  </si>
  <si>
    <t>商品カテゴリ</t>
    <rPh sb="0" eb="2">
      <t>ショウヒン</t>
    </rPh>
    <phoneticPr fontId="1"/>
  </si>
  <si>
    <t>受注番号</t>
    <rPh sb="0" eb="2">
      <t>ジュチュウ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</si>
</sst>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Meiryo UI"/>
      <family val="2"/>
      <charset val="128"/>
    </font>
    <font>
      <sz val="6"/>
      <name val="Meiryo UI"/>
      <family val="2"/>
      <charset val="128"/>
    </font>
    <font>
      <sz val="11"/>
      <color theme="1"/>
      <name val="Meiryo UI"/>
      <family val="2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3">
    <xf numFmtId="0" fontId="0" fillId="0" borderId="0" xfId="0">
      <alignment vertical="center"/>
    </xf>
    <xf numFmtId="14" fontId="0" fillId="0" borderId="0" xfId="0" applyNumberFormat="1">
      <alignment vertical="center"/>
    </xf>
    <xf numFmtId="38" fontId="0" fillId="0" borderId="0" xfId="1" applyFont="1">
      <alignment vertical="center"/>
    </xf>
  </cellXfs>
  <cellStyles count="2">
    <cellStyle name="桁区切り" xfId="1" builtinId="6"/>
    <cellStyle name="標準" xfId="0" builtinId="0"/>
  </cellStyles>
  <dxfs count="4">
    <dxf>
      <numFmt numFmtId="0" formatCode="General"/>
    </dxf>
    <dxf>
      <numFmt numFmtId="0" formatCode="General"/>
    </dxf>
    <dxf>
      <numFmt numFmtId="0" formatCode="General"/>
    </dxf>
    <dxf>
      <numFmt numFmtId="19" formatCode="yyyy/m/d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B0B3E90-D4EE-4884-9A0D-13A69EE3407D}" name="売上明細_202406" displayName="売上明細_202406" ref="A1:I46" totalsRowShown="0">
  <autoFilter ref="A1:I46" xr:uid="{1B0B3E90-D4EE-4884-9A0D-13A69EE3407D}"/>
  <tableColumns count="9">
    <tableColumn id="1" xr3:uid="{95D88BB4-4861-4041-866A-44EEDE438D07}" name="受注番号"/>
    <tableColumn id="2" xr3:uid="{86B02E17-E3EE-4D41-B472-39625DDD1C86}" name="受注日" dataDxfId="3"/>
    <tableColumn id="3" xr3:uid="{450323B9-A4FB-4A5F-B19E-49FBEA1096CD}" name="商品コード"/>
    <tableColumn id="14" xr3:uid="{099F65A7-ACC3-4BCA-A3F0-A44D48108B25}" name="商品カテゴリ" dataDxfId="2"/>
    <tableColumn id="15" xr3:uid="{416791BF-0B75-4E76-B0A0-4F52742E0D08}" name="商品名" dataDxfId="1"/>
    <tableColumn id="16" xr3:uid="{A3FBD473-A8CE-486D-8760-F76361645CC0}" name="販売単価" dataCellStyle="桁区切り"/>
    <tableColumn id="17" xr3:uid="{148021D6-D827-42D5-A5DD-B9E7C27987C3}" name="原価" dataCellStyle="桁区切り"/>
    <tableColumn id="4" xr3:uid="{BC50A3AD-F777-4C03-9147-AE2B2413A446}" name="数量" dataDxfId="0"/>
    <tableColumn id="18" xr3:uid="{155B2592-13D2-4C45-BA36-DF4BF897DE3E}" name="売上金額" dataCellStyle="桁区切り">
      <calculatedColumnFormula>売上明細_202406[[#This Row],[販売単価]]*売上明細_202406[[#This Row],[数量]]</calculatedColumnFormula>
    </tableColumn>
  </tableColumns>
  <tableStyleInfo name="TableStyleLight2" showFirstColumn="0" showLastColumn="0" showRowStripes="1" showColumnStripes="0"/>
</table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47F407-0250-4ACD-BAAE-9B7291D0530B}">
  <dimension ref="A1:I46"/>
  <sheetViews>
    <sheetView tabSelected="1" workbookViewId="0">
      <selection activeCell="B2" sqref="B2"/>
    </sheetView>
  </sheetViews>
  <sheetFormatPr defaultRowHeight="15" x14ac:dyDescent="0.35"/>
  <cols>
    <col min="1" max="1" width="9.28515625" bestFit="1" customWidth="1"/>
    <col min="2" max="2" width="10.5" bestFit="1" customWidth="1"/>
    <col min="3" max="3" width="9.85546875" bestFit="1" customWidth="1"/>
    <col min="4" max="4" width="11.0703125" bestFit="1" customWidth="1"/>
    <col min="5" max="5" width="16.0703125" bestFit="1" customWidth="1"/>
    <col min="6" max="6" width="9.28515625" bestFit="1" customWidth="1"/>
    <col min="7" max="7" width="6.5703125" bestFit="1" customWidth="1"/>
    <col min="8" max="8" width="6.0703125" bestFit="1" customWidth="1"/>
    <col min="9" max="9" width="9.28515625" bestFit="1" customWidth="1"/>
  </cols>
  <sheetData>
    <row r="1" spans="1:9" x14ac:dyDescent="0.35">
      <c r="A1" t="s">
        <v>110</v>
      </c>
      <c r="B1" t="s">
        <v>108</v>
      </c>
      <c r="C1" t="s">
        <v>0</v>
      </c>
      <c r="D1" t="s">
        <v>109</v>
      </c>
      <c r="E1" t="s">
        <v>73</v>
      </c>
      <c r="F1" t="s">
        <v>74</v>
      </c>
      <c r="G1" t="s">
        <v>75</v>
      </c>
      <c r="H1" t="s">
        <v>1</v>
      </c>
      <c r="I1" t="s">
        <v>107</v>
      </c>
    </row>
    <row r="2" spans="1:9" x14ac:dyDescent="0.35">
      <c r="A2" t="s">
        <v>25</v>
      </c>
      <c r="B2" s="1">
        <v>45444</v>
      </c>
      <c r="C2" t="s">
        <v>18</v>
      </c>
      <c r="D2" t="s">
        <v>82</v>
      </c>
      <c r="E2" t="s">
        <v>97</v>
      </c>
      <c r="F2" s="2">
        <v>1600</v>
      </c>
      <c r="G2" s="2">
        <v>400</v>
      </c>
      <c r="H2">
        <v>39</v>
      </c>
      <c r="I2" s="2">
        <f>売上明細_202406[[#This Row],[販売単価]]*売上明細_202406[[#This Row],[数量]]</f>
        <v>62400</v>
      </c>
    </row>
    <row r="3" spans="1:9" x14ac:dyDescent="0.35">
      <c r="A3" t="s">
        <v>26</v>
      </c>
      <c r="B3" s="1">
        <v>45446</v>
      </c>
      <c r="C3" t="s">
        <v>8</v>
      </c>
      <c r="D3" t="s">
        <v>76</v>
      </c>
      <c r="E3" t="s">
        <v>86</v>
      </c>
      <c r="F3" s="2">
        <v>40000</v>
      </c>
      <c r="G3" s="2">
        <v>13776</v>
      </c>
      <c r="H3">
        <v>49</v>
      </c>
      <c r="I3" s="2">
        <f>売上明細_202406[[#This Row],[販売単価]]*売上明細_202406[[#This Row],[数量]]</f>
        <v>1960000</v>
      </c>
    </row>
    <row r="4" spans="1:9" x14ac:dyDescent="0.35">
      <c r="A4" t="s">
        <v>27</v>
      </c>
      <c r="B4" s="1">
        <v>45447</v>
      </c>
      <c r="C4" t="s">
        <v>6</v>
      </c>
      <c r="D4" t="s">
        <v>82</v>
      </c>
      <c r="E4" t="s">
        <v>84</v>
      </c>
      <c r="F4" s="2">
        <v>3600</v>
      </c>
      <c r="G4" s="2">
        <v>540</v>
      </c>
      <c r="H4">
        <v>10</v>
      </c>
      <c r="I4" s="2">
        <f>売上明細_202406[[#This Row],[販売単価]]*売上明細_202406[[#This Row],[数量]]</f>
        <v>36000</v>
      </c>
    </row>
    <row r="5" spans="1:9" x14ac:dyDescent="0.35">
      <c r="A5" t="s">
        <v>28</v>
      </c>
      <c r="B5" s="1">
        <v>45448</v>
      </c>
      <c r="C5" t="s">
        <v>2</v>
      </c>
      <c r="D5" t="s">
        <v>76</v>
      </c>
      <c r="E5" t="s">
        <v>77</v>
      </c>
      <c r="F5" s="2">
        <v>22000</v>
      </c>
      <c r="G5" s="2">
        <v>4000</v>
      </c>
      <c r="H5">
        <v>31</v>
      </c>
      <c r="I5" s="2">
        <f>売上明細_202406[[#This Row],[販売単価]]*売上明細_202406[[#This Row],[数量]]</f>
        <v>682000</v>
      </c>
    </row>
    <row r="6" spans="1:9" x14ac:dyDescent="0.35">
      <c r="A6" t="s">
        <v>29</v>
      </c>
      <c r="B6" s="1">
        <v>45449</v>
      </c>
      <c r="C6" t="s">
        <v>23</v>
      </c>
      <c r="D6" t="s">
        <v>76</v>
      </c>
      <c r="E6" t="s">
        <v>102</v>
      </c>
      <c r="F6" s="2">
        <v>43200</v>
      </c>
      <c r="G6" s="2">
        <v>10240</v>
      </c>
      <c r="H6">
        <v>18</v>
      </c>
      <c r="I6" s="2">
        <f>売上明細_202406[[#This Row],[販売単価]]*売上明細_202406[[#This Row],[数量]]</f>
        <v>777600</v>
      </c>
    </row>
    <row r="7" spans="1:9" x14ac:dyDescent="0.35">
      <c r="A7" t="s">
        <v>30</v>
      </c>
      <c r="B7" s="1">
        <v>45450</v>
      </c>
      <c r="C7" t="s">
        <v>15</v>
      </c>
      <c r="D7" t="s">
        <v>88</v>
      </c>
      <c r="E7" t="s">
        <v>94</v>
      </c>
      <c r="F7" s="2">
        <v>4000</v>
      </c>
      <c r="G7" s="2">
        <v>400</v>
      </c>
      <c r="H7">
        <v>31</v>
      </c>
      <c r="I7" s="2">
        <f>売上明細_202406[[#This Row],[販売単価]]*売上明細_202406[[#This Row],[数量]]</f>
        <v>124000</v>
      </c>
    </row>
    <row r="8" spans="1:9" x14ac:dyDescent="0.35">
      <c r="A8" t="s">
        <v>31</v>
      </c>
      <c r="B8" s="1">
        <v>45450</v>
      </c>
      <c r="C8" t="s">
        <v>5</v>
      </c>
      <c r="D8" t="s">
        <v>82</v>
      </c>
      <c r="E8" t="s">
        <v>83</v>
      </c>
      <c r="F8" s="2">
        <v>3600</v>
      </c>
      <c r="G8" s="2">
        <v>560</v>
      </c>
      <c r="H8">
        <v>44</v>
      </c>
      <c r="I8" s="2">
        <f>売上明細_202406[[#This Row],[販売単価]]*売上明細_202406[[#This Row],[数量]]</f>
        <v>158400</v>
      </c>
    </row>
    <row r="9" spans="1:9" x14ac:dyDescent="0.35">
      <c r="A9" t="s">
        <v>32</v>
      </c>
      <c r="B9" s="1">
        <v>45451</v>
      </c>
      <c r="C9" t="s">
        <v>33</v>
      </c>
      <c r="D9" t="s">
        <v>78</v>
      </c>
      <c r="E9" t="s">
        <v>104</v>
      </c>
      <c r="F9" s="2">
        <v>4000</v>
      </c>
      <c r="G9" s="2">
        <v>760</v>
      </c>
      <c r="H9">
        <v>32</v>
      </c>
      <c r="I9" s="2">
        <f>売上明細_202406[[#This Row],[販売単価]]*売上明細_202406[[#This Row],[数量]]</f>
        <v>128000</v>
      </c>
    </row>
    <row r="10" spans="1:9" x14ac:dyDescent="0.35">
      <c r="A10" t="s">
        <v>34</v>
      </c>
      <c r="B10" s="1">
        <v>45451</v>
      </c>
      <c r="C10" t="s">
        <v>22</v>
      </c>
      <c r="D10" t="s">
        <v>78</v>
      </c>
      <c r="E10" t="s">
        <v>101</v>
      </c>
      <c r="F10" s="2">
        <v>4000</v>
      </c>
      <c r="G10" s="2">
        <v>640</v>
      </c>
      <c r="H10">
        <v>44</v>
      </c>
      <c r="I10" s="2">
        <f>売上明細_202406[[#This Row],[販売単価]]*売上明細_202406[[#This Row],[数量]]</f>
        <v>176000</v>
      </c>
    </row>
    <row r="11" spans="1:9" x14ac:dyDescent="0.35">
      <c r="A11" t="s">
        <v>35</v>
      </c>
      <c r="B11" s="1">
        <v>45451</v>
      </c>
      <c r="C11" t="s">
        <v>20</v>
      </c>
      <c r="D11" t="s">
        <v>76</v>
      </c>
      <c r="E11" t="s">
        <v>99</v>
      </c>
      <c r="F11" s="2">
        <v>72000</v>
      </c>
      <c r="G11" s="2">
        <v>17776</v>
      </c>
      <c r="H11">
        <v>56</v>
      </c>
      <c r="I11" s="2">
        <f>売上明細_202406[[#This Row],[販売単価]]*売上明細_202406[[#This Row],[数量]]</f>
        <v>4032000</v>
      </c>
    </row>
    <row r="12" spans="1:9" x14ac:dyDescent="0.35">
      <c r="A12" t="s">
        <v>36</v>
      </c>
      <c r="B12" s="1">
        <v>45453</v>
      </c>
      <c r="C12" t="s">
        <v>37</v>
      </c>
      <c r="D12" t="s">
        <v>82</v>
      </c>
      <c r="E12" t="s">
        <v>105</v>
      </c>
      <c r="F12" s="2">
        <v>3600</v>
      </c>
      <c r="G12" s="2">
        <v>500</v>
      </c>
      <c r="H12">
        <v>44</v>
      </c>
      <c r="I12" s="2">
        <f>売上明細_202406[[#This Row],[販売単価]]*売上明細_202406[[#This Row],[数量]]</f>
        <v>158400</v>
      </c>
    </row>
    <row r="13" spans="1:9" x14ac:dyDescent="0.35">
      <c r="A13" t="s">
        <v>38</v>
      </c>
      <c r="B13" s="1">
        <v>45453</v>
      </c>
      <c r="C13" t="s">
        <v>33</v>
      </c>
      <c r="D13" t="s">
        <v>78</v>
      </c>
      <c r="E13" t="s">
        <v>104</v>
      </c>
      <c r="F13" s="2">
        <v>4000</v>
      </c>
      <c r="G13" s="2">
        <v>760</v>
      </c>
      <c r="H13">
        <v>54</v>
      </c>
      <c r="I13" s="2">
        <f>売上明細_202406[[#This Row],[販売単価]]*売上明細_202406[[#This Row],[数量]]</f>
        <v>216000</v>
      </c>
    </row>
    <row r="14" spans="1:9" x14ac:dyDescent="0.35">
      <c r="A14" t="s">
        <v>39</v>
      </c>
      <c r="B14" s="1">
        <v>45455</v>
      </c>
      <c r="C14" t="s">
        <v>19</v>
      </c>
      <c r="D14" t="s">
        <v>78</v>
      </c>
      <c r="E14" t="s">
        <v>98</v>
      </c>
      <c r="F14" s="2">
        <v>2760</v>
      </c>
      <c r="G14" s="2">
        <v>500</v>
      </c>
      <c r="H14">
        <v>5</v>
      </c>
      <c r="I14" s="2">
        <f>売上明細_202406[[#This Row],[販売単価]]*売上明細_202406[[#This Row],[数量]]</f>
        <v>13800</v>
      </c>
    </row>
    <row r="15" spans="1:9" x14ac:dyDescent="0.35">
      <c r="A15" t="s">
        <v>40</v>
      </c>
      <c r="B15" s="1">
        <v>45456</v>
      </c>
      <c r="C15" t="s">
        <v>4</v>
      </c>
      <c r="D15" t="s">
        <v>80</v>
      </c>
      <c r="E15" t="s">
        <v>81</v>
      </c>
      <c r="F15" s="2">
        <v>5600</v>
      </c>
      <c r="G15" s="2">
        <v>1180</v>
      </c>
      <c r="H15">
        <v>39</v>
      </c>
      <c r="I15" s="2">
        <f>売上明細_202406[[#This Row],[販売単価]]*売上明細_202406[[#This Row],[数量]]</f>
        <v>218400</v>
      </c>
    </row>
    <row r="16" spans="1:9" x14ac:dyDescent="0.35">
      <c r="A16" t="s">
        <v>41</v>
      </c>
      <c r="B16" s="1">
        <v>45456</v>
      </c>
      <c r="C16" t="s">
        <v>16</v>
      </c>
      <c r="D16" t="s">
        <v>80</v>
      </c>
      <c r="E16" t="s">
        <v>95</v>
      </c>
      <c r="F16" s="2">
        <v>6000</v>
      </c>
      <c r="G16" s="2">
        <v>2540</v>
      </c>
      <c r="H16">
        <v>52</v>
      </c>
      <c r="I16" s="2">
        <f>売上明細_202406[[#This Row],[販売単価]]*売上明細_202406[[#This Row],[数量]]</f>
        <v>312000</v>
      </c>
    </row>
    <row r="17" spans="1:9" x14ac:dyDescent="0.35">
      <c r="A17" t="s">
        <v>42</v>
      </c>
      <c r="B17" s="1">
        <v>45456</v>
      </c>
      <c r="C17" t="s">
        <v>21</v>
      </c>
      <c r="D17" t="s">
        <v>76</v>
      </c>
      <c r="E17" t="s">
        <v>100</v>
      </c>
      <c r="F17" s="2">
        <v>9600</v>
      </c>
      <c r="G17" s="2">
        <v>2466</v>
      </c>
      <c r="H17">
        <v>54</v>
      </c>
      <c r="I17" s="2">
        <f>売上明細_202406[[#This Row],[販売単価]]*売上明細_202406[[#This Row],[数量]]</f>
        <v>518400</v>
      </c>
    </row>
    <row r="18" spans="1:9" x14ac:dyDescent="0.35">
      <c r="A18" t="s">
        <v>43</v>
      </c>
      <c r="B18" s="1">
        <v>45456</v>
      </c>
      <c r="C18" t="s">
        <v>7</v>
      </c>
      <c r="D18" t="s">
        <v>80</v>
      </c>
      <c r="E18" t="s">
        <v>85</v>
      </c>
      <c r="F18" s="2">
        <v>4000</v>
      </c>
      <c r="G18" s="2">
        <v>500</v>
      </c>
      <c r="H18">
        <v>60</v>
      </c>
      <c r="I18" s="2">
        <f>売上明細_202406[[#This Row],[販売単価]]*売上明細_202406[[#This Row],[数量]]</f>
        <v>240000</v>
      </c>
    </row>
    <row r="19" spans="1:9" x14ac:dyDescent="0.35">
      <c r="A19" t="s">
        <v>44</v>
      </c>
      <c r="B19" s="1">
        <v>45457</v>
      </c>
      <c r="C19" t="s">
        <v>14</v>
      </c>
      <c r="D19" t="s">
        <v>76</v>
      </c>
      <c r="E19" t="s">
        <v>93</v>
      </c>
      <c r="F19" s="2">
        <v>48000</v>
      </c>
      <c r="G19" s="2">
        <v>16000</v>
      </c>
      <c r="H19">
        <v>18</v>
      </c>
      <c r="I19" s="2">
        <f>売上明細_202406[[#This Row],[販売単価]]*売上明細_202406[[#This Row],[数量]]</f>
        <v>864000</v>
      </c>
    </row>
    <row r="20" spans="1:9" x14ac:dyDescent="0.35">
      <c r="A20" t="s">
        <v>45</v>
      </c>
      <c r="B20" s="1">
        <v>45457</v>
      </c>
      <c r="C20" t="s">
        <v>11</v>
      </c>
      <c r="D20" t="s">
        <v>80</v>
      </c>
      <c r="E20" t="s">
        <v>90</v>
      </c>
      <c r="F20" s="2">
        <v>4300</v>
      </c>
      <c r="G20" s="2">
        <v>580</v>
      </c>
      <c r="H20">
        <v>54</v>
      </c>
      <c r="I20" s="2">
        <f>売上明細_202406[[#This Row],[販売単価]]*売上明細_202406[[#This Row],[数量]]</f>
        <v>232200</v>
      </c>
    </row>
    <row r="21" spans="1:9" x14ac:dyDescent="0.35">
      <c r="A21" t="s">
        <v>46</v>
      </c>
      <c r="B21" s="1">
        <v>45458</v>
      </c>
      <c r="C21" t="s">
        <v>20</v>
      </c>
      <c r="D21" t="s">
        <v>76</v>
      </c>
      <c r="E21" t="s">
        <v>99</v>
      </c>
      <c r="F21" s="2">
        <v>72000</v>
      </c>
      <c r="G21" s="2">
        <v>17776</v>
      </c>
      <c r="H21">
        <v>28</v>
      </c>
      <c r="I21" s="2">
        <f>売上明細_202406[[#This Row],[販売単価]]*売上明細_202406[[#This Row],[数量]]</f>
        <v>2016000</v>
      </c>
    </row>
    <row r="22" spans="1:9" x14ac:dyDescent="0.35">
      <c r="A22" t="s">
        <v>47</v>
      </c>
      <c r="B22" s="1">
        <v>45459</v>
      </c>
      <c r="C22" t="s">
        <v>37</v>
      </c>
      <c r="D22" t="s">
        <v>82</v>
      </c>
      <c r="E22" t="s">
        <v>105</v>
      </c>
      <c r="F22" s="2">
        <v>3600</v>
      </c>
      <c r="G22" s="2">
        <v>500</v>
      </c>
      <c r="H22">
        <v>30</v>
      </c>
      <c r="I22" s="2">
        <f>売上明細_202406[[#This Row],[販売単価]]*売上明細_202406[[#This Row],[数量]]</f>
        <v>108000</v>
      </c>
    </row>
    <row r="23" spans="1:9" x14ac:dyDescent="0.35">
      <c r="A23" t="s">
        <v>48</v>
      </c>
      <c r="B23" s="1">
        <v>45460</v>
      </c>
      <c r="C23" t="s">
        <v>20</v>
      </c>
      <c r="D23" t="s">
        <v>76</v>
      </c>
      <c r="E23" t="s">
        <v>99</v>
      </c>
      <c r="F23" s="2">
        <v>72000</v>
      </c>
      <c r="G23" s="2">
        <v>17776</v>
      </c>
      <c r="H23">
        <v>34</v>
      </c>
      <c r="I23" s="2">
        <f>売上明細_202406[[#This Row],[販売単価]]*売上明細_202406[[#This Row],[数量]]</f>
        <v>2448000</v>
      </c>
    </row>
    <row r="24" spans="1:9" x14ac:dyDescent="0.35">
      <c r="A24" t="s">
        <v>49</v>
      </c>
      <c r="B24" s="1">
        <v>45461</v>
      </c>
      <c r="C24" t="s">
        <v>9</v>
      </c>
      <c r="D24" t="s">
        <v>80</v>
      </c>
      <c r="E24" t="s">
        <v>87</v>
      </c>
      <c r="F24" s="2">
        <v>4000</v>
      </c>
      <c r="G24" s="2">
        <v>600</v>
      </c>
      <c r="H24">
        <v>25</v>
      </c>
      <c r="I24" s="2">
        <f>売上明細_202406[[#This Row],[販売単価]]*売上明細_202406[[#This Row],[数量]]</f>
        <v>100000</v>
      </c>
    </row>
    <row r="25" spans="1:9" x14ac:dyDescent="0.35">
      <c r="A25" t="s">
        <v>50</v>
      </c>
      <c r="B25" s="1">
        <v>45461</v>
      </c>
      <c r="C25" t="s">
        <v>8</v>
      </c>
      <c r="D25" t="s">
        <v>76</v>
      </c>
      <c r="E25" t="s">
        <v>86</v>
      </c>
      <c r="F25" s="2">
        <v>40000</v>
      </c>
      <c r="G25" s="2">
        <v>13776</v>
      </c>
      <c r="H25">
        <v>27</v>
      </c>
      <c r="I25" s="2">
        <f>売上明細_202406[[#This Row],[販売単価]]*売上明細_202406[[#This Row],[数量]]</f>
        <v>1080000</v>
      </c>
    </row>
    <row r="26" spans="1:9" x14ac:dyDescent="0.35">
      <c r="A26" t="s">
        <v>51</v>
      </c>
      <c r="B26" s="1">
        <v>45461</v>
      </c>
      <c r="C26" t="s">
        <v>14</v>
      </c>
      <c r="D26" t="s">
        <v>76</v>
      </c>
      <c r="E26" t="s">
        <v>93</v>
      </c>
      <c r="F26" s="2">
        <v>48000</v>
      </c>
      <c r="G26" s="2">
        <v>16000</v>
      </c>
      <c r="H26">
        <v>30</v>
      </c>
      <c r="I26" s="2">
        <f>売上明細_202406[[#This Row],[販売単価]]*売上明細_202406[[#This Row],[数量]]</f>
        <v>1440000</v>
      </c>
    </row>
    <row r="27" spans="1:9" x14ac:dyDescent="0.35">
      <c r="A27" t="s">
        <v>52</v>
      </c>
      <c r="B27" s="1">
        <v>45461</v>
      </c>
      <c r="C27" t="s">
        <v>6</v>
      </c>
      <c r="D27" t="s">
        <v>82</v>
      </c>
      <c r="E27" t="s">
        <v>84</v>
      </c>
      <c r="F27" s="2">
        <v>3600</v>
      </c>
      <c r="G27" s="2">
        <v>540</v>
      </c>
      <c r="H27">
        <v>56</v>
      </c>
      <c r="I27" s="2">
        <f>売上明細_202406[[#This Row],[販売単価]]*売上明細_202406[[#This Row],[数量]]</f>
        <v>201600</v>
      </c>
    </row>
    <row r="28" spans="1:9" x14ac:dyDescent="0.35">
      <c r="A28" t="s">
        <v>53</v>
      </c>
      <c r="B28" s="1">
        <v>45462</v>
      </c>
      <c r="C28" t="s">
        <v>12</v>
      </c>
      <c r="D28" t="s">
        <v>88</v>
      </c>
      <c r="E28" t="s">
        <v>91</v>
      </c>
      <c r="F28" s="2">
        <v>5000</v>
      </c>
      <c r="G28" s="2">
        <v>666</v>
      </c>
      <c r="H28">
        <v>13</v>
      </c>
      <c r="I28" s="2">
        <f>売上明細_202406[[#This Row],[販売単価]]*売上明細_202406[[#This Row],[数量]]</f>
        <v>65000</v>
      </c>
    </row>
    <row r="29" spans="1:9" x14ac:dyDescent="0.35">
      <c r="A29" t="s">
        <v>54</v>
      </c>
      <c r="B29" s="1">
        <v>45462</v>
      </c>
      <c r="C29" t="s">
        <v>13</v>
      </c>
      <c r="D29" t="s">
        <v>78</v>
      </c>
      <c r="E29" t="s">
        <v>92</v>
      </c>
      <c r="F29" s="2">
        <v>2600</v>
      </c>
      <c r="G29" s="2">
        <v>400</v>
      </c>
      <c r="H29">
        <v>12</v>
      </c>
      <c r="I29" s="2">
        <f>売上明細_202406[[#This Row],[販売単価]]*売上明細_202406[[#This Row],[数量]]</f>
        <v>31200</v>
      </c>
    </row>
    <row r="30" spans="1:9" x14ac:dyDescent="0.35">
      <c r="A30" t="s">
        <v>55</v>
      </c>
      <c r="B30" s="1">
        <v>45462</v>
      </c>
      <c r="C30" t="s">
        <v>24</v>
      </c>
      <c r="D30" t="s">
        <v>76</v>
      </c>
      <c r="E30" t="s">
        <v>103</v>
      </c>
      <c r="F30" s="2">
        <v>57776</v>
      </c>
      <c r="G30" s="2">
        <v>18000</v>
      </c>
      <c r="H30">
        <v>12</v>
      </c>
      <c r="I30" s="2">
        <f>売上明細_202406[[#This Row],[販売単価]]*売上明細_202406[[#This Row],[数量]]</f>
        <v>693312</v>
      </c>
    </row>
    <row r="31" spans="1:9" x14ac:dyDescent="0.35">
      <c r="A31" t="s">
        <v>56</v>
      </c>
      <c r="B31" s="1">
        <v>45462</v>
      </c>
      <c r="C31" t="s">
        <v>10</v>
      </c>
      <c r="D31" t="s">
        <v>88</v>
      </c>
      <c r="E31" t="s">
        <v>89</v>
      </c>
      <c r="F31" s="2">
        <v>4000</v>
      </c>
      <c r="G31" s="2">
        <v>450</v>
      </c>
      <c r="H31">
        <v>57</v>
      </c>
      <c r="I31" s="2">
        <f>売上明細_202406[[#This Row],[販売単価]]*売上明細_202406[[#This Row],[数量]]</f>
        <v>228000</v>
      </c>
    </row>
    <row r="32" spans="1:9" x14ac:dyDescent="0.35">
      <c r="A32" t="s">
        <v>57</v>
      </c>
      <c r="B32" s="1">
        <v>45463</v>
      </c>
      <c r="C32" t="s">
        <v>10</v>
      </c>
      <c r="D32" t="s">
        <v>88</v>
      </c>
      <c r="E32" t="s">
        <v>89</v>
      </c>
      <c r="F32" s="2">
        <v>4000</v>
      </c>
      <c r="G32" s="2">
        <v>450</v>
      </c>
      <c r="H32">
        <v>47</v>
      </c>
      <c r="I32" s="2">
        <f>売上明細_202406[[#This Row],[販売単価]]*売上明細_202406[[#This Row],[数量]]</f>
        <v>188000</v>
      </c>
    </row>
    <row r="33" spans="1:9" x14ac:dyDescent="0.35">
      <c r="A33" t="s">
        <v>58</v>
      </c>
      <c r="B33" s="1">
        <v>45464</v>
      </c>
      <c r="C33" t="s">
        <v>2</v>
      </c>
      <c r="D33" t="s">
        <v>76</v>
      </c>
      <c r="E33" t="s">
        <v>77</v>
      </c>
      <c r="F33" s="2">
        <v>22000</v>
      </c>
      <c r="G33" s="2">
        <v>4000</v>
      </c>
      <c r="H33">
        <v>10</v>
      </c>
      <c r="I33" s="2">
        <f>売上明細_202406[[#This Row],[販売単価]]*売上明細_202406[[#This Row],[数量]]</f>
        <v>220000</v>
      </c>
    </row>
    <row r="34" spans="1:9" x14ac:dyDescent="0.35">
      <c r="A34" t="s">
        <v>59</v>
      </c>
      <c r="B34" s="1">
        <v>45465</v>
      </c>
      <c r="C34" t="s">
        <v>4</v>
      </c>
      <c r="D34" t="s">
        <v>80</v>
      </c>
      <c r="E34" t="s">
        <v>81</v>
      </c>
      <c r="F34" s="2">
        <v>5600</v>
      </c>
      <c r="G34" s="2">
        <v>1180</v>
      </c>
      <c r="H34">
        <v>35</v>
      </c>
      <c r="I34" s="2">
        <f>売上明細_202406[[#This Row],[販売単価]]*売上明細_202406[[#This Row],[数量]]</f>
        <v>196000</v>
      </c>
    </row>
    <row r="35" spans="1:9" x14ac:dyDescent="0.35">
      <c r="A35" t="s">
        <v>60</v>
      </c>
      <c r="B35" s="1">
        <v>45466</v>
      </c>
      <c r="C35" t="s">
        <v>17</v>
      </c>
      <c r="D35" t="s">
        <v>78</v>
      </c>
      <c r="E35" t="s">
        <v>96</v>
      </c>
      <c r="F35" s="2">
        <v>2800</v>
      </c>
      <c r="G35" s="2">
        <v>500</v>
      </c>
      <c r="H35">
        <v>40</v>
      </c>
      <c r="I35" s="2">
        <f>売上明細_202406[[#This Row],[販売単価]]*売上明細_202406[[#This Row],[数量]]</f>
        <v>112000</v>
      </c>
    </row>
    <row r="36" spans="1:9" x14ac:dyDescent="0.35">
      <c r="A36" t="s">
        <v>61</v>
      </c>
      <c r="B36" s="1">
        <v>45466</v>
      </c>
      <c r="C36" t="s">
        <v>3</v>
      </c>
      <c r="D36" t="s">
        <v>78</v>
      </c>
      <c r="E36" t="s">
        <v>79</v>
      </c>
      <c r="F36" s="2">
        <v>2400</v>
      </c>
      <c r="G36" s="2">
        <v>430</v>
      </c>
      <c r="H36">
        <v>9</v>
      </c>
      <c r="I36" s="2">
        <f>売上明細_202406[[#This Row],[販売単価]]*売上明細_202406[[#This Row],[数量]]</f>
        <v>21600</v>
      </c>
    </row>
    <row r="37" spans="1:9" x14ac:dyDescent="0.35">
      <c r="A37" t="s">
        <v>62</v>
      </c>
      <c r="B37" s="1">
        <v>45466</v>
      </c>
      <c r="C37" t="s">
        <v>37</v>
      </c>
      <c r="D37" t="s">
        <v>82</v>
      </c>
      <c r="E37" t="s">
        <v>105</v>
      </c>
      <c r="F37" s="2">
        <v>3600</v>
      </c>
      <c r="G37" s="2">
        <v>500</v>
      </c>
      <c r="H37">
        <v>44</v>
      </c>
      <c r="I37" s="2">
        <f>売上明細_202406[[#This Row],[販売単価]]*売上明細_202406[[#This Row],[数量]]</f>
        <v>158400</v>
      </c>
    </row>
    <row r="38" spans="1:9" x14ac:dyDescent="0.35">
      <c r="A38" t="s">
        <v>63</v>
      </c>
      <c r="B38" s="1">
        <v>45467</v>
      </c>
      <c r="C38" t="s">
        <v>6</v>
      </c>
      <c r="D38" t="s">
        <v>82</v>
      </c>
      <c r="E38" t="s">
        <v>84</v>
      </c>
      <c r="F38" s="2">
        <v>3600</v>
      </c>
      <c r="G38" s="2">
        <v>540</v>
      </c>
      <c r="H38">
        <v>58</v>
      </c>
      <c r="I38" s="2">
        <f>売上明細_202406[[#This Row],[販売単価]]*売上明細_202406[[#This Row],[数量]]</f>
        <v>208800</v>
      </c>
    </row>
    <row r="39" spans="1:9" x14ac:dyDescent="0.35">
      <c r="A39" t="s">
        <v>64</v>
      </c>
      <c r="B39" s="1">
        <v>45469</v>
      </c>
      <c r="C39" t="s">
        <v>20</v>
      </c>
      <c r="D39" t="s">
        <v>76</v>
      </c>
      <c r="E39" t="s">
        <v>99</v>
      </c>
      <c r="F39" s="2">
        <v>72000</v>
      </c>
      <c r="G39" s="2">
        <v>17776</v>
      </c>
      <c r="H39">
        <v>24</v>
      </c>
      <c r="I39" s="2">
        <f>売上明細_202406[[#This Row],[販売単価]]*売上明細_202406[[#This Row],[数量]]</f>
        <v>1728000</v>
      </c>
    </row>
    <row r="40" spans="1:9" x14ac:dyDescent="0.35">
      <c r="A40" t="s">
        <v>65</v>
      </c>
      <c r="B40" s="1">
        <v>45469</v>
      </c>
      <c r="C40" t="s">
        <v>66</v>
      </c>
      <c r="D40" t="s">
        <v>78</v>
      </c>
      <c r="E40" t="s">
        <v>106</v>
      </c>
      <c r="F40" s="2">
        <v>2600</v>
      </c>
      <c r="G40" s="2">
        <v>400</v>
      </c>
      <c r="H40">
        <v>11</v>
      </c>
      <c r="I40" s="2">
        <f>売上明細_202406[[#This Row],[販売単価]]*売上明細_202406[[#This Row],[数量]]</f>
        <v>28600</v>
      </c>
    </row>
    <row r="41" spans="1:9" x14ac:dyDescent="0.35">
      <c r="A41" t="s">
        <v>67</v>
      </c>
      <c r="B41" s="1">
        <v>45469</v>
      </c>
      <c r="C41" t="s">
        <v>13</v>
      </c>
      <c r="D41" t="s">
        <v>78</v>
      </c>
      <c r="E41" t="s">
        <v>92</v>
      </c>
      <c r="F41" s="2">
        <v>2600</v>
      </c>
      <c r="G41" s="2">
        <v>400</v>
      </c>
      <c r="H41">
        <v>14</v>
      </c>
      <c r="I41" s="2">
        <f>売上明細_202406[[#This Row],[販売単価]]*売上明細_202406[[#This Row],[数量]]</f>
        <v>36400</v>
      </c>
    </row>
    <row r="42" spans="1:9" x14ac:dyDescent="0.35">
      <c r="A42" t="s">
        <v>68</v>
      </c>
      <c r="B42" s="1">
        <v>45470</v>
      </c>
      <c r="C42" t="s">
        <v>3</v>
      </c>
      <c r="D42" t="s">
        <v>78</v>
      </c>
      <c r="E42" t="s">
        <v>79</v>
      </c>
      <c r="F42" s="2">
        <v>2400</v>
      </c>
      <c r="G42" s="2">
        <v>430</v>
      </c>
      <c r="H42">
        <v>9</v>
      </c>
      <c r="I42" s="2">
        <f>売上明細_202406[[#This Row],[販売単価]]*売上明細_202406[[#This Row],[数量]]</f>
        <v>21600</v>
      </c>
    </row>
    <row r="43" spans="1:9" x14ac:dyDescent="0.35">
      <c r="A43" t="s">
        <v>69</v>
      </c>
      <c r="B43" s="1">
        <v>45471</v>
      </c>
      <c r="C43" t="s">
        <v>17</v>
      </c>
      <c r="D43" t="s">
        <v>78</v>
      </c>
      <c r="E43" t="s">
        <v>96</v>
      </c>
      <c r="F43" s="2">
        <v>2800</v>
      </c>
      <c r="G43" s="2">
        <v>500</v>
      </c>
      <c r="H43">
        <v>10</v>
      </c>
      <c r="I43" s="2">
        <f>売上明細_202406[[#This Row],[販売単価]]*売上明細_202406[[#This Row],[数量]]</f>
        <v>28000</v>
      </c>
    </row>
    <row r="44" spans="1:9" x14ac:dyDescent="0.35">
      <c r="A44" t="s">
        <v>70</v>
      </c>
      <c r="B44" s="1">
        <v>45472</v>
      </c>
      <c r="C44" t="s">
        <v>8</v>
      </c>
      <c r="D44" t="s">
        <v>76</v>
      </c>
      <c r="E44" t="s">
        <v>86</v>
      </c>
      <c r="F44" s="2">
        <v>40000</v>
      </c>
      <c r="G44" s="2">
        <v>13776</v>
      </c>
      <c r="H44">
        <v>54</v>
      </c>
      <c r="I44" s="2">
        <f>売上明細_202406[[#This Row],[販売単価]]*売上明細_202406[[#This Row],[数量]]</f>
        <v>2160000</v>
      </c>
    </row>
    <row r="45" spans="1:9" x14ac:dyDescent="0.35">
      <c r="A45" t="s">
        <v>71</v>
      </c>
      <c r="B45" s="1">
        <v>45473</v>
      </c>
      <c r="C45" t="s">
        <v>66</v>
      </c>
      <c r="D45" t="s">
        <v>78</v>
      </c>
      <c r="E45" t="s">
        <v>106</v>
      </c>
      <c r="F45" s="2">
        <v>2600</v>
      </c>
      <c r="G45" s="2">
        <v>400</v>
      </c>
      <c r="H45">
        <v>13</v>
      </c>
      <c r="I45" s="2">
        <f>売上明細_202406[[#This Row],[販売単価]]*売上明細_202406[[#This Row],[数量]]</f>
        <v>33800</v>
      </c>
    </row>
    <row r="46" spans="1:9" x14ac:dyDescent="0.35">
      <c r="A46" t="s">
        <v>72</v>
      </c>
      <c r="B46" s="1">
        <v>45473</v>
      </c>
      <c r="C46" t="s">
        <v>3</v>
      </c>
      <c r="D46" t="s">
        <v>78</v>
      </c>
      <c r="E46" t="s">
        <v>79</v>
      </c>
      <c r="F46" s="2">
        <v>2400</v>
      </c>
      <c r="G46" s="2">
        <v>430</v>
      </c>
      <c r="H46">
        <v>14</v>
      </c>
      <c r="I46" s="2">
        <f>売上明細_202406[[#This Row],[販売単価]]*売上明細_202406[[#This Row],[数量]]</f>
        <v>33600</v>
      </c>
    </row>
  </sheetData>
  <phoneticPr fontId="1"/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���X
Nf0}�S�lju�S�S�l�eFU�T�0�0�0FU�T�0�0�0�0FU�TT���XXS�O�S�Opeϑ�X
NёM�g��[�0�0�0O>yT�bS_��0�0�0>y�Tju�S�bS_�T�r�0�0�0�rT_1��d\�rT_2��d\�Nmit^�^�VJSgg�e�N�X
N�vj�S�lju�S�S�l�eFU�T�0�0�0FU�T�0�0�0�0FU�TT���XXS�O�S�Opeϑ�X
NёM�g��[�0�0�0O>yT�bS_��0�0�0>y�Tju�S�bS_�T�r�0�0�0�rT_1��d\�rT_2��d\�Nmit^�^�VJSgg�e�N�X
N�vj
</file>

<file path=customXml/item3.xml>���X
Nf0}�X
Nf0}�S�lju�S�S�l�eFU�T�0�0�0FU�T�0�0�0�0FU�TT���XXS�O�S�Opeϑ�X
NёM�g��[�0�0�0O>yT�bS_��0�0�0>y�Tju�S�bS_�T�r�0�0�0�rT_1��d\�rT_2��d\�Nmit^�^�VJSgg�e�N�X
N�vj
</file>

<file path=customXml/item4.xml>��
</file>

<file path=customXml/itemProps1.xml><?xml version="1.0" encoding="utf-8"?>
<ds:datastoreItem xmlns:ds="http://schemas.openxmlformats.org/officeDocument/2006/customXml" ds:itemID="{BA0448FE-AC64-460A-817F-DBEBB20590A4}">
  <ds:schemaRefs>
    <ds:schemaRef ds:uri="http://schemas.microsoft.com/DataMashup"/>
  </ds:schemaRefs>
</ds:datastoreItem>
</file>

<file path=customXml/itemProps2.xml><?xml version="1.0" encoding="utf-8"?>
<ds:datastoreItem xmlns:ds="http://schemas.openxmlformats.org/officeDocument/2006/customXml" ds:itemID="{7ABD4A64-5F08-48C5-A76E-734D4F23B7A2}">
  <ds:schemaRefs/>
</ds:datastoreItem>
</file>

<file path=customXml/itemProps3.xml><?xml version="1.0" encoding="utf-8"?>
<ds:datastoreItem xmlns:ds="http://schemas.openxmlformats.org/officeDocument/2006/customXml" ds:itemID="{AEF00255-D174-4639-A02B-89F65C4FF033}">
  <ds:schemaRefs/>
</ds:datastoreItem>
</file>

<file path=customXml/itemProps4.xml><?xml version="1.0" encoding="utf-8"?>
<ds:datastoreItem xmlns:ds="http://schemas.openxmlformats.org/officeDocument/2006/customXml" ds:itemID="{46A1D46A-8B59-4D02-A6B2-EB757D784B2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202406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Koushi Morita</cp:lastModifiedBy>
  <dcterms:created xsi:type="dcterms:W3CDTF">2025-10-05T11:26:33Z</dcterms:created>
  <dcterms:modified xsi:type="dcterms:W3CDTF">2026-03-20T02:34:38Z</dcterms:modified>
</cp:coreProperties>
</file>