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359961cc9ffdff57/03_Projects/10_仕事/02_書籍/06_Excelデータ前処理・集計・分析を究める本（ソシム）/サンプルファイル/Sample/1_各章解説用ファイル/10章/"/>
    </mc:Choice>
  </mc:AlternateContent>
  <xr:revisionPtr revIDLastSave="413" documentId="13_ncr:1_{DCFFB71F-7A94-48E2-8D01-9DADB7110D11}" xr6:coauthVersionLast="47" xr6:coauthVersionMax="47" xr10:uidLastSave="{1D56EADC-DB14-418F-B30C-4B9F55A1811F}"/>
  <bookViews>
    <workbookView xWindow="-110" yWindow="-110" windowWidth="19420" windowHeight="11500" xr2:uid="{914F7E2D-AE28-4070-A363-FECC73DCAA59}"/>
  </bookViews>
  <sheets>
    <sheet name="2つのテーブル" sheetId="46" r:id="rId1"/>
    <sheet name="3つ以上のテーブル" sheetId="47" r:id="rId2"/>
    <sheet name="202404" sheetId="1" r:id="rId3"/>
    <sheet name="202405" sheetId="44" r:id="rId4"/>
    <sheet name="202406" sheetId="45" r:id="rId5"/>
  </sheets>
  <definedNames>
    <definedName name="ExternalData_1" localSheetId="0" hidden="1">'2つのテーブル'!$A$1:$I$80</definedName>
    <definedName name="ExternalData_1" localSheetId="1" hidden="1">'3つ以上のテーブル'!$A$1:$I$125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46" i="45" l="1"/>
  <c r="I45" i="45"/>
  <c r="I44" i="45"/>
  <c r="I43" i="45"/>
  <c r="I42" i="45"/>
  <c r="I41" i="45"/>
  <c r="I40" i="45"/>
  <c r="I39" i="45"/>
  <c r="I38" i="45"/>
  <c r="I37" i="45"/>
  <c r="I36" i="45"/>
  <c r="I35" i="45"/>
  <c r="I34" i="45"/>
  <c r="I33" i="45"/>
  <c r="I32" i="45"/>
  <c r="I31" i="45"/>
  <c r="I30" i="45"/>
  <c r="I29" i="45"/>
  <c r="I28" i="45"/>
  <c r="I27" i="45"/>
  <c r="I26" i="45"/>
  <c r="I25" i="45"/>
  <c r="I24" i="45"/>
  <c r="I23" i="45"/>
  <c r="I22" i="45"/>
  <c r="I21" i="45"/>
  <c r="I20" i="45"/>
  <c r="I19" i="45"/>
  <c r="I18" i="45"/>
  <c r="I17" i="45"/>
  <c r="I16" i="45"/>
  <c r="I15" i="45"/>
  <c r="I14" i="45"/>
  <c r="I13" i="45"/>
  <c r="I12" i="45"/>
  <c r="I11" i="45"/>
  <c r="I10" i="45"/>
  <c r="I9" i="45"/>
  <c r="I8" i="45"/>
  <c r="I7" i="45"/>
  <c r="I6" i="45"/>
  <c r="I5" i="45"/>
  <c r="I4" i="45"/>
  <c r="I3" i="45"/>
  <c r="I2" i="45"/>
  <c r="I42" i="44"/>
  <c r="I41" i="44"/>
  <c r="I40" i="44"/>
  <c r="I39" i="44"/>
  <c r="I38" i="44"/>
  <c r="I37" i="44"/>
  <c r="I36" i="44"/>
  <c r="I35" i="44"/>
  <c r="I34" i="44"/>
  <c r="I33" i="44"/>
  <c r="I32" i="44"/>
  <c r="I31" i="44"/>
  <c r="I30" i="44"/>
  <c r="I29" i="44"/>
  <c r="I28" i="44"/>
  <c r="I27" i="44"/>
  <c r="I26" i="44"/>
  <c r="I25" i="44"/>
  <c r="I24" i="44"/>
  <c r="I23" i="44"/>
  <c r="I22" i="44"/>
  <c r="I21" i="44"/>
  <c r="I20" i="44"/>
  <c r="I19" i="44"/>
  <c r="I18" i="44"/>
  <c r="I17" i="44"/>
  <c r="I16" i="44"/>
  <c r="I15" i="44"/>
  <c r="I14" i="44"/>
  <c r="I13" i="44"/>
  <c r="I12" i="44"/>
  <c r="I11" i="44"/>
  <c r="I10" i="44"/>
  <c r="I9" i="44"/>
  <c r="I8" i="44"/>
  <c r="I7" i="44"/>
  <c r="I6" i="44"/>
  <c r="I5" i="44"/>
  <c r="I4" i="44"/>
  <c r="I3" i="44"/>
  <c r="I2" i="44"/>
  <c r="I2" i="1" l="1"/>
  <c r="I3" i="1"/>
  <c r="I4" i="1"/>
  <c r="I5" i="1"/>
  <c r="I6" i="1"/>
  <c r="I7" i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99879D7C-FBD9-4396-80A3-41ADCB9E9ECD}" keepAlive="1" name="クエリ - 2つのテーブル" description="ブック内の '2つのテーブル' クエリへの接続です。" type="5" refreshedVersion="8" background="1" saveData="1">
    <dbPr connection="Provider=Microsoft.Mashup.OleDb.1;Data Source=$Workbook$;Location=2つのテーブル;Extended Properties=&quot;&quot;" command="SELECT * FROM [2つのテーブル]"/>
  </connection>
  <connection id="2" xr16:uid="{DEE84D15-56AE-4D77-BCD8-56CA2CF0BC51}" keepAlive="1" name="クエリ - 3つ以上のテーブル" description="ブック内の '3つ以上のテーブル' クエリへの接続です。" type="5" refreshedVersion="8" background="1" saveData="1">
    <dbPr connection="Provider=Microsoft.Mashup.OleDb.1;Data Source=$Workbook$;Location=3つ以上のテーブル;Extended Properties=&quot;&quot;" command="SELECT * FROM [3つ以上のテーブル]"/>
  </connection>
  <connection id="3" xr16:uid="{B9D980A4-5B71-459F-904B-8392E1D21F24}" keepAlive="1" name="クエリ - 売上明細_202404" description="ブック内の '売上明細_202404' クエリへの接続です。" type="5" refreshedVersion="0" background="1">
    <dbPr connection="Provider=Microsoft.Mashup.OleDb.1;Data Source=$Workbook$;Location=売上明細_202404;Extended Properties=&quot;&quot;" command="SELECT * FROM [売上明細_202404]"/>
  </connection>
  <connection id="4" xr16:uid="{1C9E4B87-D2F5-4F3C-B2F9-6D153E7DA572}" keepAlive="1" name="クエリ - 売上明細_202405" description="ブック内の '売上明細_202405' クエリへの接続です。" type="5" refreshedVersion="0" background="1">
    <dbPr connection="Provider=Microsoft.Mashup.OleDb.1;Data Source=$Workbook$;Location=売上明細_202405;Extended Properties=&quot;&quot;" command="SELECT * FROM [売上明細_202405]"/>
  </connection>
  <connection id="5" xr16:uid="{4B23DF33-651A-4F80-9AF1-BD1F2C535531}" keepAlive="1" name="クエリ - 売上明細_202406" description="ブック内の '売上明細_202406' クエリへの接続です。" type="5" refreshedVersion="0" background="1">
    <dbPr connection="Provider=Microsoft.Mashup.OleDb.1;Data Source=$Workbook$;Location=売上明細_202406;Extended Properties=&quot;&quot;" command="SELECT * FROM [売上明細_202406]"/>
  </connection>
</connections>
</file>

<file path=xl/sharedStrings.xml><?xml version="1.0" encoding="utf-8"?>
<sst xmlns="http://schemas.openxmlformats.org/spreadsheetml/2006/main" count="1353" uniqueCount="202">
  <si>
    <t>商品コード</t>
  </si>
  <si>
    <t>数量</t>
  </si>
  <si>
    <t>S0001</t>
  </si>
  <si>
    <t>PE006</t>
  </si>
  <si>
    <t>S0002</t>
  </si>
  <si>
    <t>PB003</t>
  </si>
  <si>
    <t>S0003</t>
  </si>
  <si>
    <t>PA003</t>
  </si>
  <si>
    <t>S0004</t>
  </si>
  <si>
    <t>PD004</t>
  </si>
  <si>
    <t>S0005</t>
  </si>
  <si>
    <t>PD003</t>
  </si>
  <si>
    <t>S0006</t>
  </si>
  <si>
    <t>PA006</t>
  </si>
  <si>
    <t>S0007</t>
  </si>
  <si>
    <t>PE003</t>
  </si>
  <si>
    <t>S0008</t>
  </si>
  <si>
    <t>S0009</t>
  </si>
  <si>
    <t>PA001</t>
  </si>
  <si>
    <t>S0010</t>
  </si>
  <si>
    <t>PA004</t>
  </si>
  <si>
    <t>S0011</t>
  </si>
  <si>
    <t>PC002</t>
  </si>
  <si>
    <t>S0012</t>
  </si>
  <si>
    <t>S0013</t>
  </si>
  <si>
    <t>PB008</t>
  </si>
  <si>
    <t>S0014</t>
  </si>
  <si>
    <t>PA002</t>
  </si>
  <si>
    <t>S0015</t>
  </si>
  <si>
    <t>PC004</t>
  </si>
  <si>
    <t>S0016</t>
  </si>
  <si>
    <t>PB002</t>
  </si>
  <si>
    <t>S0017</t>
  </si>
  <si>
    <t>S0018</t>
  </si>
  <si>
    <t>S0019</t>
  </si>
  <si>
    <t>S0020</t>
  </si>
  <si>
    <t>S0021</t>
  </si>
  <si>
    <t>PE002</t>
  </si>
  <si>
    <t>S0022</t>
  </si>
  <si>
    <t>S0023</t>
  </si>
  <si>
    <t>PC001</t>
  </si>
  <si>
    <t>S0024</t>
  </si>
  <si>
    <t>PC003</t>
  </si>
  <si>
    <t>S0025</t>
  </si>
  <si>
    <t>S0026</t>
  </si>
  <si>
    <t>S0027</t>
  </si>
  <si>
    <t>S0028</t>
  </si>
  <si>
    <t>PA005</t>
  </si>
  <si>
    <t>S0029</t>
  </si>
  <si>
    <t>S0030</t>
  </si>
  <si>
    <t>S0031</t>
  </si>
  <si>
    <t>S0032</t>
  </si>
  <si>
    <t>S0033</t>
  </si>
  <si>
    <t>S0034</t>
  </si>
  <si>
    <t>PB004</t>
  </si>
  <si>
    <t>S0035</t>
  </si>
  <si>
    <t>PE005</t>
  </si>
  <si>
    <t>S0036</t>
  </si>
  <si>
    <t>PD001</t>
  </si>
  <si>
    <t>S0037</t>
  </si>
  <si>
    <t>PB001</t>
  </si>
  <si>
    <t>S0038</t>
  </si>
  <si>
    <t>S0039</t>
  </si>
  <si>
    <t>S0040</t>
  </si>
  <si>
    <t>S0041</t>
  </si>
  <si>
    <t>S0042</t>
  </si>
  <si>
    <t>S0043</t>
  </si>
  <si>
    <t>S0044</t>
  </si>
  <si>
    <t>S0045</t>
  </si>
  <si>
    <t>S0046</t>
  </si>
  <si>
    <t>PE007</t>
  </si>
  <si>
    <t>S0047</t>
  </si>
  <si>
    <t>S0048</t>
  </si>
  <si>
    <t>S0049</t>
  </si>
  <si>
    <t>S0050</t>
  </si>
  <si>
    <t>S0051</t>
  </si>
  <si>
    <t>S0052</t>
  </si>
  <si>
    <t>S0053</t>
  </si>
  <si>
    <t>PE001</t>
  </si>
  <si>
    <t>S0054</t>
  </si>
  <si>
    <t>S0055</t>
  </si>
  <si>
    <t>S0056</t>
  </si>
  <si>
    <t>S0057</t>
  </si>
  <si>
    <t>S0058</t>
  </si>
  <si>
    <t>S0059</t>
  </si>
  <si>
    <t>S0060</t>
  </si>
  <si>
    <t>S0061</t>
  </si>
  <si>
    <t>S0062</t>
  </si>
  <si>
    <t>S0063</t>
  </si>
  <si>
    <t>PB006</t>
  </si>
  <si>
    <t>S0064</t>
  </si>
  <si>
    <t>S0065</t>
  </si>
  <si>
    <t>S0066</t>
  </si>
  <si>
    <t>S0067</t>
  </si>
  <si>
    <t>S0068</t>
  </si>
  <si>
    <t>S0069</t>
  </si>
  <si>
    <t>S0070</t>
  </si>
  <si>
    <t>PE008</t>
  </si>
  <si>
    <t>S0071</t>
  </si>
  <si>
    <t>S0072</t>
  </si>
  <si>
    <t>S0073</t>
  </si>
  <si>
    <t>S0074</t>
  </si>
  <si>
    <t>S0075</t>
  </si>
  <si>
    <t>S0076</t>
  </si>
  <si>
    <t>S0077</t>
  </si>
  <si>
    <t>S0078</t>
  </si>
  <si>
    <t>S0079</t>
  </si>
  <si>
    <t>PE004</t>
  </si>
  <si>
    <t>S0080</t>
  </si>
  <si>
    <t>S0081</t>
  </si>
  <si>
    <t>S0082</t>
  </si>
  <si>
    <t>S0083</t>
  </si>
  <si>
    <t>S0084</t>
  </si>
  <si>
    <t>S0085</t>
  </si>
  <si>
    <t>S0086</t>
  </si>
  <si>
    <t>S0087</t>
  </si>
  <si>
    <t>PB005</t>
  </si>
  <si>
    <t>S0088</t>
  </si>
  <si>
    <t>S0089</t>
  </si>
  <si>
    <t>S0090</t>
  </si>
  <si>
    <t>PD002</t>
  </si>
  <si>
    <t>S0091</t>
  </si>
  <si>
    <t>S0092</t>
  </si>
  <si>
    <t>S0093</t>
  </si>
  <si>
    <t>S0094</t>
  </si>
  <si>
    <t>S0095</t>
  </si>
  <si>
    <t>S0096</t>
  </si>
  <si>
    <t>S0097</t>
  </si>
  <si>
    <t>S0098</t>
  </si>
  <si>
    <t>S0099</t>
  </si>
  <si>
    <t>S0100</t>
  </si>
  <si>
    <t>S0101</t>
  </si>
  <si>
    <t>S0102</t>
  </si>
  <si>
    <t>S0103</t>
  </si>
  <si>
    <t>S0104</t>
  </si>
  <si>
    <t>S0105</t>
  </si>
  <si>
    <t>S0106</t>
  </si>
  <si>
    <t>S0107</t>
  </si>
  <si>
    <t>S0108</t>
  </si>
  <si>
    <t>S0109</t>
  </si>
  <si>
    <t>S0110</t>
  </si>
  <si>
    <t>S0111</t>
  </si>
  <si>
    <t>S0112</t>
  </si>
  <si>
    <t>S0113</t>
  </si>
  <si>
    <t>S0114</t>
  </si>
  <si>
    <t>S0115</t>
  </si>
  <si>
    <t>S0116</t>
  </si>
  <si>
    <t>S0117</t>
  </si>
  <si>
    <t>S0118</t>
  </si>
  <si>
    <t>PB007</t>
  </si>
  <si>
    <t>S0119</t>
  </si>
  <si>
    <t>S0120</t>
  </si>
  <si>
    <t>S0121</t>
  </si>
  <si>
    <t>S0122</t>
  </si>
  <si>
    <t>S0123</t>
  </si>
  <si>
    <t>S0124</t>
  </si>
  <si>
    <t>商品名</t>
  </si>
  <si>
    <t>販売単価</t>
  </si>
  <si>
    <t>原価</t>
  </si>
  <si>
    <t>アルコール</t>
  </si>
  <si>
    <t>白ワイン</t>
  </si>
  <si>
    <t>お茶</t>
  </si>
  <si>
    <t>麦茶</t>
  </si>
  <si>
    <t>清涼飲料水</t>
  </si>
  <si>
    <t>オレンジジュース</t>
  </si>
  <si>
    <t>飲料水</t>
  </si>
  <si>
    <t>炭酸水グレープフルーツ</t>
  </si>
  <si>
    <t>炭酸水レモン</t>
  </si>
  <si>
    <t>レモンスカッシュ</t>
  </si>
  <si>
    <t>麦焼酎</t>
  </si>
  <si>
    <t>コーラ</t>
  </si>
  <si>
    <t>ぶどうジュース</t>
  </si>
  <si>
    <t>コーヒー飲料</t>
  </si>
  <si>
    <t>微糖コーヒー</t>
  </si>
  <si>
    <t>ジャスミン茶</t>
  </si>
  <si>
    <t>サイダー</t>
  </si>
  <si>
    <t>カフェオレ</t>
  </si>
  <si>
    <t>ウーロン茶</t>
  </si>
  <si>
    <t>日本酒</t>
  </si>
  <si>
    <t>無糖コーヒー</t>
  </si>
  <si>
    <t>加糖コーヒー</t>
  </si>
  <si>
    <t>りんごジュース</t>
  </si>
  <si>
    <t>無糖紅茶</t>
  </si>
  <si>
    <t>赤ワイン</t>
  </si>
  <si>
    <t>ミネラルウォーター</t>
  </si>
  <si>
    <t>緑茶</t>
  </si>
  <si>
    <t>ウィスキー</t>
  </si>
  <si>
    <t>ビール</t>
  </si>
  <si>
    <t>レモンティー</t>
  </si>
  <si>
    <t>スコッチ</t>
  </si>
  <si>
    <t>芋焼酎</t>
  </si>
  <si>
    <t>ミルクティー</t>
  </si>
  <si>
    <t>炭酸水</t>
  </si>
  <si>
    <t>ほうじ茶</t>
  </si>
  <si>
    <t>売上金額</t>
    <rPh sb="0" eb="2">
      <t>ウリアゲ</t>
    </rPh>
    <rPh sb="2" eb="4">
      <t>キンガク</t>
    </rPh>
    <phoneticPr fontId="1"/>
  </si>
  <si>
    <t>受注日</t>
    <rPh sb="0" eb="2">
      <t>ジュチュウ</t>
    </rPh>
    <rPh sb="2" eb="3">
      <t>ビ</t>
    </rPh>
    <phoneticPr fontId="1"/>
  </si>
  <si>
    <t>商品カテゴリ</t>
    <rPh sb="0" eb="2">
      <t>ショウヒン</t>
    </rPh>
    <phoneticPr fontId="1"/>
  </si>
  <si>
    <t>受注番号</t>
    <rPh sb="0" eb="2">
      <t>ジュチュウ</t>
    </rPh>
    <phoneticPr fontId="1"/>
  </si>
  <si>
    <t>受注番号</t>
  </si>
  <si>
    <t>受注日</t>
  </si>
  <si>
    <t>商品カテゴリ</t>
  </si>
  <si>
    <t>売上金額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</si>
</sst>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Meiryo UI"/>
      <family val="2"/>
      <charset val="128"/>
    </font>
    <font>
      <sz val="6"/>
      <name val="Meiryo UI"/>
      <family val="2"/>
      <charset val="128"/>
    </font>
    <font>
      <sz val="11"/>
      <color theme="1"/>
      <name val="Meiryo UI"/>
      <family val="2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</cellStyleXfs>
  <cellXfs count="3">
    <xf numFmtId="0" fontId="0" fillId="0" borderId="0" xfId="0">
      <alignment vertical="center"/>
    </xf>
    <xf numFmtId="14" fontId="0" fillId="0" borderId="0" xfId="0" applyNumberFormat="1">
      <alignment vertical="center"/>
    </xf>
    <xf numFmtId="38" fontId="0" fillId="0" borderId="0" xfId="1" applyFont="1">
      <alignment vertical="center"/>
    </xf>
  </cellXfs>
  <cellStyles count="2">
    <cellStyle name="桁区切り" xfId="1" builtinId="6"/>
    <cellStyle name="標準" xfId="0" builtinId="0"/>
  </cellStyles>
  <dxfs count="34"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6" formatCode="#,##0;[Red]\-#,##0"/>
    </dxf>
    <dxf>
      <numFmt numFmtId="6" formatCode="#,##0;[Red]\-#,##0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19" formatCode="yyyy/m/d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connections" Target="connections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openxmlformats.org/officeDocument/2006/relationships/customXml" Target="../customXml/item4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FCA62AE7-5F24-41CB-AC8A-7D5F5502B90F}" autoFormatId="20" applyNumberFormats="0" applyBorderFormats="0" applyFontFormats="0" applyPatternFormats="0" applyAlignmentFormats="0" applyWidthHeightFormats="0">
  <queryTableRefresh nextId="10">
    <queryTableFields count="9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  <queryTableField id="9" name="売上金額" tableColumnId="9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2" xr16:uid="{50E3A58E-B553-4A7C-85C7-BF6A980FA6BA}" autoFormatId="20" applyNumberFormats="0" applyBorderFormats="0" applyFontFormats="0" applyPatternFormats="0" applyAlignmentFormats="0" applyWidthHeightFormats="0">
  <queryTableRefresh nextId="10">
    <queryTableFields count="9">
      <queryTableField id="1" name="受注番号" tableColumnId="1"/>
      <queryTableField id="2" name="受注日" tableColumnId="2"/>
      <queryTableField id="3" name="商品コード" tableColumnId="3"/>
      <queryTableField id="4" name="商品カテゴリ" tableColumnId="4"/>
      <queryTableField id="5" name="商品名" tableColumnId="5"/>
      <queryTableField id="6" name="販売単価" tableColumnId="6"/>
      <queryTableField id="7" name="原価" tableColumnId="7"/>
      <queryTableField id="8" name="数量" tableColumnId="8"/>
      <queryTableField id="9" name="売上金額" tableColumnId="9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F9D8356E-0608-4895-86DB-DC0E06FFBB08}" name="_2つのテーブル" displayName="_2つのテーブル" ref="A1:I80" tableType="queryTable" totalsRowShown="0">
  <autoFilter ref="A1:I80" xr:uid="{F9D8356E-0608-4895-86DB-DC0E06FFBB08}"/>
  <tableColumns count="9">
    <tableColumn id="1" xr3:uid="{9431731F-170A-4082-8547-D899EEFCABCA}" uniqueName="1" name="受注番号" queryTableFieldId="1" dataDxfId="33"/>
    <tableColumn id="2" xr3:uid="{2163ACAC-3827-42CA-B072-E13CAAA07949}" uniqueName="2" name="受注日" queryTableFieldId="2" dataDxfId="32"/>
    <tableColumn id="3" xr3:uid="{1240F89A-777D-4BCC-80AC-5BFBF7C83B46}" uniqueName="3" name="商品コード" queryTableFieldId="3" dataDxfId="31"/>
    <tableColumn id="4" xr3:uid="{B5C69091-7E58-4697-BD92-C8367DC24D9E}" uniqueName="4" name="商品カテゴリ" queryTableFieldId="4" dataDxfId="30"/>
    <tableColumn id="5" xr3:uid="{2C91824C-3354-425D-A04E-79F611C36CA7}" uniqueName="5" name="商品名" queryTableFieldId="5" dataDxfId="29"/>
    <tableColumn id="6" xr3:uid="{AE69155C-6832-4A7F-B4CD-944D6A91A2D0}" uniqueName="6" name="販売単価" queryTableFieldId="6" dataCellStyle="桁区切り"/>
    <tableColumn id="7" xr3:uid="{7DC82E33-FED8-4A85-884D-B37AEA05CAC7}" uniqueName="7" name="原価" queryTableFieldId="7" dataCellStyle="桁区切り"/>
    <tableColumn id="8" xr3:uid="{5EF2B825-EBE8-4C60-A4B2-547A596DB9A3}" uniqueName="8" name="数量" queryTableFieldId="8" dataCellStyle="桁区切り"/>
    <tableColumn id="9" xr3:uid="{56BE3C19-A5E1-434F-AD6A-5479416D4AAB}" uniqueName="9" name="売上金額" queryTableFieldId="9" dataCellStyle="桁区切り"/>
  </tableColumns>
  <tableStyleInfo name="TableStyleMedium7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497B3472-00CF-4BC4-9EB2-97699823CA7A}" name="_3つ以上のテーブル" displayName="_3つ以上のテーブル" ref="A1:I125" tableType="queryTable" totalsRowShown="0">
  <autoFilter ref="A1:I125" xr:uid="{497B3472-00CF-4BC4-9EB2-97699823CA7A}"/>
  <tableColumns count="9">
    <tableColumn id="1" xr3:uid="{46BE86FF-E1C5-46D5-8420-CEE773FA8B3F}" uniqueName="1" name="受注番号" queryTableFieldId="1" dataDxfId="28"/>
    <tableColumn id="2" xr3:uid="{246A87B9-EC7A-4DC3-8C48-ADBDC10FE8BD}" uniqueName="2" name="受注日" queryTableFieldId="2" dataDxfId="27"/>
    <tableColumn id="3" xr3:uid="{600A75C2-C7F4-4C00-AF64-31C07B2EEDA1}" uniqueName="3" name="商品コード" queryTableFieldId="3" dataDxfId="26"/>
    <tableColumn id="4" xr3:uid="{010BA937-02AF-428F-B7A7-C65AD43D7E2B}" uniqueName="4" name="商品カテゴリ" queryTableFieldId="4" dataDxfId="25"/>
    <tableColumn id="5" xr3:uid="{BEFB726A-8F67-4A18-AAE6-ED64F2C482E6}" uniqueName="5" name="商品名" queryTableFieldId="5" dataDxfId="24"/>
    <tableColumn id="6" xr3:uid="{3351751A-81CD-4902-8478-C9630F58F563}" uniqueName="6" name="販売単価" queryTableFieldId="6" dataCellStyle="桁区切り"/>
    <tableColumn id="7" xr3:uid="{3E890934-CF1D-4D46-8D5C-17FA0568A5EA}" uniqueName="7" name="原価" queryTableFieldId="7" dataCellStyle="桁区切り"/>
    <tableColumn id="8" xr3:uid="{31E8AE4D-7597-42ED-B583-2520A3442F98}" uniqueName="8" name="数量" queryTableFieldId="8" dataCellStyle="桁区切り"/>
    <tableColumn id="9" xr3:uid="{AB4543A7-48B5-4C1D-899D-1DB1750E59AC}" uniqueName="9" name="売上金額" queryTableFieldId="9" dataCellStyle="桁区切り"/>
  </tableColumns>
  <tableStyleInfo name="TableStyleMedium7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B0B3E90-D4EE-4884-9A0D-13A69EE3407D}" name="売上明細_202404" displayName="売上明細_202404" ref="A1:I39" totalsRowShown="0">
  <autoFilter ref="A1:I39" xr:uid="{1B0B3E90-D4EE-4884-9A0D-13A69EE3407D}"/>
  <tableColumns count="9">
    <tableColumn id="1" xr3:uid="{95D88BB4-4861-4041-866A-44EEDE438D07}" name="受注番号" dataDxfId="23"/>
    <tableColumn id="2" xr3:uid="{86B02E17-E3EE-4D41-B472-39625DDD1C86}" name="受注日" dataDxfId="22"/>
    <tableColumn id="3" xr3:uid="{450323B9-A4FB-4A5F-B19E-49FBEA1096CD}" name="商品コード" dataDxfId="21"/>
    <tableColumn id="14" xr3:uid="{099F65A7-ACC3-4BCA-A3F0-A44D48108B25}" name="商品カテゴリ" dataDxfId="20"/>
    <tableColumn id="15" xr3:uid="{416791BF-0B75-4E76-B0A0-4F52742E0D08}" name="商品名" dataDxfId="19"/>
    <tableColumn id="16" xr3:uid="{A3FBD473-A8CE-486D-8760-F76361645CC0}" name="販売単価" dataDxfId="18" dataCellStyle="桁区切り"/>
    <tableColumn id="17" xr3:uid="{148021D6-D827-42D5-A5DD-B9E7C27987C3}" name="原価" dataDxfId="17" dataCellStyle="桁区切り"/>
    <tableColumn id="4" xr3:uid="{BC50A3AD-F777-4C03-9147-AE2B2413A446}" name="数量" dataDxfId="16"/>
    <tableColumn id="18" xr3:uid="{155B2592-13D2-4C45-BA36-DF4BF897DE3E}" name="売上金額" dataCellStyle="桁区切り">
      <calculatedColumnFormula>売上明細_202404[[#This Row],[販売単価]]*売上明細_202404[[#This Row],[数量]]</calculatedColumnFormula>
    </tableColumn>
  </tableColumns>
  <tableStyleInfo name="TableStyleLight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DDA6DE1D-570C-45DC-BB65-7CE411CFDC07}" name="売上明細_202405" displayName="売上明細_202405" ref="A1:I42" totalsRowShown="0">
  <autoFilter ref="A1:I42" xr:uid="{1B0B3E90-D4EE-4884-9A0D-13A69EE3407D}"/>
  <tableColumns count="9">
    <tableColumn id="1" xr3:uid="{B9410E47-F0BF-4B6F-851B-F4E0845D67D3}" name="受注番号" dataDxfId="15"/>
    <tableColumn id="2" xr3:uid="{CCF81E10-7490-4CAF-9623-084EDA295B58}" name="受注日" dataDxfId="14"/>
    <tableColumn id="3" xr3:uid="{DAF6AD10-3063-4762-ADB5-585BBE6F8B47}" name="商品コード" dataDxfId="13"/>
    <tableColumn id="14" xr3:uid="{E59B9958-8637-4A9F-8B6C-3E8BD5DF6227}" name="商品カテゴリ" dataDxfId="12"/>
    <tableColumn id="15" xr3:uid="{BB08C5E6-CD8C-4520-8B83-5DC2E25927BF}" name="商品名" dataDxfId="11"/>
    <tableColumn id="16" xr3:uid="{667AB349-C2E1-4E68-9C28-C1E0E9A65BE1}" name="販売単価" dataDxfId="10" dataCellStyle="桁区切り"/>
    <tableColumn id="17" xr3:uid="{0CB89B0F-592A-4219-A9FE-5758695295B1}" name="原価" dataDxfId="9" dataCellStyle="桁区切り"/>
    <tableColumn id="4" xr3:uid="{123F4250-7183-4B01-A6F0-4C6E172BBF0F}" name="数量" dataDxfId="8"/>
    <tableColumn id="18" xr3:uid="{25CFD1E2-34F0-4C1B-B550-A431FEE8F329}" name="売上金額" dataCellStyle="桁区切り">
      <calculatedColumnFormula>売上明細_202405[[#This Row],[販売単価]]*売上明細_202405[[#This Row],[数量]]</calculatedColumnFormula>
    </tableColumn>
  </tableColumns>
  <tableStyleInfo name="TableStyleLight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BAAF354F-F3F0-4B45-B7BF-5C1051C7BCD1}" name="売上明細_202406" displayName="売上明細_202406" ref="A1:I46" totalsRowShown="0">
  <autoFilter ref="A1:I46" xr:uid="{1B0B3E90-D4EE-4884-9A0D-13A69EE3407D}"/>
  <tableColumns count="9">
    <tableColumn id="1" xr3:uid="{9E23A6DB-009B-4CDD-B6D1-CB9744D32347}" name="受注番号" dataDxfId="7"/>
    <tableColumn id="2" xr3:uid="{6AAEE186-7D5D-4EEE-9134-8FF5AE17D1BB}" name="受注日" dataDxfId="6"/>
    <tableColumn id="3" xr3:uid="{D621D39F-13FB-450B-AEA1-C1A7ADFE24F8}" name="商品コード" dataDxfId="5"/>
    <tableColumn id="14" xr3:uid="{B22CD833-7991-463E-A747-9CE9015BF66B}" name="商品カテゴリ" dataDxfId="4"/>
    <tableColumn id="15" xr3:uid="{049A8B93-29E4-4626-B3BB-3B53C27649E8}" name="商品名" dataDxfId="3"/>
    <tableColumn id="16" xr3:uid="{0C5ED219-5592-43BD-9C17-A8DFB3185EEF}" name="販売単価" dataDxfId="2" dataCellStyle="桁区切り"/>
    <tableColumn id="17" xr3:uid="{962A2FD6-ECA9-4393-8CB8-2DEF11576B4A}" name="原価" dataDxfId="1" dataCellStyle="桁区切り"/>
    <tableColumn id="4" xr3:uid="{1EC31144-9DF6-4ACE-B097-E32769E3E125}" name="数量" dataDxfId="0"/>
    <tableColumn id="18" xr3:uid="{7A4CCFE4-788C-4C96-AA29-72A33D8CA43F}" name="売上金額" dataCellStyle="桁区切り">
      <calculatedColumnFormula>売上明細_202406[[#This Row],[販売単価]]*売上明細_202406[[#This Row],[数量]]</calculatedColumnFormula>
    </tableColumn>
  </tableColumns>
  <tableStyleInfo name="TableStyleLight2" showFirstColumn="0" showLastColumn="0" showRowStripes="1" showColumnStripes="0"/>
</table>
</file>

<file path=xl/theme/theme1.xml><?xml version="1.0" encoding="utf-8"?>
<a:theme xmlns:a="http://schemas.openxmlformats.org/drawingml/2006/main" name="Office 2013 - 2022 テーマ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table" Target="../tables/table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table" Target="../tables/table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table" Target="../tables/table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953F33-E5B7-4111-8568-748A0F623A56}">
  <dimension ref="A1:I80"/>
  <sheetViews>
    <sheetView tabSelected="1" workbookViewId="0">
      <selection sqref="A1:I80"/>
    </sheetView>
  </sheetViews>
  <sheetFormatPr defaultRowHeight="15" x14ac:dyDescent="0.35"/>
  <cols>
    <col min="1" max="1" width="9.2109375" bestFit="1" customWidth="1"/>
    <col min="2" max="2" width="9.57031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8515625" bestFit="1" customWidth="1"/>
    <col min="7" max="7" width="6.7109375" bestFit="1" customWidth="1"/>
    <col min="8" max="8" width="6.140625" bestFit="1" customWidth="1"/>
    <col min="9" max="9" width="9.28515625" bestFit="1" customWidth="1"/>
  </cols>
  <sheetData>
    <row r="1" spans="1:9" x14ac:dyDescent="0.35">
      <c r="A1" t="s">
        <v>198</v>
      </c>
      <c r="B1" t="s">
        <v>199</v>
      </c>
      <c r="C1" t="s">
        <v>0</v>
      </c>
      <c r="D1" t="s">
        <v>200</v>
      </c>
      <c r="E1" t="s">
        <v>156</v>
      </c>
      <c r="F1" t="s">
        <v>157</v>
      </c>
      <c r="G1" t="s">
        <v>158</v>
      </c>
      <c r="H1" t="s">
        <v>1</v>
      </c>
      <c r="I1" t="s">
        <v>201</v>
      </c>
    </row>
    <row r="2" spans="1:9" x14ac:dyDescent="0.35">
      <c r="A2" t="s">
        <v>2</v>
      </c>
      <c r="B2" s="1">
        <v>45383</v>
      </c>
      <c r="C2" t="s">
        <v>3</v>
      </c>
      <c r="D2" t="s">
        <v>159</v>
      </c>
      <c r="E2" t="s">
        <v>160</v>
      </c>
      <c r="F2" s="2">
        <v>22000</v>
      </c>
      <c r="G2" s="2">
        <v>4000</v>
      </c>
      <c r="H2" s="2">
        <v>4</v>
      </c>
      <c r="I2" s="2">
        <v>88000</v>
      </c>
    </row>
    <row r="3" spans="1:9" x14ac:dyDescent="0.35">
      <c r="A3" t="s">
        <v>4</v>
      </c>
      <c r="B3" s="1">
        <v>45385</v>
      </c>
      <c r="C3" t="s">
        <v>5</v>
      </c>
      <c r="D3" t="s">
        <v>161</v>
      </c>
      <c r="E3" t="s">
        <v>162</v>
      </c>
      <c r="F3" s="2">
        <v>2400</v>
      </c>
      <c r="G3" s="2">
        <v>430</v>
      </c>
      <c r="H3" s="2">
        <v>9</v>
      </c>
      <c r="I3" s="2">
        <v>21600</v>
      </c>
    </row>
    <row r="4" spans="1:9" x14ac:dyDescent="0.35">
      <c r="A4" t="s">
        <v>6</v>
      </c>
      <c r="B4" s="1">
        <v>45387</v>
      </c>
      <c r="C4" t="s">
        <v>7</v>
      </c>
      <c r="D4" t="s">
        <v>163</v>
      </c>
      <c r="E4" t="s">
        <v>164</v>
      </c>
      <c r="F4" s="2">
        <v>5600</v>
      </c>
      <c r="G4" s="2">
        <v>1180</v>
      </c>
      <c r="H4" s="2">
        <v>40</v>
      </c>
      <c r="I4" s="2">
        <v>224000</v>
      </c>
    </row>
    <row r="5" spans="1:9" x14ac:dyDescent="0.35">
      <c r="A5" t="s">
        <v>8</v>
      </c>
      <c r="B5" s="1">
        <v>45387</v>
      </c>
      <c r="C5" t="s">
        <v>9</v>
      </c>
      <c r="D5" t="s">
        <v>165</v>
      </c>
      <c r="E5" t="s">
        <v>166</v>
      </c>
      <c r="F5" s="2">
        <v>3600</v>
      </c>
      <c r="G5" s="2">
        <v>560</v>
      </c>
      <c r="H5" s="2">
        <v>27</v>
      </c>
      <c r="I5" s="2">
        <v>97200</v>
      </c>
    </row>
    <row r="6" spans="1:9" x14ac:dyDescent="0.35">
      <c r="A6" t="s">
        <v>10</v>
      </c>
      <c r="B6" s="1">
        <v>45389</v>
      </c>
      <c r="C6" t="s">
        <v>11</v>
      </c>
      <c r="D6" t="s">
        <v>165</v>
      </c>
      <c r="E6" t="s">
        <v>167</v>
      </c>
      <c r="F6" s="2">
        <v>3600</v>
      </c>
      <c r="G6" s="2">
        <v>540</v>
      </c>
      <c r="H6" s="2">
        <v>45</v>
      </c>
      <c r="I6" s="2">
        <v>162000</v>
      </c>
    </row>
    <row r="7" spans="1:9" x14ac:dyDescent="0.35">
      <c r="A7" t="s">
        <v>12</v>
      </c>
      <c r="B7" s="1">
        <v>45391</v>
      </c>
      <c r="C7" t="s">
        <v>13</v>
      </c>
      <c r="D7" t="s">
        <v>163</v>
      </c>
      <c r="E7" t="s">
        <v>168</v>
      </c>
      <c r="F7" s="2">
        <v>4000</v>
      </c>
      <c r="G7" s="2">
        <v>500</v>
      </c>
      <c r="H7" s="2">
        <v>4</v>
      </c>
      <c r="I7" s="2">
        <v>16000</v>
      </c>
    </row>
    <row r="8" spans="1:9" x14ac:dyDescent="0.35">
      <c r="A8" t="s">
        <v>14</v>
      </c>
      <c r="B8" s="1">
        <v>45391</v>
      </c>
      <c r="C8" t="s">
        <v>15</v>
      </c>
      <c r="D8" t="s">
        <v>159</v>
      </c>
      <c r="E8" t="s">
        <v>169</v>
      </c>
      <c r="F8" s="2">
        <v>40000</v>
      </c>
      <c r="G8" s="2">
        <v>13776</v>
      </c>
      <c r="H8" s="2">
        <v>43</v>
      </c>
      <c r="I8" s="2">
        <v>1720000</v>
      </c>
    </row>
    <row r="9" spans="1:9" x14ac:dyDescent="0.35">
      <c r="A9" t="s">
        <v>16</v>
      </c>
      <c r="B9" s="1">
        <v>45391</v>
      </c>
      <c r="C9" t="s">
        <v>5</v>
      </c>
      <c r="D9" t="s">
        <v>161</v>
      </c>
      <c r="E9" t="s">
        <v>162</v>
      </c>
      <c r="F9" s="2">
        <v>2400</v>
      </c>
      <c r="G9" s="2">
        <v>430</v>
      </c>
      <c r="H9" s="2">
        <v>42</v>
      </c>
      <c r="I9" s="2"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">
        <v>163</v>
      </c>
      <c r="E10" t="s">
        <v>170</v>
      </c>
      <c r="F10" s="2">
        <v>4000</v>
      </c>
      <c r="G10" s="2">
        <v>600</v>
      </c>
      <c r="H10" s="2">
        <v>34</v>
      </c>
      <c r="I10" s="2"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">
        <v>163</v>
      </c>
      <c r="E11" t="s">
        <v>171</v>
      </c>
      <c r="F11" s="2">
        <v>5360</v>
      </c>
      <c r="G11" s="2">
        <v>1776</v>
      </c>
      <c r="H11" s="2">
        <v>17</v>
      </c>
      <c r="I11" s="2"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">
        <v>172</v>
      </c>
      <c r="E12" t="s">
        <v>173</v>
      </c>
      <c r="F12" s="2">
        <v>4000</v>
      </c>
      <c r="G12" s="2">
        <v>450</v>
      </c>
      <c r="H12" s="2">
        <v>23</v>
      </c>
      <c r="I12" s="2">
        <v>92000</v>
      </c>
    </row>
    <row r="13" spans="1:9" x14ac:dyDescent="0.35">
      <c r="A13" t="s">
        <v>23</v>
      </c>
      <c r="B13" s="1">
        <v>45393</v>
      </c>
      <c r="C13" t="s">
        <v>3</v>
      </c>
      <c r="D13" t="s">
        <v>159</v>
      </c>
      <c r="E13" t="s">
        <v>160</v>
      </c>
      <c r="F13" s="2">
        <v>22000</v>
      </c>
      <c r="G13" s="2">
        <v>4000</v>
      </c>
      <c r="H13" s="2">
        <v>50</v>
      </c>
      <c r="I13" s="2"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">
        <v>161</v>
      </c>
      <c r="E14" t="s">
        <v>174</v>
      </c>
      <c r="F14" s="2">
        <v>3000</v>
      </c>
      <c r="G14" s="2">
        <v>600</v>
      </c>
      <c r="H14" s="2">
        <v>41</v>
      </c>
      <c r="I14" s="2"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">
        <v>163</v>
      </c>
      <c r="E15" t="s">
        <v>175</v>
      </c>
      <c r="F15" s="2">
        <v>4300</v>
      </c>
      <c r="G15" s="2">
        <v>580</v>
      </c>
      <c r="H15" s="2">
        <v>56</v>
      </c>
      <c r="I15" s="2"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">
        <v>172</v>
      </c>
      <c r="E16" t="s">
        <v>176</v>
      </c>
      <c r="F16" s="2">
        <v>5000</v>
      </c>
      <c r="G16" s="2">
        <v>666</v>
      </c>
      <c r="H16" s="2">
        <v>8</v>
      </c>
      <c r="I16" s="2"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">
        <v>161</v>
      </c>
      <c r="E17" t="s">
        <v>177</v>
      </c>
      <c r="F17" s="2">
        <v>2600</v>
      </c>
      <c r="G17" s="2">
        <v>400</v>
      </c>
      <c r="H17" s="2">
        <v>23</v>
      </c>
      <c r="I17" s="2"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">
        <v>163</v>
      </c>
      <c r="E18" t="s">
        <v>175</v>
      </c>
      <c r="F18" s="2">
        <v>4300</v>
      </c>
      <c r="G18" s="2">
        <v>580</v>
      </c>
      <c r="H18" s="2">
        <v>37</v>
      </c>
      <c r="I18" s="2"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">
        <v>165</v>
      </c>
      <c r="E19" t="s">
        <v>166</v>
      </c>
      <c r="F19" s="2">
        <v>3600</v>
      </c>
      <c r="G19" s="2">
        <v>560</v>
      </c>
      <c r="H19" s="2">
        <v>29</v>
      </c>
      <c r="I19" s="2"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">
        <v>163</v>
      </c>
      <c r="E20" t="s">
        <v>171</v>
      </c>
      <c r="F20" s="2">
        <v>5360</v>
      </c>
      <c r="G20" s="2">
        <v>1776</v>
      </c>
      <c r="H20" s="2">
        <v>4</v>
      </c>
      <c r="I20" s="2"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">
        <v>163</v>
      </c>
      <c r="E21" t="s">
        <v>175</v>
      </c>
      <c r="F21" s="2">
        <v>4300</v>
      </c>
      <c r="G21" s="2">
        <v>580</v>
      </c>
      <c r="H21" s="2">
        <v>49</v>
      </c>
      <c r="I21" s="2"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">
        <v>159</v>
      </c>
      <c r="E22" t="s">
        <v>178</v>
      </c>
      <c r="F22" s="2">
        <v>48000</v>
      </c>
      <c r="G22" s="2">
        <v>16000</v>
      </c>
      <c r="H22" s="2">
        <v>45</v>
      </c>
      <c r="I22" s="2"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">
        <v>161</v>
      </c>
      <c r="E23" t="s">
        <v>177</v>
      </c>
      <c r="F23" s="2">
        <v>2600</v>
      </c>
      <c r="G23" s="2">
        <v>400</v>
      </c>
      <c r="H23" s="2">
        <v>8</v>
      </c>
      <c r="I23" s="2"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">
        <v>172</v>
      </c>
      <c r="E24" t="s">
        <v>179</v>
      </c>
      <c r="F24" s="2">
        <v>4000</v>
      </c>
      <c r="G24" s="2">
        <v>400</v>
      </c>
      <c r="H24" s="2">
        <v>46</v>
      </c>
      <c r="I24" s="2"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">
        <v>172</v>
      </c>
      <c r="E25" t="s">
        <v>180</v>
      </c>
      <c r="F25" s="2">
        <v>4000</v>
      </c>
      <c r="G25" s="2">
        <v>500</v>
      </c>
      <c r="H25" s="2">
        <v>59</v>
      </c>
      <c r="I25" s="2"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">
        <v>163</v>
      </c>
      <c r="E26" t="s">
        <v>164</v>
      </c>
      <c r="F26" s="2">
        <v>5600</v>
      </c>
      <c r="G26" s="2">
        <v>1180</v>
      </c>
      <c r="H26" s="2">
        <v>57</v>
      </c>
      <c r="I26" s="2"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">
        <v>172</v>
      </c>
      <c r="E27" t="s">
        <v>179</v>
      </c>
      <c r="F27" s="2">
        <v>4000</v>
      </c>
      <c r="G27" s="2">
        <v>400</v>
      </c>
      <c r="H27" s="2">
        <v>58</v>
      </c>
      <c r="I27" s="2"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">
        <v>163</v>
      </c>
      <c r="E28" t="s">
        <v>168</v>
      </c>
      <c r="F28" s="2">
        <v>4000</v>
      </c>
      <c r="G28" s="2">
        <v>500</v>
      </c>
      <c r="H28" s="2">
        <v>57</v>
      </c>
      <c r="I28" s="2"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">
        <v>163</v>
      </c>
      <c r="E29" t="s">
        <v>181</v>
      </c>
      <c r="F29" s="2">
        <v>6000</v>
      </c>
      <c r="G29" s="2">
        <v>2540</v>
      </c>
      <c r="H29" s="2">
        <v>3</v>
      </c>
      <c r="I29" s="2"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">
        <v>159</v>
      </c>
      <c r="E30" t="s">
        <v>178</v>
      </c>
      <c r="F30" s="2">
        <v>48000</v>
      </c>
      <c r="G30" s="2">
        <v>16000</v>
      </c>
      <c r="H30" s="2">
        <v>45</v>
      </c>
      <c r="I30" s="2"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">
        <v>159</v>
      </c>
      <c r="E31" t="s">
        <v>169</v>
      </c>
      <c r="F31" s="2">
        <v>40000</v>
      </c>
      <c r="G31" s="2">
        <v>13776</v>
      </c>
      <c r="H31" s="2">
        <v>54</v>
      </c>
      <c r="I31" s="2"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">
        <v>163</v>
      </c>
      <c r="E32" t="s">
        <v>181</v>
      </c>
      <c r="F32" s="2">
        <v>6000</v>
      </c>
      <c r="G32" s="2">
        <v>2540</v>
      </c>
      <c r="H32" s="2">
        <v>57</v>
      </c>
      <c r="I32" s="2"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">
        <v>161</v>
      </c>
      <c r="E33" t="s">
        <v>177</v>
      </c>
      <c r="F33" s="2">
        <v>2600</v>
      </c>
      <c r="G33" s="2">
        <v>400</v>
      </c>
      <c r="H33" s="2">
        <v>55</v>
      </c>
      <c r="I33" s="2"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">
        <v>163</v>
      </c>
      <c r="E34" t="s">
        <v>168</v>
      </c>
      <c r="F34" s="2">
        <v>4000</v>
      </c>
      <c r="G34" s="2">
        <v>500</v>
      </c>
      <c r="H34" s="2">
        <v>15</v>
      </c>
      <c r="I34" s="2"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">
        <v>161</v>
      </c>
      <c r="E35" t="s">
        <v>182</v>
      </c>
      <c r="F35" s="2">
        <v>2800</v>
      </c>
      <c r="G35" s="2">
        <v>500</v>
      </c>
      <c r="H35" s="2">
        <v>11</v>
      </c>
      <c r="I35" s="2"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">
        <v>159</v>
      </c>
      <c r="E36" t="s">
        <v>183</v>
      </c>
      <c r="F36" s="2">
        <v>24000</v>
      </c>
      <c r="G36" s="2">
        <v>4000</v>
      </c>
      <c r="H36" s="2">
        <v>50</v>
      </c>
      <c r="I36" s="2"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">
        <v>165</v>
      </c>
      <c r="E37" t="s">
        <v>184</v>
      </c>
      <c r="F37" s="2">
        <v>1600</v>
      </c>
      <c r="G37" s="2">
        <v>400</v>
      </c>
      <c r="H37" s="2">
        <v>10</v>
      </c>
      <c r="I37" s="2"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">
        <v>161</v>
      </c>
      <c r="E38" t="s">
        <v>185</v>
      </c>
      <c r="F38" s="2">
        <v>2760</v>
      </c>
      <c r="G38" s="2">
        <v>500</v>
      </c>
      <c r="H38" s="2">
        <v>40</v>
      </c>
      <c r="I38" s="2"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">
        <v>163</v>
      </c>
      <c r="E39" t="s">
        <v>170</v>
      </c>
      <c r="F39" s="2">
        <v>4000</v>
      </c>
      <c r="G39" s="2">
        <v>600</v>
      </c>
      <c r="H39" s="2">
        <v>45</v>
      </c>
      <c r="I39" s="2"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">
        <v>163</v>
      </c>
      <c r="E40" t="s">
        <v>175</v>
      </c>
      <c r="F40" s="2">
        <v>4300</v>
      </c>
      <c r="G40" s="2">
        <v>580</v>
      </c>
      <c r="H40" s="2">
        <v>38</v>
      </c>
      <c r="I40" s="2"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">
        <v>172</v>
      </c>
      <c r="E41" t="s">
        <v>180</v>
      </c>
      <c r="F41" s="2">
        <v>4000</v>
      </c>
      <c r="G41" s="2">
        <v>500</v>
      </c>
      <c r="H41" s="2">
        <v>54</v>
      </c>
      <c r="I41" s="2"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">
        <v>159</v>
      </c>
      <c r="E42" t="s">
        <v>178</v>
      </c>
      <c r="F42" s="2">
        <v>48000</v>
      </c>
      <c r="G42" s="2">
        <v>16000</v>
      </c>
      <c r="H42" s="2">
        <v>28</v>
      </c>
      <c r="I42" s="2"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">
        <v>172</v>
      </c>
      <c r="E43" t="s">
        <v>173</v>
      </c>
      <c r="F43" s="2">
        <v>4000</v>
      </c>
      <c r="G43" s="2">
        <v>450</v>
      </c>
      <c r="H43" s="2">
        <v>46</v>
      </c>
      <c r="I43" s="2"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">
        <v>165</v>
      </c>
      <c r="E44" t="s">
        <v>167</v>
      </c>
      <c r="F44" s="2">
        <v>3600</v>
      </c>
      <c r="G44" s="2">
        <v>540</v>
      </c>
      <c r="H44" s="2">
        <v>30</v>
      </c>
      <c r="I44" s="2"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">
        <v>163</v>
      </c>
      <c r="E45" t="s">
        <v>175</v>
      </c>
      <c r="F45" s="2">
        <v>4300</v>
      </c>
      <c r="G45" s="2">
        <v>580</v>
      </c>
      <c r="H45" s="2">
        <v>41</v>
      </c>
      <c r="I45" s="2"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">
        <v>165</v>
      </c>
      <c r="E46" t="s">
        <v>166</v>
      </c>
      <c r="F46" s="2">
        <v>3600</v>
      </c>
      <c r="G46" s="2">
        <v>560</v>
      </c>
      <c r="H46" s="2">
        <v>58</v>
      </c>
      <c r="I46" s="2"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">
        <v>159</v>
      </c>
      <c r="E47" t="s">
        <v>186</v>
      </c>
      <c r="F47" s="2">
        <v>72000</v>
      </c>
      <c r="G47" s="2">
        <v>17776</v>
      </c>
      <c r="H47" s="2">
        <v>3</v>
      </c>
      <c r="I47" s="2"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">
        <v>163</v>
      </c>
      <c r="E48" t="s">
        <v>164</v>
      </c>
      <c r="F48" s="2">
        <v>5600</v>
      </c>
      <c r="G48" s="2">
        <v>1180</v>
      </c>
      <c r="H48" s="2">
        <v>46</v>
      </c>
      <c r="I48" s="2"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">
        <v>161</v>
      </c>
      <c r="E49" t="s">
        <v>162</v>
      </c>
      <c r="F49" s="2">
        <v>2400</v>
      </c>
      <c r="G49" s="2">
        <v>430</v>
      </c>
      <c r="H49" s="2">
        <v>32</v>
      </c>
      <c r="I49" s="2">
        <v>76800</v>
      </c>
    </row>
    <row r="50" spans="1:9" x14ac:dyDescent="0.35">
      <c r="A50" t="s">
        <v>73</v>
      </c>
      <c r="B50" s="1">
        <v>45428</v>
      </c>
      <c r="C50" t="s">
        <v>3</v>
      </c>
      <c r="D50" t="s">
        <v>159</v>
      </c>
      <c r="E50" t="s">
        <v>160</v>
      </c>
      <c r="F50" s="2">
        <v>22000</v>
      </c>
      <c r="G50" s="2">
        <v>4000</v>
      </c>
      <c r="H50" s="2">
        <v>13</v>
      </c>
      <c r="I50" s="2"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">
        <v>159</v>
      </c>
      <c r="E51" t="s">
        <v>178</v>
      </c>
      <c r="F51" s="2">
        <v>48000</v>
      </c>
      <c r="G51" s="2">
        <v>16000</v>
      </c>
      <c r="H51" s="2">
        <v>60</v>
      </c>
      <c r="I51" s="2"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">
        <v>161</v>
      </c>
      <c r="E52" t="s">
        <v>162</v>
      </c>
      <c r="F52" s="2">
        <v>2400</v>
      </c>
      <c r="G52" s="2">
        <v>430</v>
      </c>
      <c r="H52" s="2">
        <v>44</v>
      </c>
      <c r="I52" s="2"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">
        <v>163</v>
      </c>
      <c r="E53" t="s">
        <v>168</v>
      </c>
      <c r="F53" s="2">
        <v>4000</v>
      </c>
      <c r="G53" s="2">
        <v>500</v>
      </c>
      <c r="H53" s="2">
        <v>40</v>
      </c>
      <c r="I53" s="2"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">
        <v>159</v>
      </c>
      <c r="E54" t="s">
        <v>187</v>
      </c>
      <c r="F54" s="2">
        <v>9600</v>
      </c>
      <c r="G54" s="2">
        <v>2466</v>
      </c>
      <c r="H54" s="2">
        <v>18</v>
      </c>
      <c r="I54" s="2"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">
        <v>161</v>
      </c>
      <c r="E55" t="s">
        <v>174</v>
      </c>
      <c r="F55" s="2">
        <v>3000</v>
      </c>
      <c r="G55" s="2">
        <v>600</v>
      </c>
      <c r="H55" s="2">
        <v>6</v>
      </c>
      <c r="I55" s="2">
        <v>18000</v>
      </c>
    </row>
    <row r="56" spans="1:9" x14ac:dyDescent="0.35">
      <c r="A56" t="s">
        <v>80</v>
      </c>
      <c r="B56" s="1">
        <v>45431</v>
      </c>
      <c r="C56" t="s">
        <v>9</v>
      </c>
      <c r="D56" t="s">
        <v>165</v>
      </c>
      <c r="E56" t="s">
        <v>166</v>
      </c>
      <c r="F56" s="2">
        <v>3600</v>
      </c>
      <c r="G56" s="2">
        <v>560</v>
      </c>
      <c r="H56" s="2">
        <v>11</v>
      </c>
      <c r="I56" s="2"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">
        <v>159</v>
      </c>
      <c r="E57" t="s">
        <v>178</v>
      </c>
      <c r="F57" s="2">
        <v>48000</v>
      </c>
      <c r="G57" s="2">
        <v>16000</v>
      </c>
      <c r="H57" s="2">
        <v>46</v>
      </c>
      <c r="I57" s="2"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">
        <v>172</v>
      </c>
      <c r="E58" t="s">
        <v>180</v>
      </c>
      <c r="F58" s="2">
        <v>4000</v>
      </c>
      <c r="G58" s="2">
        <v>500</v>
      </c>
      <c r="H58" s="2">
        <v>26</v>
      </c>
      <c r="I58" s="2"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">
        <v>159</v>
      </c>
      <c r="E59" t="s">
        <v>187</v>
      </c>
      <c r="F59" s="2">
        <v>9600</v>
      </c>
      <c r="G59" s="2">
        <v>2466</v>
      </c>
      <c r="H59" s="2">
        <v>27</v>
      </c>
      <c r="I59" s="2"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">
        <v>159</v>
      </c>
      <c r="E60" t="s">
        <v>187</v>
      </c>
      <c r="F60" s="2">
        <v>9600</v>
      </c>
      <c r="G60" s="2">
        <v>2466</v>
      </c>
      <c r="H60" s="2">
        <v>44</v>
      </c>
      <c r="I60" s="2"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">
        <v>159</v>
      </c>
      <c r="E61" t="s">
        <v>169</v>
      </c>
      <c r="F61" s="2">
        <v>40000</v>
      </c>
      <c r="G61" s="2">
        <v>13776</v>
      </c>
      <c r="H61" s="2">
        <v>17</v>
      </c>
      <c r="I61" s="2"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">
        <v>163</v>
      </c>
      <c r="E62" t="s">
        <v>175</v>
      </c>
      <c r="F62" s="2">
        <v>4300</v>
      </c>
      <c r="G62" s="2">
        <v>580</v>
      </c>
      <c r="H62" s="2">
        <v>28</v>
      </c>
      <c r="I62" s="2"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">
        <v>163</v>
      </c>
      <c r="E63" t="s">
        <v>175</v>
      </c>
      <c r="F63" s="2">
        <v>4300</v>
      </c>
      <c r="G63" s="2">
        <v>580</v>
      </c>
      <c r="H63" s="2">
        <v>36</v>
      </c>
      <c r="I63" s="2"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">
        <v>161</v>
      </c>
      <c r="E64" t="s">
        <v>188</v>
      </c>
      <c r="F64" s="2">
        <v>4000</v>
      </c>
      <c r="G64" s="2">
        <v>640</v>
      </c>
      <c r="H64" s="2">
        <v>17</v>
      </c>
      <c r="I64" s="2"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">
        <v>172</v>
      </c>
      <c r="E65" t="s">
        <v>180</v>
      </c>
      <c r="F65" s="2">
        <v>4000</v>
      </c>
      <c r="G65" s="2">
        <v>500</v>
      </c>
      <c r="H65" s="2">
        <v>37</v>
      </c>
      <c r="I65" s="2"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">
        <v>163</v>
      </c>
      <c r="E66" t="s">
        <v>170</v>
      </c>
      <c r="F66" s="2">
        <v>4000</v>
      </c>
      <c r="G66" s="2">
        <v>600</v>
      </c>
      <c r="H66" s="2">
        <v>23</v>
      </c>
      <c r="I66" s="2"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">
        <v>159</v>
      </c>
      <c r="E67" t="s">
        <v>178</v>
      </c>
      <c r="F67" s="2">
        <v>48000</v>
      </c>
      <c r="G67" s="2">
        <v>16000</v>
      </c>
      <c r="H67" s="2">
        <v>42</v>
      </c>
      <c r="I67" s="2"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">
        <v>165</v>
      </c>
      <c r="E68" t="s">
        <v>167</v>
      </c>
      <c r="F68" s="2">
        <v>3600</v>
      </c>
      <c r="G68" s="2">
        <v>540</v>
      </c>
      <c r="H68" s="2">
        <v>48</v>
      </c>
      <c r="I68" s="2"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">
        <v>172</v>
      </c>
      <c r="E69" t="s">
        <v>179</v>
      </c>
      <c r="F69" s="2">
        <v>4000</v>
      </c>
      <c r="G69" s="2">
        <v>400</v>
      </c>
      <c r="H69" s="2">
        <v>25</v>
      </c>
      <c r="I69" s="2"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">
        <v>161</v>
      </c>
      <c r="E70" t="s">
        <v>177</v>
      </c>
      <c r="F70" s="2">
        <v>2600</v>
      </c>
      <c r="G70" s="2">
        <v>400</v>
      </c>
      <c r="H70" s="2">
        <v>49</v>
      </c>
      <c r="I70" s="2"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">
        <v>159</v>
      </c>
      <c r="E71" t="s">
        <v>189</v>
      </c>
      <c r="F71" s="2">
        <v>43200</v>
      </c>
      <c r="G71" s="2">
        <v>10240</v>
      </c>
      <c r="H71" s="2">
        <v>46</v>
      </c>
      <c r="I71" s="2"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">
        <v>159</v>
      </c>
      <c r="E72" t="s">
        <v>178</v>
      </c>
      <c r="F72" s="2">
        <v>48000</v>
      </c>
      <c r="G72" s="2">
        <v>16000</v>
      </c>
      <c r="H72" s="2">
        <v>15</v>
      </c>
      <c r="I72" s="2"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">
        <v>163</v>
      </c>
      <c r="E73" t="s">
        <v>170</v>
      </c>
      <c r="F73" s="2">
        <v>4000</v>
      </c>
      <c r="G73" s="2">
        <v>600</v>
      </c>
      <c r="H73" s="2">
        <v>52</v>
      </c>
      <c r="I73" s="2"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">
        <v>159</v>
      </c>
      <c r="E74" t="s">
        <v>178</v>
      </c>
      <c r="F74" s="2">
        <v>48000</v>
      </c>
      <c r="G74" s="2">
        <v>16000</v>
      </c>
      <c r="H74" s="2">
        <v>57</v>
      </c>
      <c r="I74" s="2"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">
        <v>163</v>
      </c>
      <c r="E75" t="s">
        <v>168</v>
      </c>
      <c r="F75" s="2">
        <v>4000</v>
      </c>
      <c r="G75" s="2">
        <v>500</v>
      </c>
      <c r="H75" s="2">
        <v>35</v>
      </c>
      <c r="I75" s="2"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">
        <v>172</v>
      </c>
      <c r="E76" t="s">
        <v>180</v>
      </c>
      <c r="F76" s="2">
        <v>4000</v>
      </c>
      <c r="G76" s="2">
        <v>500</v>
      </c>
      <c r="H76" s="2">
        <v>24</v>
      </c>
      <c r="I76" s="2"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">
        <v>161</v>
      </c>
      <c r="E77" t="s">
        <v>185</v>
      </c>
      <c r="F77" s="2">
        <v>2760</v>
      </c>
      <c r="G77" s="2">
        <v>500</v>
      </c>
      <c r="H77" s="2">
        <v>15</v>
      </c>
      <c r="I77" s="2"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">
        <v>161</v>
      </c>
      <c r="E78" t="s">
        <v>177</v>
      </c>
      <c r="F78" s="2">
        <v>2600</v>
      </c>
      <c r="G78" s="2">
        <v>400</v>
      </c>
      <c r="H78" s="2">
        <v>60</v>
      </c>
      <c r="I78" s="2"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">
        <v>163</v>
      </c>
      <c r="E79" t="s">
        <v>168</v>
      </c>
      <c r="F79" s="2">
        <v>4000</v>
      </c>
      <c r="G79" s="2">
        <v>500</v>
      </c>
      <c r="H79" s="2">
        <v>5</v>
      </c>
      <c r="I79" s="2"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">
        <v>159</v>
      </c>
      <c r="E80" t="s">
        <v>190</v>
      </c>
      <c r="F80" s="2">
        <v>57776</v>
      </c>
      <c r="G80" s="2">
        <v>18000</v>
      </c>
      <c r="H80" s="2">
        <v>20</v>
      </c>
      <c r="I80" s="2">
        <v>1155520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8CFC69-2EDA-4E43-AC7F-1A24275A6CD6}">
  <dimension ref="A1:I125"/>
  <sheetViews>
    <sheetView workbookViewId="0">
      <selection activeCell="A2" sqref="A2"/>
    </sheetView>
  </sheetViews>
  <sheetFormatPr defaultRowHeight="15" x14ac:dyDescent="0.35"/>
  <cols>
    <col min="1" max="1" width="9.2109375" bestFit="1" customWidth="1"/>
    <col min="2" max="2" width="9.5703125" bestFit="1" customWidth="1"/>
    <col min="3" max="3" width="9.78515625" bestFit="1" customWidth="1"/>
    <col min="4" max="4" width="10.92578125" bestFit="1" customWidth="1"/>
    <col min="5" max="5" width="15.92578125" bestFit="1" customWidth="1"/>
    <col min="6" max="6" width="9.28515625" bestFit="1" customWidth="1"/>
    <col min="7" max="7" width="6.7109375" bestFit="1" customWidth="1"/>
    <col min="8" max="8" width="6.140625" bestFit="1" customWidth="1"/>
    <col min="9" max="9" width="9.28515625" bestFit="1" customWidth="1"/>
  </cols>
  <sheetData>
    <row r="1" spans="1:9" x14ac:dyDescent="0.35">
      <c r="A1" t="s">
        <v>198</v>
      </c>
      <c r="B1" t="s">
        <v>199</v>
      </c>
      <c r="C1" t="s">
        <v>0</v>
      </c>
      <c r="D1" t="s">
        <v>200</v>
      </c>
      <c r="E1" t="s">
        <v>156</v>
      </c>
      <c r="F1" t="s">
        <v>157</v>
      </c>
      <c r="G1" t="s">
        <v>158</v>
      </c>
      <c r="H1" t="s">
        <v>1</v>
      </c>
      <c r="I1" t="s">
        <v>201</v>
      </c>
    </row>
    <row r="2" spans="1:9" x14ac:dyDescent="0.35">
      <c r="A2" t="s">
        <v>2</v>
      </c>
      <c r="B2" s="1">
        <v>45383</v>
      </c>
      <c r="C2" t="s">
        <v>3</v>
      </c>
      <c r="D2" t="s">
        <v>159</v>
      </c>
      <c r="E2" t="s">
        <v>160</v>
      </c>
      <c r="F2" s="2">
        <v>22000</v>
      </c>
      <c r="G2" s="2">
        <v>4000</v>
      </c>
      <c r="H2" s="2">
        <v>4</v>
      </c>
      <c r="I2" s="2">
        <v>88000</v>
      </c>
    </row>
    <row r="3" spans="1:9" x14ac:dyDescent="0.35">
      <c r="A3" t="s">
        <v>4</v>
      </c>
      <c r="B3" s="1">
        <v>45385</v>
      </c>
      <c r="C3" t="s">
        <v>5</v>
      </c>
      <c r="D3" t="s">
        <v>161</v>
      </c>
      <c r="E3" t="s">
        <v>162</v>
      </c>
      <c r="F3" s="2">
        <v>2400</v>
      </c>
      <c r="G3" s="2">
        <v>430</v>
      </c>
      <c r="H3" s="2">
        <v>9</v>
      </c>
      <c r="I3" s="2">
        <v>21600</v>
      </c>
    </row>
    <row r="4" spans="1:9" x14ac:dyDescent="0.35">
      <c r="A4" t="s">
        <v>6</v>
      </c>
      <c r="B4" s="1">
        <v>45387</v>
      </c>
      <c r="C4" t="s">
        <v>7</v>
      </c>
      <c r="D4" t="s">
        <v>163</v>
      </c>
      <c r="E4" t="s">
        <v>164</v>
      </c>
      <c r="F4" s="2">
        <v>5600</v>
      </c>
      <c r="G4" s="2">
        <v>1180</v>
      </c>
      <c r="H4" s="2">
        <v>40</v>
      </c>
      <c r="I4" s="2">
        <v>224000</v>
      </c>
    </row>
    <row r="5" spans="1:9" x14ac:dyDescent="0.35">
      <c r="A5" t="s">
        <v>8</v>
      </c>
      <c r="B5" s="1">
        <v>45387</v>
      </c>
      <c r="C5" t="s">
        <v>9</v>
      </c>
      <c r="D5" t="s">
        <v>165</v>
      </c>
      <c r="E5" t="s">
        <v>166</v>
      </c>
      <c r="F5" s="2">
        <v>3600</v>
      </c>
      <c r="G5" s="2">
        <v>560</v>
      </c>
      <c r="H5" s="2">
        <v>27</v>
      </c>
      <c r="I5" s="2">
        <v>97200</v>
      </c>
    </row>
    <row r="6" spans="1:9" x14ac:dyDescent="0.35">
      <c r="A6" t="s">
        <v>10</v>
      </c>
      <c r="B6" s="1">
        <v>45389</v>
      </c>
      <c r="C6" t="s">
        <v>11</v>
      </c>
      <c r="D6" t="s">
        <v>165</v>
      </c>
      <c r="E6" t="s">
        <v>167</v>
      </c>
      <c r="F6" s="2">
        <v>3600</v>
      </c>
      <c r="G6" s="2">
        <v>540</v>
      </c>
      <c r="H6" s="2">
        <v>45</v>
      </c>
      <c r="I6" s="2">
        <v>162000</v>
      </c>
    </row>
    <row r="7" spans="1:9" x14ac:dyDescent="0.35">
      <c r="A7" t="s">
        <v>12</v>
      </c>
      <c r="B7" s="1">
        <v>45391</v>
      </c>
      <c r="C7" t="s">
        <v>13</v>
      </c>
      <c r="D7" t="s">
        <v>163</v>
      </c>
      <c r="E7" t="s">
        <v>168</v>
      </c>
      <c r="F7" s="2">
        <v>4000</v>
      </c>
      <c r="G7" s="2">
        <v>500</v>
      </c>
      <c r="H7" s="2">
        <v>4</v>
      </c>
      <c r="I7" s="2">
        <v>16000</v>
      </c>
    </row>
    <row r="8" spans="1:9" x14ac:dyDescent="0.35">
      <c r="A8" t="s">
        <v>14</v>
      </c>
      <c r="B8" s="1">
        <v>45391</v>
      </c>
      <c r="C8" t="s">
        <v>15</v>
      </c>
      <c r="D8" t="s">
        <v>159</v>
      </c>
      <c r="E8" t="s">
        <v>169</v>
      </c>
      <c r="F8" s="2">
        <v>40000</v>
      </c>
      <c r="G8" s="2">
        <v>13776</v>
      </c>
      <c r="H8" s="2">
        <v>43</v>
      </c>
      <c r="I8" s="2">
        <v>1720000</v>
      </c>
    </row>
    <row r="9" spans="1:9" x14ac:dyDescent="0.35">
      <c r="A9" t="s">
        <v>16</v>
      </c>
      <c r="B9" s="1">
        <v>45391</v>
      </c>
      <c r="C9" t="s">
        <v>5</v>
      </c>
      <c r="D9" t="s">
        <v>161</v>
      </c>
      <c r="E9" t="s">
        <v>162</v>
      </c>
      <c r="F9" s="2">
        <v>2400</v>
      </c>
      <c r="G9" s="2">
        <v>430</v>
      </c>
      <c r="H9" s="2">
        <v>42</v>
      </c>
      <c r="I9" s="2"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">
        <v>163</v>
      </c>
      <c r="E10" t="s">
        <v>170</v>
      </c>
      <c r="F10" s="2">
        <v>4000</v>
      </c>
      <c r="G10" s="2">
        <v>600</v>
      </c>
      <c r="H10" s="2">
        <v>34</v>
      </c>
      <c r="I10" s="2"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">
        <v>163</v>
      </c>
      <c r="E11" t="s">
        <v>171</v>
      </c>
      <c r="F11" s="2">
        <v>5360</v>
      </c>
      <c r="G11" s="2">
        <v>1776</v>
      </c>
      <c r="H11" s="2">
        <v>17</v>
      </c>
      <c r="I11" s="2"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">
        <v>172</v>
      </c>
      <c r="E12" t="s">
        <v>173</v>
      </c>
      <c r="F12" s="2">
        <v>4000</v>
      </c>
      <c r="G12" s="2">
        <v>450</v>
      </c>
      <c r="H12" s="2">
        <v>23</v>
      </c>
      <c r="I12" s="2">
        <v>92000</v>
      </c>
    </row>
    <row r="13" spans="1:9" x14ac:dyDescent="0.35">
      <c r="A13" t="s">
        <v>23</v>
      </c>
      <c r="B13" s="1">
        <v>45393</v>
      </c>
      <c r="C13" t="s">
        <v>3</v>
      </c>
      <c r="D13" t="s">
        <v>159</v>
      </c>
      <c r="E13" t="s">
        <v>160</v>
      </c>
      <c r="F13" s="2">
        <v>22000</v>
      </c>
      <c r="G13" s="2">
        <v>4000</v>
      </c>
      <c r="H13" s="2">
        <v>50</v>
      </c>
      <c r="I13" s="2"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">
        <v>161</v>
      </c>
      <c r="E14" t="s">
        <v>174</v>
      </c>
      <c r="F14" s="2">
        <v>3000</v>
      </c>
      <c r="G14" s="2">
        <v>600</v>
      </c>
      <c r="H14" s="2">
        <v>41</v>
      </c>
      <c r="I14" s="2"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">
        <v>163</v>
      </c>
      <c r="E15" t="s">
        <v>175</v>
      </c>
      <c r="F15" s="2">
        <v>4300</v>
      </c>
      <c r="G15" s="2">
        <v>580</v>
      </c>
      <c r="H15" s="2">
        <v>56</v>
      </c>
      <c r="I15" s="2"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">
        <v>172</v>
      </c>
      <c r="E16" t="s">
        <v>176</v>
      </c>
      <c r="F16" s="2">
        <v>5000</v>
      </c>
      <c r="G16" s="2">
        <v>666</v>
      </c>
      <c r="H16" s="2">
        <v>8</v>
      </c>
      <c r="I16" s="2"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">
        <v>161</v>
      </c>
      <c r="E17" t="s">
        <v>177</v>
      </c>
      <c r="F17" s="2">
        <v>2600</v>
      </c>
      <c r="G17" s="2">
        <v>400</v>
      </c>
      <c r="H17" s="2">
        <v>23</v>
      </c>
      <c r="I17" s="2"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">
        <v>163</v>
      </c>
      <c r="E18" t="s">
        <v>175</v>
      </c>
      <c r="F18" s="2">
        <v>4300</v>
      </c>
      <c r="G18" s="2">
        <v>580</v>
      </c>
      <c r="H18" s="2">
        <v>37</v>
      </c>
      <c r="I18" s="2"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">
        <v>165</v>
      </c>
      <c r="E19" t="s">
        <v>166</v>
      </c>
      <c r="F19" s="2">
        <v>3600</v>
      </c>
      <c r="G19" s="2">
        <v>560</v>
      </c>
      <c r="H19" s="2">
        <v>29</v>
      </c>
      <c r="I19" s="2"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">
        <v>163</v>
      </c>
      <c r="E20" t="s">
        <v>171</v>
      </c>
      <c r="F20" s="2">
        <v>5360</v>
      </c>
      <c r="G20" s="2">
        <v>1776</v>
      </c>
      <c r="H20" s="2">
        <v>4</v>
      </c>
      <c r="I20" s="2"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">
        <v>163</v>
      </c>
      <c r="E21" t="s">
        <v>175</v>
      </c>
      <c r="F21" s="2">
        <v>4300</v>
      </c>
      <c r="G21" s="2">
        <v>580</v>
      </c>
      <c r="H21" s="2">
        <v>49</v>
      </c>
      <c r="I21" s="2"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">
        <v>159</v>
      </c>
      <c r="E22" t="s">
        <v>178</v>
      </c>
      <c r="F22" s="2">
        <v>48000</v>
      </c>
      <c r="G22" s="2">
        <v>16000</v>
      </c>
      <c r="H22" s="2">
        <v>45</v>
      </c>
      <c r="I22" s="2"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">
        <v>161</v>
      </c>
      <c r="E23" t="s">
        <v>177</v>
      </c>
      <c r="F23" s="2">
        <v>2600</v>
      </c>
      <c r="G23" s="2">
        <v>400</v>
      </c>
      <c r="H23" s="2">
        <v>8</v>
      </c>
      <c r="I23" s="2"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">
        <v>172</v>
      </c>
      <c r="E24" t="s">
        <v>179</v>
      </c>
      <c r="F24" s="2">
        <v>4000</v>
      </c>
      <c r="G24" s="2">
        <v>400</v>
      </c>
      <c r="H24" s="2">
        <v>46</v>
      </c>
      <c r="I24" s="2"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">
        <v>172</v>
      </c>
      <c r="E25" t="s">
        <v>180</v>
      </c>
      <c r="F25" s="2">
        <v>4000</v>
      </c>
      <c r="G25" s="2">
        <v>500</v>
      </c>
      <c r="H25" s="2">
        <v>59</v>
      </c>
      <c r="I25" s="2"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">
        <v>163</v>
      </c>
      <c r="E26" t="s">
        <v>164</v>
      </c>
      <c r="F26" s="2">
        <v>5600</v>
      </c>
      <c r="G26" s="2">
        <v>1180</v>
      </c>
      <c r="H26" s="2">
        <v>57</v>
      </c>
      <c r="I26" s="2"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">
        <v>172</v>
      </c>
      <c r="E27" t="s">
        <v>179</v>
      </c>
      <c r="F27" s="2">
        <v>4000</v>
      </c>
      <c r="G27" s="2">
        <v>400</v>
      </c>
      <c r="H27" s="2">
        <v>58</v>
      </c>
      <c r="I27" s="2"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">
        <v>163</v>
      </c>
      <c r="E28" t="s">
        <v>168</v>
      </c>
      <c r="F28" s="2">
        <v>4000</v>
      </c>
      <c r="G28" s="2">
        <v>500</v>
      </c>
      <c r="H28" s="2">
        <v>57</v>
      </c>
      <c r="I28" s="2"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">
        <v>163</v>
      </c>
      <c r="E29" t="s">
        <v>181</v>
      </c>
      <c r="F29" s="2">
        <v>6000</v>
      </c>
      <c r="G29" s="2">
        <v>2540</v>
      </c>
      <c r="H29" s="2">
        <v>3</v>
      </c>
      <c r="I29" s="2"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">
        <v>159</v>
      </c>
      <c r="E30" t="s">
        <v>178</v>
      </c>
      <c r="F30" s="2">
        <v>48000</v>
      </c>
      <c r="G30" s="2">
        <v>16000</v>
      </c>
      <c r="H30" s="2">
        <v>45</v>
      </c>
      <c r="I30" s="2"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">
        <v>159</v>
      </c>
      <c r="E31" t="s">
        <v>169</v>
      </c>
      <c r="F31" s="2">
        <v>40000</v>
      </c>
      <c r="G31" s="2">
        <v>13776</v>
      </c>
      <c r="H31" s="2">
        <v>54</v>
      </c>
      <c r="I31" s="2"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">
        <v>163</v>
      </c>
      <c r="E32" t="s">
        <v>181</v>
      </c>
      <c r="F32" s="2">
        <v>6000</v>
      </c>
      <c r="G32" s="2">
        <v>2540</v>
      </c>
      <c r="H32" s="2">
        <v>57</v>
      </c>
      <c r="I32" s="2"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">
        <v>161</v>
      </c>
      <c r="E33" t="s">
        <v>177</v>
      </c>
      <c r="F33" s="2">
        <v>2600</v>
      </c>
      <c r="G33" s="2">
        <v>400</v>
      </c>
      <c r="H33" s="2">
        <v>55</v>
      </c>
      <c r="I33" s="2"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">
        <v>163</v>
      </c>
      <c r="E34" t="s">
        <v>168</v>
      </c>
      <c r="F34" s="2">
        <v>4000</v>
      </c>
      <c r="G34" s="2">
        <v>500</v>
      </c>
      <c r="H34" s="2">
        <v>15</v>
      </c>
      <c r="I34" s="2"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">
        <v>161</v>
      </c>
      <c r="E35" t="s">
        <v>182</v>
      </c>
      <c r="F35" s="2">
        <v>2800</v>
      </c>
      <c r="G35" s="2">
        <v>500</v>
      </c>
      <c r="H35" s="2">
        <v>11</v>
      </c>
      <c r="I35" s="2"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">
        <v>159</v>
      </c>
      <c r="E36" t="s">
        <v>183</v>
      </c>
      <c r="F36" s="2">
        <v>24000</v>
      </c>
      <c r="G36" s="2">
        <v>4000</v>
      </c>
      <c r="H36" s="2">
        <v>50</v>
      </c>
      <c r="I36" s="2"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">
        <v>165</v>
      </c>
      <c r="E37" t="s">
        <v>184</v>
      </c>
      <c r="F37" s="2">
        <v>1600</v>
      </c>
      <c r="G37" s="2">
        <v>400</v>
      </c>
      <c r="H37" s="2">
        <v>10</v>
      </c>
      <c r="I37" s="2"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">
        <v>161</v>
      </c>
      <c r="E38" t="s">
        <v>185</v>
      </c>
      <c r="F38" s="2">
        <v>2760</v>
      </c>
      <c r="G38" s="2">
        <v>500</v>
      </c>
      <c r="H38" s="2">
        <v>40</v>
      </c>
      <c r="I38" s="2"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">
        <v>163</v>
      </c>
      <c r="E39" t="s">
        <v>170</v>
      </c>
      <c r="F39" s="2">
        <v>4000</v>
      </c>
      <c r="G39" s="2">
        <v>600</v>
      </c>
      <c r="H39" s="2">
        <v>45</v>
      </c>
      <c r="I39" s="2">
        <v>180000</v>
      </c>
    </row>
    <row r="40" spans="1:9" x14ac:dyDescent="0.35">
      <c r="A40" t="s">
        <v>62</v>
      </c>
      <c r="B40" s="1">
        <v>45413</v>
      </c>
      <c r="C40" t="s">
        <v>27</v>
      </c>
      <c r="D40" t="s">
        <v>163</v>
      </c>
      <c r="E40" t="s">
        <v>175</v>
      </c>
      <c r="F40" s="2">
        <v>4300</v>
      </c>
      <c r="G40" s="2">
        <v>580</v>
      </c>
      <c r="H40" s="2">
        <v>38</v>
      </c>
      <c r="I40" s="2">
        <v>163400</v>
      </c>
    </row>
    <row r="41" spans="1:9" x14ac:dyDescent="0.35">
      <c r="A41" t="s">
        <v>63</v>
      </c>
      <c r="B41" s="1">
        <v>45413</v>
      </c>
      <c r="C41" t="s">
        <v>42</v>
      </c>
      <c r="D41" t="s">
        <v>172</v>
      </c>
      <c r="E41" t="s">
        <v>180</v>
      </c>
      <c r="F41" s="2">
        <v>4000</v>
      </c>
      <c r="G41" s="2">
        <v>500</v>
      </c>
      <c r="H41" s="2">
        <v>54</v>
      </c>
      <c r="I41" s="2">
        <v>216000</v>
      </c>
    </row>
    <row r="42" spans="1:9" x14ac:dyDescent="0.35">
      <c r="A42" t="s">
        <v>64</v>
      </c>
      <c r="B42" s="1">
        <v>45414</v>
      </c>
      <c r="C42" t="s">
        <v>37</v>
      </c>
      <c r="D42" t="s">
        <v>159</v>
      </c>
      <c r="E42" t="s">
        <v>178</v>
      </c>
      <c r="F42" s="2">
        <v>48000</v>
      </c>
      <c r="G42" s="2">
        <v>16000</v>
      </c>
      <c r="H42" s="2">
        <v>28</v>
      </c>
      <c r="I42" s="2">
        <v>1344000</v>
      </c>
    </row>
    <row r="43" spans="1:9" x14ac:dyDescent="0.35">
      <c r="A43" t="s">
        <v>65</v>
      </c>
      <c r="B43" s="1">
        <v>45414</v>
      </c>
      <c r="C43" t="s">
        <v>22</v>
      </c>
      <c r="D43" t="s">
        <v>172</v>
      </c>
      <c r="E43" t="s">
        <v>173</v>
      </c>
      <c r="F43" s="2">
        <v>4000</v>
      </c>
      <c r="G43" s="2">
        <v>450</v>
      </c>
      <c r="H43" s="2">
        <v>46</v>
      </c>
      <c r="I43" s="2">
        <v>184000</v>
      </c>
    </row>
    <row r="44" spans="1:9" x14ac:dyDescent="0.35">
      <c r="A44" t="s">
        <v>66</v>
      </c>
      <c r="B44" s="1">
        <v>45415</v>
      </c>
      <c r="C44" t="s">
        <v>11</v>
      </c>
      <c r="D44" t="s">
        <v>165</v>
      </c>
      <c r="E44" t="s">
        <v>167</v>
      </c>
      <c r="F44" s="2">
        <v>3600</v>
      </c>
      <c r="G44" s="2">
        <v>540</v>
      </c>
      <c r="H44" s="2">
        <v>30</v>
      </c>
      <c r="I44" s="2">
        <v>108000</v>
      </c>
    </row>
    <row r="45" spans="1:9" x14ac:dyDescent="0.35">
      <c r="A45" t="s">
        <v>67</v>
      </c>
      <c r="B45" s="1">
        <v>45417</v>
      </c>
      <c r="C45" t="s">
        <v>27</v>
      </c>
      <c r="D45" t="s">
        <v>163</v>
      </c>
      <c r="E45" t="s">
        <v>175</v>
      </c>
      <c r="F45" s="2">
        <v>4300</v>
      </c>
      <c r="G45" s="2">
        <v>580</v>
      </c>
      <c r="H45" s="2">
        <v>41</v>
      </c>
      <c r="I45" s="2">
        <v>176300</v>
      </c>
    </row>
    <row r="46" spans="1:9" x14ac:dyDescent="0.35">
      <c r="A46" t="s">
        <v>68</v>
      </c>
      <c r="B46" s="1">
        <v>45421</v>
      </c>
      <c r="C46" t="s">
        <v>9</v>
      </c>
      <c r="D46" t="s">
        <v>165</v>
      </c>
      <c r="E46" t="s">
        <v>166</v>
      </c>
      <c r="F46" s="2">
        <v>3600</v>
      </c>
      <c r="G46" s="2">
        <v>560</v>
      </c>
      <c r="H46" s="2">
        <v>58</v>
      </c>
      <c r="I46" s="2">
        <v>208800</v>
      </c>
    </row>
    <row r="47" spans="1:9" x14ac:dyDescent="0.35">
      <c r="A47" t="s">
        <v>69</v>
      </c>
      <c r="B47" s="1">
        <v>45421</v>
      </c>
      <c r="C47" t="s">
        <v>70</v>
      </c>
      <c r="D47" t="s">
        <v>159</v>
      </c>
      <c r="E47" t="s">
        <v>186</v>
      </c>
      <c r="F47" s="2">
        <v>72000</v>
      </c>
      <c r="G47" s="2">
        <v>17776</v>
      </c>
      <c r="H47" s="2">
        <v>3</v>
      </c>
      <c r="I47" s="2">
        <v>216000</v>
      </c>
    </row>
    <row r="48" spans="1:9" x14ac:dyDescent="0.35">
      <c r="A48" t="s">
        <v>71</v>
      </c>
      <c r="B48" s="1">
        <v>45423</v>
      </c>
      <c r="C48" t="s">
        <v>7</v>
      </c>
      <c r="D48" t="s">
        <v>163</v>
      </c>
      <c r="E48" t="s">
        <v>164</v>
      </c>
      <c r="F48" s="2">
        <v>5600</v>
      </c>
      <c r="G48" s="2">
        <v>1180</v>
      </c>
      <c r="H48" s="2">
        <v>46</v>
      </c>
      <c r="I48" s="2">
        <v>257600</v>
      </c>
    </row>
    <row r="49" spans="1:9" x14ac:dyDescent="0.35">
      <c r="A49" t="s">
        <v>72</v>
      </c>
      <c r="B49" s="1">
        <v>45423</v>
      </c>
      <c r="C49" t="s">
        <v>5</v>
      </c>
      <c r="D49" t="s">
        <v>161</v>
      </c>
      <c r="E49" t="s">
        <v>162</v>
      </c>
      <c r="F49" s="2">
        <v>2400</v>
      </c>
      <c r="G49" s="2">
        <v>430</v>
      </c>
      <c r="H49" s="2">
        <v>32</v>
      </c>
      <c r="I49" s="2">
        <v>76800</v>
      </c>
    </row>
    <row r="50" spans="1:9" x14ac:dyDescent="0.35">
      <c r="A50" t="s">
        <v>73</v>
      </c>
      <c r="B50" s="1">
        <v>45428</v>
      </c>
      <c r="C50" t="s">
        <v>3</v>
      </c>
      <c r="D50" t="s">
        <v>159</v>
      </c>
      <c r="E50" t="s">
        <v>160</v>
      </c>
      <c r="F50" s="2">
        <v>22000</v>
      </c>
      <c r="G50" s="2">
        <v>4000</v>
      </c>
      <c r="H50" s="2">
        <v>13</v>
      </c>
      <c r="I50" s="2">
        <v>286000</v>
      </c>
    </row>
    <row r="51" spans="1:9" x14ac:dyDescent="0.35">
      <c r="A51" t="s">
        <v>74</v>
      </c>
      <c r="B51" s="1">
        <v>45428</v>
      </c>
      <c r="C51" t="s">
        <v>37</v>
      </c>
      <c r="D51" t="s">
        <v>159</v>
      </c>
      <c r="E51" t="s">
        <v>178</v>
      </c>
      <c r="F51" s="2">
        <v>48000</v>
      </c>
      <c r="G51" s="2">
        <v>16000</v>
      </c>
      <c r="H51" s="2">
        <v>60</v>
      </c>
      <c r="I51" s="2">
        <v>2880000</v>
      </c>
    </row>
    <row r="52" spans="1:9" x14ac:dyDescent="0.35">
      <c r="A52" t="s">
        <v>75</v>
      </c>
      <c r="B52" s="1">
        <v>45428</v>
      </c>
      <c r="C52" t="s">
        <v>5</v>
      </c>
      <c r="D52" t="s">
        <v>161</v>
      </c>
      <c r="E52" t="s">
        <v>162</v>
      </c>
      <c r="F52" s="2">
        <v>2400</v>
      </c>
      <c r="G52" s="2">
        <v>430</v>
      </c>
      <c r="H52" s="2">
        <v>44</v>
      </c>
      <c r="I52" s="2">
        <v>105600</v>
      </c>
    </row>
    <row r="53" spans="1:9" x14ac:dyDescent="0.35">
      <c r="A53" t="s">
        <v>76</v>
      </c>
      <c r="B53" s="1">
        <v>45429</v>
      </c>
      <c r="C53" t="s">
        <v>13</v>
      </c>
      <c r="D53" t="s">
        <v>163</v>
      </c>
      <c r="E53" t="s">
        <v>168</v>
      </c>
      <c r="F53" s="2">
        <v>4000</v>
      </c>
      <c r="G53" s="2">
        <v>500</v>
      </c>
      <c r="H53" s="2">
        <v>40</v>
      </c>
      <c r="I53" s="2">
        <v>160000</v>
      </c>
    </row>
    <row r="54" spans="1:9" x14ac:dyDescent="0.35">
      <c r="A54" t="s">
        <v>77</v>
      </c>
      <c r="B54" s="1">
        <v>45429</v>
      </c>
      <c r="C54" t="s">
        <v>78</v>
      </c>
      <c r="D54" t="s">
        <v>159</v>
      </c>
      <c r="E54" t="s">
        <v>187</v>
      </c>
      <c r="F54" s="2">
        <v>9600</v>
      </c>
      <c r="G54" s="2">
        <v>2466</v>
      </c>
      <c r="H54" s="2">
        <v>18</v>
      </c>
      <c r="I54" s="2">
        <v>172800</v>
      </c>
    </row>
    <row r="55" spans="1:9" x14ac:dyDescent="0.35">
      <c r="A55" t="s">
        <v>79</v>
      </c>
      <c r="B55" s="1">
        <v>45429</v>
      </c>
      <c r="C55" t="s">
        <v>25</v>
      </c>
      <c r="D55" t="s">
        <v>161</v>
      </c>
      <c r="E55" t="s">
        <v>174</v>
      </c>
      <c r="F55" s="2">
        <v>3000</v>
      </c>
      <c r="G55" s="2">
        <v>600</v>
      </c>
      <c r="H55" s="2">
        <v>6</v>
      </c>
      <c r="I55" s="2">
        <v>18000</v>
      </c>
    </row>
    <row r="56" spans="1:9" x14ac:dyDescent="0.35">
      <c r="A56" t="s">
        <v>80</v>
      </c>
      <c r="B56" s="1">
        <v>45431</v>
      </c>
      <c r="C56" t="s">
        <v>9</v>
      </c>
      <c r="D56" t="s">
        <v>165</v>
      </c>
      <c r="E56" t="s">
        <v>166</v>
      </c>
      <c r="F56" s="2">
        <v>3600</v>
      </c>
      <c r="G56" s="2">
        <v>560</v>
      </c>
      <c r="H56" s="2">
        <v>11</v>
      </c>
      <c r="I56" s="2">
        <v>39600</v>
      </c>
    </row>
    <row r="57" spans="1:9" x14ac:dyDescent="0.35">
      <c r="A57" t="s">
        <v>81</v>
      </c>
      <c r="B57" s="1">
        <v>45431</v>
      </c>
      <c r="C57" t="s">
        <v>37</v>
      </c>
      <c r="D57" t="s">
        <v>159</v>
      </c>
      <c r="E57" t="s">
        <v>178</v>
      </c>
      <c r="F57" s="2">
        <v>48000</v>
      </c>
      <c r="G57" s="2">
        <v>16000</v>
      </c>
      <c r="H57" s="2">
        <v>46</v>
      </c>
      <c r="I57" s="2">
        <v>2208000</v>
      </c>
    </row>
    <row r="58" spans="1:9" x14ac:dyDescent="0.35">
      <c r="A58" t="s">
        <v>82</v>
      </c>
      <c r="B58" s="1">
        <v>45431</v>
      </c>
      <c r="C58" t="s">
        <v>42</v>
      </c>
      <c r="D58" t="s">
        <v>172</v>
      </c>
      <c r="E58" t="s">
        <v>180</v>
      </c>
      <c r="F58" s="2">
        <v>4000</v>
      </c>
      <c r="G58" s="2">
        <v>500</v>
      </c>
      <c r="H58" s="2">
        <v>26</v>
      </c>
      <c r="I58" s="2">
        <v>104000</v>
      </c>
    </row>
    <row r="59" spans="1:9" x14ac:dyDescent="0.35">
      <c r="A59" t="s">
        <v>83</v>
      </c>
      <c r="B59" s="1">
        <v>45431</v>
      </c>
      <c r="C59" t="s">
        <v>78</v>
      </c>
      <c r="D59" t="s">
        <v>159</v>
      </c>
      <c r="E59" t="s">
        <v>187</v>
      </c>
      <c r="F59" s="2">
        <v>9600</v>
      </c>
      <c r="G59" s="2">
        <v>2466</v>
      </c>
      <c r="H59" s="2">
        <v>27</v>
      </c>
      <c r="I59" s="2">
        <v>259200</v>
      </c>
    </row>
    <row r="60" spans="1:9" x14ac:dyDescent="0.35">
      <c r="A60" t="s">
        <v>84</v>
      </c>
      <c r="B60" s="1">
        <v>45431</v>
      </c>
      <c r="C60" t="s">
        <v>78</v>
      </c>
      <c r="D60" t="s">
        <v>159</v>
      </c>
      <c r="E60" t="s">
        <v>187</v>
      </c>
      <c r="F60" s="2">
        <v>9600</v>
      </c>
      <c r="G60" s="2">
        <v>2466</v>
      </c>
      <c r="H60" s="2">
        <v>44</v>
      </c>
      <c r="I60" s="2">
        <v>422400</v>
      </c>
    </row>
    <row r="61" spans="1:9" x14ac:dyDescent="0.35">
      <c r="A61" t="s">
        <v>85</v>
      </c>
      <c r="B61" s="1">
        <v>45431</v>
      </c>
      <c r="C61" t="s">
        <v>15</v>
      </c>
      <c r="D61" t="s">
        <v>159</v>
      </c>
      <c r="E61" t="s">
        <v>169</v>
      </c>
      <c r="F61" s="2">
        <v>40000</v>
      </c>
      <c r="G61" s="2">
        <v>13776</v>
      </c>
      <c r="H61" s="2">
        <v>17</v>
      </c>
      <c r="I61" s="2">
        <v>680000</v>
      </c>
    </row>
    <row r="62" spans="1:9" x14ac:dyDescent="0.35">
      <c r="A62" t="s">
        <v>86</v>
      </c>
      <c r="B62" s="1">
        <v>45432</v>
      </c>
      <c r="C62" t="s">
        <v>27</v>
      </c>
      <c r="D62" t="s">
        <v>163</v>
      </c>
      <c r="E62" t="s">
        <v>175</v>
      </c>
      <c r="F62" s="2">
        <v>4300</v>
      </c>
      <c r="G62" s="2">
        <v>580</v>
      </c>
      <c r="H62" s="2">
        <v>28</v>
      </c>
      <c r="I62" s="2">
        <v>120400</v>
      </c>
    </row>
    <row r="63" spans="1:9" x14ac:dyDescent="0.35">
      <c r="A63" t="s">
        <v>87</v>
      </c>
      <c r="B63" s="1">
        <v>45433</v>
      </c>
      <c r="C63" t="s">
        <v>27</v>
      </c>
      <c r="D63" t="s">
        <v>163</v>
      </c>
      <c r="E63" t="s">
        <v>175</v>
      </c>
      <c r="F63" s="2">
        <v>4300</v>
      </c>
      <c r="G63" s="2">
        <v>580</v>
      </c>
      <c r="H63" s="2">
        <v>36</v>
      </c>
      <c r="I63" s="2">
        <v>154800</v>
      </c>
    </row>
    <row r="64" spans="1:9" x14ac:dyDescent="0.35">
      <c r="A64" t="s">
        <v>88</v>
      </c>
      <c r="B64" s="1">
        <v>45434</v>
      </c>
      <c r="C64" t="s">
        <v>89</v>
      </c>
      <c r="D64" t="s">
        <v>161</v>
      </c>
      <c r="E64" t="s">
        <v>188</v>
      </c>
      <c r="F64" s="2">
        <v>4000</v>
      </c>
      <c r="G64" s="2">
        <v>640</v>
      </c>
      <c r="H64" s="2">
        <v>17</v>
      </c>
      <c r="I64" s="2">
        <v>68000</v>
      </c>
    </row>
    <row r="65" spans="1:9" x14ac:dyDescent="0.35">
      <c r="A65" t="s">
        <v>90</v>
      </c>
      <c r="B65" s="1">
        <v>45434</v>
      </c>
      <c r="C65" t="s">
        <v>42</v>
      </c>
      <c r="D65" t="s">
        <v>172</v>
      </c>
      <c r="E65" t="s">
        <v>180</v>
      </c>
      <c r="F65" s="2">
        <v>4000</v>
      </c>
      <c r="G65" s="2">
        <v>500</v>
      </c>
      <c r="H65" s="2">
        <v>37</v>
      </c>
      <c r="I65" s="2">
        <v>148000</v>
      </c>
    </row>
    <row r="66" spans="1:9" x14ac:dyDescent="0.35">
      <c r="A66" t="s">
        <v>91</v>
      </c>
      <c r="B66" s="1">
        <v>45434</v>
      </c>
      <c r="C66" t="s">
        <v>18</v>
      </c>
      <c r="D66" t="s">
        <v>163</v>
      </c>
      <c r="E66" t="s">
        <v>170</v>
      </c>
      <c r="F66" s="2">
        <v>4000</v>
      </c>
      <c r="G66" s="2">
        <v>600</v>
      </c>
      <c r="H66" s="2">
        <v>23</v>
      </c>
      <c r="I66" s="2">
        <v>92000</v>
      </c>
    </row>
    <row r="67" spans="1:9" x14ac:dyDescent="0.35">
      <c r="A67" t="s">
        <v>92</v>
      </c>
      <c r="B67" s="1">
        <v>45435</v>
      </c>
      <c r="C67" t="s">
        <v>37</v>
      </c>
      <c r="D67" t="s">
        <v>159</v>
      </c>
      <c r="E67" t="s">
        <v>178</v>
      </c>
      <c r="F67" s="2">
        <v>48000</v>
      </c>
      <c r="G67" s="2">
        <v>16000</v>
      </c>
      <c r="H67" s="2">
        <v>42</v>
      </c>
      <c r="I67" s="2">
        <v>2016000</v>
      </c>
    </row>
    <row r="68" spans="1:9" x14ac:dyDescent="0.35">
      <c r="A68" t="s">
        <v>93</v>
      </c>
      <c r="B68" s="1">
        <v>45435</v>
      </c>
      <c r="C68" t="s">
        <v>11</v>
      </c>
      <c r="D68" t="s">
        <v>165</v>
      </c>
      <c r="E68" t="s">
        <v>167</v>
      </c>
      <c r="F68" s="2">
        <v>3600</v>
      </c>
      <c r="G68" s="2">
        <v>540</v>
      </c>
      <c r="H68" s="2">
        <v>48</v>
      </c>
      <c r="I68" s="2">
        <v>172800</v>
      </c>
    </row>
    <row r="69" spans="1:9" x14ac:dyDescent="0.35">
      <c r="A69" t="s">
        <v>94</v>
      </c>
      <c r="B69" s="1">
        <v>45436</v>
      </c>
      <c r="C69" t="s">
        <v>40</v>
      </c>
      <c r="D69" t="s">
        <v>172</v>
      </c>
      <c r="E69" t="s">
        <v>179</v>
      </c>
      <c r="F69" s="2">
        <v>4000</v>
      </c>
      <c r="G69" s="2">
        <v>400</v>
      </c>
      <c r="H69" s="2">
        <v>25</v>
      </c>
      <c r="I69" s="2">
        <v>100000</v>
      </c>
    </row>
    <row r="70" spans="1:9" x14ac:dyDescent="0.35">
      <c r="A70" t="s">
        <v>95</v>
      </c>
      <c r="B70" s="1">
        <v>45436</v>
      </c>
      <c r="C70" t="s">
        <v>31</v>
      </c>
      <c r="D70" t="s">
        <v>161</v>
      </c>
      <c r="E70" t="s">
        <v>177</v>
      </c>
      <c r="F70" s="2">
        <v>2600</v>
      </c>
      <c r="G70" s="2">
        <v>400</v>
      </c>
      <c r="H70" s="2">
        <v>49</v>
      </c>
      <c r="I70" s="2">
        <v>127400</v>
      </c>
    </row>
    <row r="71" spans="1:9" x14ac:dyDescent="0.35">
      <c r="A71" t="s">
        <v>96</v>
      </c>
      <c r="B71" s="1">
        <v>45438</v>
      </c>
      <c r="C71" t="s">
        <v>97</v>
      </c>
      <c r="D71" t="s">
        <v>159</v>
      </c>
      <c r="E71" t="s">
        <v>189</v>
      </c>
      <c r="F71" s="2">
        <v>43200</v>
      </c>
      <c r="G71" s="2">
        <v>10240</v>
      </c>
      <c r="H71" s="2">
        <v>46</v>
      </c>
      <c r="I71" s="2">
        <v>1987200</v>
      </c>
    </row>
    <row r="72" spans="1:9" x14ac:dyDescent="0.35">
      <c r="A72" t="s">
        <v>98</v>
      </c>
      <c r="B72" s="1">
        <v>45438</v>
      </c>
      <c r="C72" t="s">
        <v>37</v>
      </c>
      <c r="D72" t="s">
        <v>159</v>
      </c>
      <c r="E72" t="s">
        <v>178</v>
      </c>
      <c r="F72" s="2">
        <v>48000</v>
      </c>
      <c r="G72" s="2">
        <v>16000</v>
      </c>
      <c r="H72" s="2">
        <v>15</v>
      </c>
      <c r="I72" s="2">
        <v>720000</v>
      </c>
    </row>
    <row r="73" spans="1:9" x14ac:dyDescent="0.35">
      <c r="A73" t="s">
        <v>99</v>
      </c>
      <c r="B73" s="1">
        <v>45439</v>
      </c>
      <c r="C73" t="s">
        <v>18</v>
      </c>
      <c r="D73" t="s">
        <v>163</v>
      </c>
      <c r="E73" t="s">
        <v>170</v>
      </c>
      <c r="F73" s="2">
        <v>4000</v>
      </c>
      <c r="G73" s="2">
        <v>600</v>
      </c>
      <c r="H73" s="2">
        <v>52</v>
      </c>
      <c r="I73" s="2">
        <v>208000</v>
      </c>
    </row>
    <row r="74" spans="1:9" x14ac:dyDescent="0.35">
      <c r="A74" t="s">
        <v>100</v>
      </c>
      <c r="B74" s="1">
        <v>45439</v>
      </c>
      <c r="C74" t="s">
        <v>37</v>
      </c>
      <c r="D74" t="s">
        <v>159</v>
      </c>
      <c r="E74" t="s">
        <v>178</v>
      </c>
      <c r="F74" s="2">
        <v>48000</v>
      </c>
      <c r="G74" s="2">
        <v>16000</v>
      </c>
      <c r="H74" s="2">
        <v>57</v>
      </c>
      <c r="I74" s="2">
        <v>2736000</v>
      </c>
    </row>
    <row r="75" spans="1:9" x14ac:dyDescent="0.35">
      <c r="A75" t="s">
        <v>101</v>
      </c>
      <c r="B75" s="1">
        <v>45440</v>
      </c>
      <c r="C75" t="s">
        <v>13</v>
      </c>
      <c r="D75" t="s">
        <v>163</v>
      </c>
      <c r="E75" t="s">
        <v>168</v>
      </c>
      <c r="F75" s="2">
        <v>4000</v>
      </c>
      <c r="G75" s="2">
        <v>500</v>
      </c>
      <c r="H75" s="2">
        <v>35</v>
      </c>
      <c r="I75" s="2">
        <v>140000</v>
      </c>
    </row>
    <row r="76" spans="1:9" x14ac:dyDescent="0.35">
      <c r="A76" t="s">
        <v>102</v>
      </c>
      <c r="B76" s="1">
        <v>45440</v>
      </c>
      <c r="C76" t="s">
        <v>42</v>
      </c>
      <c r="D76" t="s">
        <v>172</v>
      </c>
      <c r="E76" t="s">
        <v>180</v>
      </c>
      <c r="F76" s="2">
        <v>4000</v>
      </c>
      <c r="G76" s="2">
        <v>500</v>
      </c>
      <c r="H76" s="2">
        <v>24</v>
      </c>
      <c r="I76" s="2">
        <v>96000</v>
      </c>
    </row>
    <row r="77" spans="1:9" x14ac:dyDescent="0.35">
      <c r="A77" t="s">
        <v>103</v>
      </c>
      <c r="B77" s="1">
        <v>45441</v>
      </c>
      <c r="C77" t="s">
        <v>60</v>
      </c>
      <c r="D77" t="s">
        <v>161</v>
      </c>
      <c r="E77" t="s">
        <v>185</v>
      </c>
      <c r="F77" s="2">
        <v>2760</v>
      </c>
      <c r="G77" s="2">
        <v>500</v>
      </c>
      <c r="H77" s="2">
        <v>15</v>
      </c>
      <c r="I77" s="2">
        <v>41400</v>
      </c>
    </row>
    <row r="78" spans="1:9" x14ac:dyDescent="0.35">
      <c r="A78" t="s">
        <v>104</v>
      </c>
      <c r="B78" s="1">
        <v>45441</v>
      </c>
      <c r="C78" t="s">
        <v>31</v>
      </c>
      <c r="D78" t="s">
        <v>161</v>
      </c>
      <c r="E78" t="s">
        <v>177</v>
      </c>
      <c r="F78" s="2">
        <v>2600</v>
      </c>
      <c r="G78" s="2">
        <v>400</v>
      </c>
      <c r="H78" s="2">
        <v>60</v>
      </c>
      <c r="I78" s="2">
        <v>156000</v>
      </c>
    </row>
    <row r="79" spans="1:9" x14ac:dyDescent="0.35">
      <c r="A79" t="s">
        <v>105</v>
      </c>
      <c r="B79" s="1">
        <v>45443</v>
      </c>
      <c r="C79" t="s">
        <v>13</v>
      </c>
      <c r="D79" t="s">
        <v>163</v>
      </c>
      <c r="E79" t="s">
        <v>168</v>
      </c>
      <c r="F79" s="2">
        <v>4000</v>
      </c>
      <c r="G79" s="2">
        <v>500</v>
      </c>
      <c r="H79" s="2">
        <v>5</v>
      </c>
      <c r="I79" s="2">
        <v>20000</v>
      </c>
    </row>
    <row r="80" spans="1:9" x14ac:dyDescent="0.35">
      <c r="A80" t="s">
        <v>106</v>
      </c>
      <c r="B80" s="1">
        <v>45443</v>
      </c>
      <c r="C80" t="s">
        <v>107</v>
      </c>
      <c r="D80" t="s">
        <v>159</v>
      </c>
      <c r="E80" t="s">
        <v>190</v>
      </c>
      <c r="F80" s="2">
        <v>57776</v>
      </c>
      <c r="G80" s="2">
        <v>18000</v>
      </c>
      <c r="H80" s="2">
        <v>20</v>
      </c>
      <c r="I80" s="2">
        <v>1155520</v>
      </c>
    </row>
    <row r="81" spans="1:9" x14ac:dyDescent="0.35">
      <c r="A81" t="s">
        <v>108</v>
      </c>
      <c r="B81" s="1">
        <v>45444</v>
      </c>
      <c r="C81" t="s">
        <v>58</v>
      </c>
      <c r="D81" t="s">
        <v>165</v>
      </c>
      <c r="E81" t="s">
        <v>184</v>
      </c>
      <c r="F81" s="2">
        <v>1600</v>
      </c>
      <c r="G81" s="2">
        <v>400</v>
      </c>
      <c r="H81" s="2">
        <v>39</v>
      </c>
      <c r="I81" s="2">
        <v>62400</v>
      </c>
    </row>
    <row r="82" spans="1:9" x14ac:dyDescent="0.35">
      <c r="A82" t="s">
        <v>109</v>
      </c>
      <c r="B82" s="1">
        <v>45446</v>
      </c>
      <c r="C82" t="s">
        <v>15</v>
      </c>
      <c r="D82" t="s">
        <v>159</v>
      </c>
      <c r="E82" t="s">
        <v>169</v>
      </c>
      <c r="F82" s="2">
        <v>40000</v>
      </c>
      <c r="G82" s="2">
        <v>13776</v>
      </c>
      <c r="H82" s="2">
        <v>49</v>
      </c>
      <c r="I82" s="2">
        <v>1960000</v>
      </c>
    </row>
    <row r="83" spans="1:9" x14ac:dyDescent="0.35">
      <c r="A83" t="s">
        <v>110</v>
      </c>
      <c r="B83" s="1">
        <v>45447</v>
      </c>
      <c r="C83" t="s">
        <v>11</v>
      </c>
      <c r="D83" t="s">
        <v>165</v>
      </c>
      <c r="E83" t="s">
        <v>167</v>
      </c>
      <c r="F83" s="2">
        <v>3600</v>
      </c>
      <c r="G83" s="2">
        <v>540</v>
      </c>
      <c r="H83" s="2">
        <v>10</v>
      </c>
      <c r="I83" s="2">
        <v>36000</v>
      </c>
    </row>
    <row r="84" spans="1:9" x14ac:dyDescent="0.35">
      <c r="A84" t="s">
        <v>111</v>
      </c>
      <c r="B84" s="1">
        <v>45448</v>
      </c>
      <c r="C84" t="s">
        <v>3</v>
      </c>
      <c r="D84" t="s">
        <v>159</v>
      </c>
      <c r="E84" t="s">
        <v>160</v>
      </c>
      <c r="F84" s="2">
        <v>22000</v>
      </c>
      <c r="G84" s="2">
        <v>4000</v>
      </c>
      <c r="H84" s="2">
        <v>31</v>
      </c>
      <c r="I84" s="2">
        <v>682000</v>
      </c>
    </row>
    <row r="85" spans="1:9" x14ac:dyDescent="0.35">
      <c r="A85" t="s">
        <v>112</v>
      </c>
      <c r="B85" s="1">
        <v>45449</v>
      </c>
      <c r="C85" t="s">
        <v>97</v>
      </c>
      <c r="D85" t="s">
        <v>159</v>
      </c>
      <c r="E85" t="s">
        <v>189</v>
      </c>
      <c r="F85" s="2">
        <v>43200</v>
      </c>
      <c r="G85" s="2">
        <v>10240</v>
      </c>
      <c r="H85" s="2">
        <v>18</v>
      </c>
      <c r="I85" s="2">
        <v>777600</v>
      </c>
    </row>
    <row r="86" spans="1:9" x14ac:dyDescent="0.35">
      <c r="A86" t="s">
        <v>113</v>
      </c>
      <c r="B86" s="1">
        <v>45450</v>
      </c>
      <c r="C86" t="s">
        <v>40</v>
      </c>
      <c r="D86" t="s">
        <v>172</v>
      </c>
      <c r="E86" t="s">
        <v>179</v>
      </c>
      <c r="F86" s="2">
        <v>4000</v>
      </c>
      <c r="G86" s="2">
        <v>400</v>
      </c>
      <c r="H86" s="2">
        <v>31</v>
      </c>
      <c r="I86" s="2">
        <v>124000</v>
      </c>
    </row>
    <row r="87" spans="1:9" x14ac:dyDescent="0.35">
      <c r="A87" t="s">
        <v>114</v>
      </c>
      <c r="B87" s="1">
        <v>45450</v>
      </c>
      <c r="C87" t="s">
        <v>9</v>
      </c>
      <c r="D87" t="s">
        <v>165</v>
      </c>
      <c r="E87" t="s">
        <v>166</v>
      </c>
      <c r="F87" s="2">
        <v>3600</v>
      </c>
      <c r="G87" s="2">
        <v>560</v>
      </c>
      <c r="H87" s="2">
        <v>44</v>
      </c>
      <c r="I87" s="2">
        <v>158400</v>
      </c>
    </row>
    <row r="88" spans="1:9" x14ac:dyDescent="0.35">
      <c r="A88" t="s">
        <v>115</v>
      </c>
      <c r="B88" s="1">
        <v>45451</v>
      </c>
      <c r="C88" t="s">
        <v>116</v>
      </c>
      <c r="D88" t="s">
        <v>161</v>
      </c>
      <c r="E88" t="s">
        <v>191</v>
      </c>
      <c r="F88" s="2">
        <v>4000</v>
      </c>
      <c r="G88" s="2">
        <v>760</v>
      </c>
      <c r="H88" s="2">
        <v>32</v>
      </c>
      <c r="I88" s="2">
        <v>128000</v>
      </c>
    </row>
    <row r="89" spans="1:9" x14ac:dyDescent="0.35">
      <c r="A89" t="s">
        <v>117</v>
      </c>
      <c r="B89" s="1">
        <v>45451</v>
      </c>
      <c r="C89" t="s">
        <v>89</v>
      </c>
      <c r="D89" t="s">
        <v>161</v>
      </c>
      <c r="E89" t="s">
        <v>188</v>
      </c>
      <c r="F89" s="2">
        <v>4000</v>
      </c>
      <c r="G89" s="2">
        <v>640</v>
      </c>
      <c r="H89" s="2">
        <v>44</v>
      </c>
      <c r="I89" s="2">
        <v>176000</v>
      </c>
    </row>
    <row r="90" spans="1:9" x14ac:dyDescent="0.35">
      <c r="A90" t="s">
        <v>118</v>
      </c>
      <c r="B90" s="1">
        <v>45451</v>
      </c>
      <c r="C90" t="s">
        <v>70</v>
      </c>
      <c r="D90" t="s">
        <v>159</v>
      </c>
      <c r="E90" t="s">
        <v>186</v>
      </c>
      <c r="F90" s="2">
        <v>72000</v>
      </c>
      <c r="G90" s="2">
        <v>17776</v>
      </c>
      <c r="H90" s="2">
        <v>56</v>
      </c>
      <c r="I90" s="2">
        <v>4032000</v>
      </c>
    </row>
    <row r="91" spans="1:9" x14ac:dyDescent="0.35">
      <c r="A91" t="s">
        <v>119</v>
      </c>
      <c r="B91" s="1">
        <v>45453</v>
      </c>
      <c r="C91" t="s">
        <v>120</v>
      </c>
      <c r="D91" t="s">
        <v>165</v>
      </c>
      <c r="E91" t="s">
        <v>192</v>
      </c>
      <c r="F91" s="2">
        <v>3600</v>
      </c>
      <c r="G91" s="2">
        <v>500</v>
      </c>
      <c r="H91" s="2">
        <v>44</v>
      </c>
      <c r="I91" s="2">
        <v>158400</v>
      </c>
    </row>
    <row r="92" spans="1:9" x14ac:dyDescent="0.35">
      <c r="A92" t="s">
        <v>121</v>
      </c>
      <c r="B92" s="1">
        <v>45453</v>
      </c>
      <c r="C92" t="s">
        <v>116</v>
      </c>
      <c r="D92" t="s">
        <v>161</v>
      </c>
      <c r="E92" t="s">
        <v>191</v>
      </c>
      <c r="F92" s="2">
        <v>4000</v>
      </c>
      <c r="G92" s="2">
        <v>760</v>
      </c>
      <c r="H92" s="2">
        <v>54</v>
      </c>
      <c r="I92" s="2">
        <v>216000</v>
      </c>
    </row>
    <row r="93" spans="1:9" x14ac:dyDescent="0.35">
      <c r="A93" t="s">
        <v>122</v>
      </c>
      <c r="B93" s="1">
        <v>45455</v>
      </c>
      <c r="C93" t="s">
        <v>60</v>
      </c>
      <c r="D93" t="s">
        <v>161</v>
      </c>
      <c r="E93" t="s">
        <v>185</v>
      </c>
      <c r="F93" s="2">
        <v>2760</v>
      </c>
      <c r="G93" s="2">
        <v>500</v>
      </c>
      <c r="H93" s="2">
        <v>5</v>
      </c>
      <c r="I93" s="2">
        <v>13800</v>
      </c>
    </row>
    <row r="94" spans="1:9" x14ac:dyDescent="0.35">
      <c r="A94" t="s">
        <v>123</v>
      </c>
      <c r="B94" s="1">
        <v>45456</v>
      </c>
      <c r="C94" t="s">
        <v>7</v>
      </c>
      <c r="D94" t="s">
        <v>163</v>
      </c>
      <c r="E94" t="s">
        <v>164</v>
      </c>
      <c r="F94" s="2">
        <v>5600</v>
      </c>
      <c r="G94" s="2">
        <v>1180</v>
      </c>
      <c r="H94" s="2">
        <v>39</v>
      </c>
      <c r="I94" s="2">
        <v>218400</v>
      </c>
    </row>
    <row r="95" spans="1:9" x14ac:dyDescent="0.35">
      <c r="A95" t="s">
        <v>124</v>
      </c>
      <c r="B95" s="1">
        <v>45456</v>
      </c>
      <c r="C95" t="s">
        <v>47</v>
      </c>
      <c r="D95" t="s">
        <v>163</v>
      </c>
      <c r="E95" t="s">
        <v>181</v>
      </c>
      <c r="F95" s="2">
        <v>6000</v>
      </c>
      <c r="G95" s="2">
        <v>2540</v>
      </c>
      <c r="H95" s="2">
        <v>52</v>
      </c>
      <c r="I95" s="2">
        <v>312000</v>
      </c>
    </row>
    <row r="96" spans="1:9" x14ac:dyDescent="0.35">
      <c r="A96" t="s">
        <v>125</v>
      </c>
      <c r="B96" s="1">
        <v>45456</v>
      </c>
      <c r="C96" t="s">
        <v>78</v>
      </c>
      <c r="D96" t="s">
        <v>159</v>
      </c>
      <c r="E96" t="s">
        <v>187</v>
      </c>
      <c r="F96" s="2">
        <v>9600</v>
      </c>
      <c r="G96" s="2">
        <v>2466</v>
      </c>
      <c r="H96" s="2">
        <v>54</v>
      </c>
      <c r="I96" s="2">
        <v>518400</v>
      </c>
    </row>
    <row r="97" spans="1:9" x14ac:dyDescent="0.35">
      <c r="A97" t="s">
        <v>126</v>
      </c>
      <c r="B97" s="1">
        <v>45456</v>
      </c>
      <c r="C97" t="s">
        <v>13</v>
      </c>
      <c r="D97" t="s">
        <v>163</v>
      </c>
      <c r="E97" t="s">
        <v>168</v>
      </c>
      <c r="F97" s="2">
        <v>4000</v>
      </c>
      <c r="G97" s="2">
        <v>500</v>
      </c>
      <c r="H97" s="2">
        <v>60</v>
      </c>
      <c r="I97" s="2">
        <v>240000</v>
      </c>
    </row>
    <row r="98" spans="1:9" x14ac:dyDescent="0.35">
      <c r="A98" t="s">
        <v>127</v>
      </c>
      <c r="B98" s="1">
        <v>45457</v>
      </c>
      <c r="C98" t="s">
        <v>37</v>
      </c>
      <c r="D98" t="s">
        <v>159</v>
      </c>
      <c r="E98" t="s">
        <v>178</v>
      </c>
      <c r="F98" s="2">
        <v>48000</v>
      </c>
      <c r="G98" s="2">
        <v>16000</v>
      </c>
      <c r="H98" s="2">
        <v>18</v>
      </c>
      <c r="I98" s="2">
        <v>864000</v>
      </c>
    </row>
    <row r="99" spans="1:9" x14ac:dyDescent="0.35">
      <c r="A99" t="s">
        <v>128</v>
      </c>
      <c r="B99" s="1">
        <v>45457</v>
      </c>
      <c r="C99" t="s">
        <v>27</v>
      </c>
      <c r="D99" t="s">
        <v>163</v>
      </c>
      <c r="E99" t="s">
        <v>175</v>
      </c>
      <c r="F99" s="2">
        <v>4300</v>
      </c>
      <c r="G99" s="2">
        <v>580</v>
      </c>
      <c r="H99" s="2">
        <v>54</v>
      </c>
      <c r="I99" s="2">
        <v>232200</v>
      </c>
    </row>
    <row r="100" spans="1:9" x14ac:dyDescent="0.35">
      <c r="A100" t="s">
        <v>129</v>
      </c>
      <c r="B100" s="1">
        <v>45458</v>
      </c>
      <c r="C100" t="s">
        <v>70</v>
      </c>
      <c r="D100" t="s">
        <v>159</v>
      </c>
      <c r="E100" t="s">
        <v>186</v>
      </c>
      <c r="F100" s="2">
        <v>72000</v>
      </c>
      <c r="G100" s="2">
        <v>17776</v>
      </c>
      <c r="H100" s="2">
        <v>28</v>
      </c>
      <c r="I100" s="2">
        <v>2016000</v>
      </c>
    </row>
    <row r="101" spans="1:9" x14ac:dyDescent="0.35">
      <c r="A101" t="s">
        <v>130</v>
      </c>
      <c r="B101" s="1">
        <v>45459</v>
      </c>
      <c r="C101" t="s">
        <v>120</v>
      </c>
      <c r="D101" t="s">
        <v>165</v>
      </c>
      <c r="E101" t="s">
        <v>192</v>
      </c>
      <c r="F101" s="2">
        <v>3600</v>
      </c>
      <c r="G101" s="2">
        <v>500</v>
      </c>
      <c r="H101" s="2">
        <v>30</v>
      </c>
      <c r="I101" s="2">
        <v>108000</v>
      </c>
    </row>
    <row r="102" spans="1:9" x14ac:dyDescent="0.35">
      <c r="A102" t="s">
        <v>131</v>
      </c>
      <c r="B102" s="1">
        <v>45460</v>
      </c>
      <c r="C102" t="s">
        <v>70</v>
      </c>
      <c r="D102" t="s">
        <v>159</v>
      </c>
      <c r="E102" t="s">
        <v>186</v>
      </c>
      <c r="F102" s="2">
        <v>72000</v>
      </c>
      <c r="G102" s="2">
        <v>17776</v>
      </c>
      <c r="H102" s="2">
        <v>34</v>
      </c>
      <c r="I102" s="2">
        <v>2448000</v>
      </c>
    </row>
    <row r="103" spans="1:9" x14ac:dyDescent="0.35">
      <c r="A103" t="s">
        <v>132</v>
      </c>
      <c r="B103" s="1">
        <v>45461</v>
      </c>
      <c r="C103" t="s">
        <v>18</v>
      </c>
      <c r="D103" t="s">
        <v>163</v>
      </c>
      <c r="E103" t="s">
        <v>170</v>
      </c>
      <c r="F103" s="2">
        <v>4000</v>
      </c>
      <c r="G103" s="2">
        <v>600</v>
      </c>
      <c r="H103" s="2">
        <v>25</v>
      </c>
      <c r="I103" s="2">
        <v>100000</v>
      </c>
    </row>
    <row r="104" spans="1:9" x14ac:dyDescent="0.35">
      <c r="A104" t="s">
        <v>133</v>
      </c>
      <c r="B104" s="1">
        <v>45461</v>
      </c>
      <c r="C104" t="s">
        <v>15</v>
      </c>
      <c r="D104" t="s">
        <v>159</v>
      </c>
      <c r="E104" t="s">
        <v>169</v>
      </c>
      <c r="F104" s="2">
        <v>40000</v>
      </c>
      <c r="G104" s="2">
        <v>13776</v>
      </c>
      <c r="H104" s="2">
        <v>27</v>
      </c>
      <c r="I104" s="2">
        <v>1080000</v>
      </c>
    </row>
    <row r="105" spans="1:9" x14ac:dyDescent="0.35">
      <c r="A105" t="s">
        <v>134</v>
      </c>
      <c r="B105" s="1">
        <v>45461</v>
      </c>
      <c r="C105" t="s">
        <v>37</v>
      </c>
      <c r="D105" t="s">
        <v>159</v>
      </c>
      <c r="E105" t="s">
        <v>178</v>
      </c>
      <c r="F105" s="2">
        <v>48000</v>
      </c>
      <c r="G105" s="2">
        <v>16000</v>
      </c>
      <c r="H105" s="2">
        <v>30</v>
      </c>
      <c r="I105" s="2">
        <v>1440000</v>
      </c>
    </row>
    <row r="106" spans="1:9" x14ac:dyDescent="0.35">
      <c r="A106" t="s">
        <v>135</v>
      </c>
      <c r="B106" s="1">
        <v>45461</v>
      </c>
      <c r="C106" t="s">
        <v>11</v>
      </c>
      <c r="D106" t="s">
        <v>165</v>
      </c>
      <c r="E106" t="s">
        <v>167</v>
      </c>
      <c r="F106" s="2">
        <v>3600</v>
      </c>
      <c r="G106" s="2">
        <v>540</v>
      </c>
      <c r="H106" s="2">
        <v>56</v>
      </c>
      <c r="I106" s="2">
        <v>201600</v>
      </c>
    </row>
    <row r="107" spans="1:9" x14ac:dyDescent="0.35">
      <c r="A107" t="s">
        <v>136</v>
      </c>
      <c r="B107" s="1">
        <v>45462</v>
      </c>
      <c r="C107" t="s">
        <v>29</v>
      </c>
      <c r="D107" t="s">
        <v>172</v>
      </c>
      <c r="E107" t="s">
        <v>176</v>
      </c>
      <c r="F107" s="2">
        <v>5000</v>
      </c>
      <c r="G107" s="2">
        <v>666</v>
      </c>
      <c r="H107" s="2">
        <v>13</v>
      </c>
      <c r="I107" s="2">
        <v>65000</v>
      </c>
    </row>
    <row r="108" spans="1:9" x14ac:dyDescent="0.35">
      <c r="A108" t="s">
        <v>137</v>
      </c>
      <c r="B108" s="1">
        <v>45462</v>
      </c>
      <c r="C108" t="s">
        <v>31</v>
      </c>
      <c r="D108" t="s">
        <v>161</v>
      </c>
      <c r="E108" t="s">
        <v>177</v>
      </c>
      <c r="F108" s="2">
        <v>2600</v>
      </c>
      <c r="G108" s="2">
        <v>400</v>
      </c>
      <c r="H108" s="2">
        <v>12</v>
      </c>
      <c r="I108" s="2">
        <v>31200</v>
      </c>
    </row>
    <row r="109" spans="1:9" x14ac:dyDescent="0.35">
      <c r="A109" t="s">
        <v>138</v>
      </c>
      <c r="B109" s="1">
        <v>45462</v>
      </c>
      <c r="C109" t="s">
        <v>107</v>
      </c>
      <c r="D109" t="s">
        <v>159</v>
      </c>
      <c r="E109" t="s">
        <v>190</v>
      </c>
      <c r="F109" s="2">
        <v>57776</v>
      </c>
      <c r="G109" s="2">
        <v>18000</v>
      </c>
      <c r="H109" s="2">
        <v>12</v>
      </c>
      <c r="I109" s="2">
        <v>693312</v>
      </c>
    </row>
    <row r="110" spans="1:9" x14ac:dyDescent="0.35">
      <c r="A110" t="s">
        <v>139</v>
      </c>
      <c r="B110" s="1">
        <v>45462</v>
      </c>
      <c r="C110" t="s">
        <v>22</v>
      </c>
      <c r="D110" t="s">
        <v>172</v>
      </c>
      <c r="E110" t="s">
        <v>173</v>
      </c>
      <c r="F110" s="2">
        <v>4000</v>
      </c>
      <c r="G110" s="2">
        <v>450</v>
      </c>
      <c r="H110" s="2">
        <v>57</v>
      </c>
      <c r="I110" s="2">
        <v>228000</v>
      </c>
    </row>
    <row r="111" spans="1:9" x14ac:dyDescent="0.35">
      <c r="A111" t="s">
        <v>140</v>
      </c>
      <c r="B111" s="1">
        <v>45463</v>
      </c>
      <c r="C111" t="s">
        <v>22</v>
      </c>
      <c r="D111" t="s">
        <v>172</v>
      </c>
      <c r="E111" t="s">
        <v>173</v>
      </c>
      <c r="F111" s="2">
        <v>4000</v>
      </c>
      <c r="G111" s="2">
        <v>450</v>
      </c>
      <c r="H111" s="2">
        <v>47</v>
      </c>
      <c r="I111" s="2">
        <v>188000</v>
      </c>
    </row>
    <row r="112" spans="1:9" x14ac:dyDescent="0.35">
      <c r="A112" t="s">
        <v>141</v>
      </c>
      <c r="B112" s="1">
        <v>45464</v>
      </c>
      <c r="C112" t="s">
        <v>3</v>
      </c>
      <c r="D112" t="s">
        <v>159</v>
      </c>
      <c r="E112" t="s">
        <v>160</v>
      </c>
      <c r="F112" s="2">
        <v>22000</v>
      </c>
      <c r="G112" s="2">
        <v>4000</v>
      </c>
      <c r="H112" s="2">
        <v>10</v>
      </c>
      <c r="I112" s="2">
        <v>220000</v>
      </c>
    </row>
    <row r="113" spans="1:9" x14ac:dyDescent="0.35">
      <c r="A113" t="s">
        <v>142</v>
      </c>
      <c r="B113" s="1">
        <v>45465</v>
      </c>
      <c r="C113" t="s">
        <v>7</v>
      </c>
      <c r="D113" t="s">
        <v>163</v>
      </c>
      <c r="E113" t="s">
        <v>164</v>
      </c>
      <c r="F113" s="2">
        <v>5600</v>
      </c>
      <c r="G113" s="2">
        <v>1180</v>
      </c>
      <c r="H113" s="2">
        <v>35</v>
      </c>
      <c r="I113" s="2">
        <v>196000</v>
      </c>
    </row>
    <row r="114" spans="1:9" x14ac:dyDescent="0.35">
      <c r="A114" t="s">
        <v>143</v>
      </c>
      <c r="B114" s="1">
        <v>45466</v>
      </c>
      <c r="C114" t="s">
        <v>54</v>
      </c>
      <c r="D114" t="s">
        <v>161</v>
      </c>
      <c r="E114" t="s">
        <v>182</v>
      </c>
      <c r="F114" s="2">
        <v>2800</v>
      </c>
      <c r="G114" s="2">
        <v>500</v>
      </c>
      <c r="H114" s="2">
        <v>40</v>
      </c>
      <c r="I114" s="2">
        <v>112000</v>
      </c>
    </row>
    <row r="115" spans="1:9" x14ac:dyDescent="0.35">
      <c r="A115" t="s">
        <v>144</v>
      </c>
      <c r="B115" s="1">
        <v>45466</v>
      </c>
      <c r="C115" t="s">
        <v>5</v>
      </c>
      <c r="D115" t="s">
        <v>161</v>
      </c>
      <c r="E115" t="s">
        <v>162</v>
      </c>
      <c r="F115" s="2">
        <v>2400</v>
      </c>
      <c r="G115" s="2">
        <v>430</v>
      </c>
      <c r="H115" s="2">
        <v>9</v>
      </c>
      <c r="I115" s="2">
        <v>21600</v>
      </c>
    </row>
    <row r="116" spans="1:9" x14ac:dyDescent="0.35">
      <c r="A116" t="s">
        <v>145</v>
      </c>
      <c r="B116" s="1">
        <v>45466</v>
      </c>
      <c r="C116" t="s">
        <v>120</v>
      </c>
      <c r="D116" t="s">
        <v>165</v>
      </c>
      <c r="E116" t="s">
        <v>192</v>
      </c>
      <c r="F116" s="2">
        <v>3600</v>
      </c>
      <c r="G116" s="2">
        <v>500</v>
      </c>
      <c r="H116" s="2">
        <v>44</v>
      </c>
      <c r="I116" s="2">
        <v>158400</v>
      </c>
    </row>
    <row r="117" spans="1:9" x14ac:dyDescent="0.35">
      <c r="A117" t="s">
        <v>146</v>
      </c>
      <c r="B117" s="1">
        <v>45467</v>
      </c>
      <c r="C117" t="s">
        <v>11</v>
      </c>
      <c r="D117" t="s">
        <v>165</v>
      </c>
      <c r="E117" t="s">
        <v>167</v>
      </c>
      <c r="F117" s="2">
        <v>3600</v>
      </c>
      <c r="G117" s="2">
        <v>540</v>
      </c>
      <c r="H117" s="2">
        <v>58</v>
      </c>
      <c r="I117" s="2">
        <v>208800</v>
      </c>
    </row>
    <row r="118" spans="1:9" x14ac:dyDescent="0.35">
      <c r="A118" t="s">
        <v>147</v>
      </c>
      <c r="B118" s="1">
        <v>45469</v>
      </c>
      <c r="C118" t="s">
        <v>70</v>
      </c>
      <c r="D118" t="s">
        <v>159</v>
      </c>
      <c r="E118" t="s">
        <v>186</v>
      </c>
      <c r="F118" s="2">
        <v>72000</v>
      </c>
      <c r="G118" s="2">
        <v>17776</v>
      </c>
      <c r="H118" s="2">
        <v>24</v>
      </c>
      <c r="I118" s="2">
        <v>1728000</v>
      </c>
    </row>
    <row r="119" spans="1:9" x14ac:dyDescent="0.35">
      <c r="A119" t="s">
        <v>148</v>
      </c>
      <c r="B119" s="1">
        <v>45469</v>
      </c>
      <c r="C119" t="s">
        <v>149</v>
      </c>
      <c r="D119" t="s">
        <v>161</v>
      </c>
      <c r="E119" t="s">
        <v>193</v>
      </c>
      <c r="F119" s="2">
        <v>2600</v>
      </c>
      <c r="G119" s="2">
        <v>400</v>
      </c>
      <c r="H119" s="2">
        <v>11</v>
      </c>
      <c r="I119" s="2">
        <v>28600</v>
      </c>
    </row>
    <row r="120" spans="1:9" x14ac:dyDescent="0.35">
      <c r="A120" t="s">
        <v>150</v>
      </c>
      <c r="B120" s="1">
        <v>45469</v>
      </c>
      <c r="C120" t="s">
        <v>31</v>
      </c>
      <c r="D120" t="s">
        <v>161</v>
      </c>
      <c r="E120" t="s">
        <v>177</v>
      </c>
      <c r="F120" s="2">
        <v>2600</v>
      </c>
      <c r="G120" s="2">
        <v>400</v>
      </c>
      <c r="H120" s="2">
        <v>14</v>
      </c>
      <c r="I120" s="2">
        <v>36400</v>
      </c>
    </row>
    <row r="121" spans="1:9" x14ac:dyDescent="0.35">
      <c r="A121" t="s">
        <v>151</v>
      </c>
      <c r="B121" s="1">
        <v>45470</v>
      </c>
      <c r="C121" t="s">
        <v>5</v>
      </c>
      <c r="D121" t="s">
        <v>161</v>
      </c>
      <c r="E121" t="s">
        <v>162</v>
      </c>
      <c r="F121" s="2">
        <v>2400</v>
      </c>
      <c r="G121" s="2">
        <v>430</v>
      </c>
      <c r="H121" s="2">
        <v>9</v>
      </c>
      <c r="I121" s="2">
        <v>21600</v>
      </c>
    </row>
    <row r="122" spans="1:9" x14ac:dyDescent="0.35">
      <c r="A122" t="s">
        <v>152</v>
      </c>
      <c r="B122" s="1">
        <v>45471</v>
      </c>
      <c r="C122" t="s">
        <v>54</v>
      </c>
      <c r="D122" t="s">
        <v>161</v>
      </c>
      <c r="E122" t="s">
        <v>182</v>
      </c>
      <c r="F122" s="2">
        <v>2800</v>
      </c>
      <c r="G122" s="2">
        <v>500</v>
      </c>
      <c r="H122" s="2">
        <v>10</v>
      </c>
      <c r="I122" s="2">
        <v>28000</v>
      </c>
    </row>
    <row r="123" spans="1:9" x14ac:dyDescent="0.35">
      <c r="A123" t="s">
        <v>153</v>
      </c>
      <c r="B123" s="1">
        <v>45472</v>
      </c>
      <c r="C123" t="s">
        <v>15</v>
      </c>
      <c r="D123" t="s">
        <v>159</v>
      </c>
      <c r="E123" t="s">
        <v>169</v>
      </c>
      <c r="F123" s="2">
        <v>40000</v>
      </c>
      <c r="G123" s="2">
        <v>13776</v>
      </c>
      <c r="H123" s="2">
        <v>54</v>
      </c>
      <c r="I123" s="2">
        <v>2160000</v>
      </c>
    </row>
    <row r="124" spans="1:9" x14ac:dyDescent="0.35">
      <c r="A124" t="s">
        <v>154</v>
      </c>
      <c r="B124" s="1">
        <v>45473</v>
      </c>
      <c r="C124" t="s">
        <v>149</v>
      </c>
      <c r="D124" t="s">
        <v>161</v>
      </c>
      <c r="E124" t="s">
        <v>193</v>
      </c>
      <c r="F124" s="2">
        <v>2600</v>
      </c>
      <c r="G124" s="2">
        <v>400</v>
      </c>
      <c r="H124" s="2">
        <v>13</v>
      </c>
      <c r="I124" s="2">
        <v>33800</v>
      </c>
    </row>
    <row r="125" spans="1:9" x14ac:dyDescent="0.35">
      <c r="A125" t="s">
        <v>155</v>
      </c>
      <c r="B125" s="1">
        <v>45473</v>
      </c>
      <c r="C125" t="s">
        <v>5</v>
      </c>
      <c r="D125" t="s">
        <v>161</v>
      </c>
      <c r="E125" t="s">
        <v>162</v>
      </c>
      <c r="F125" s="2">
        <v>2400</v>
      </c>
      <c r="G125" s="2">
        <v>430</v>
      </c>
      <c r="H125" s="2">
        <v>14</v>
      </c>
      <c r="I125" s="2">
        <v>33600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7F407-0250-4ACD-BAAE-9B7291D0530B}">
  <dimension ref="A1:I39"/>
  <sheetViews>
    <sheetView workbookViewId="0">
      <selection activeCell="A2" sqref="A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197</v>
      </c>
      <c r="B1" t="s">
        <v>195</v>
      </c>
      <c r="C1" t="s">
        <v>0</v>
      </c>
      <c r="D1" t="s">
        <v>196</v>
      </c>
      <c r="E1" t="s">
        <v>156</v>
      </c>
      <c r="F1" t="s">
        <v>157</v>
      </c>
      <c r="G1" t="s">
        <v>158</v>
      </c>
      <c r="H1" t="s">
        <v>1</v>
      </c>
      <c r="I1" t="s">
        <v>194</v>
      </c>
    </row>
    <row r="2" spans="1:9" x14ac:dyDescent="0.35">
      <c r="A2" t="s">
        <v>2</v>
      </c>
      <c r="B2" s="1">
        <v>45383</v>
      </c>
      <c r="C2" t="s">
        <v>3</v>
      </c>
      <c r="D2" t="s">
        <v>159</v>
      </c>
      <c r="E2" t="s">
        <v>160</v>
      </c>
      <c r="F2" s="2">
        <v>22000</v>
      </c>
      <c r="G2" s="2">
        <v>4000</v>
      </c>
      <c r="H2">
        <v>4</v>
      </c>
      <c r="I2" s="2">
        <f>売上明細_202404[[#This Row],[販売単価]]*売上明細_202404[[#This Row],[数量]]</f>
        <v>88000</v>
      </c>
    </row>
    <row r="3" spans="1:9" x14ac:dyDescent="0.35">
      <c r="A3" t="s">
        <v>4</v>
      </c>
      <c r="B3" s="1">
        <v>45385</v>
      </c>
      <c r="C3" t="s">
        <v>5</v>
      </c>
      <c r="D3" t="s">
        <v>161</v>
      </c>
      <c r="E3" t="s">
        <v>162</v>
      </c>
      <c r="F3" s="2">
        <v>2400</v>
      </c>
      <c r="G3" s="2">
        <v>430</v>
      </c>
      <c r="H3">
        <v>9</v>
      </c>
      <c r="I3" s="2">
        <f>売上明細_202404[[#This Row],[販売単価]]*売上明細_202404[[#This Row],[数量]]</f>
        <v>21600</v>
      </c>
    </row>
    <row r="4" spans="1:9" x14ac:dyDescent="0.35">
      <c r="A4" t="s">
        <v>6</v>
      </c>
      <c r="B4" s="1">
        <v>45387</v>
      </c>
      <c r="C4" t="s">
        <v>7</v>
      </c>
      <c r="D4" t="s">
        <v>163</v>
      </c>
      <c r="E4" t="s">
        <v>164</v>
      </c>
      <c r="F4" s="2">
        <v>5600</v>
      </c>
      <c r="G4" s="2">
        <v>1180</v>
      </c>
      <c r="H4">
        <v>40</v>
      </c>
      <c r="I4" s="2">
        <f>売上明細_202404[[#This Row],[販売単価]]*売上明細_202404[[#This Row],[数量]]</f>
        <v>224000</v>
      </c>
    </row>
    <row r="5" spans="1:9" x14ac:dyDescent="0.35">
      <c r="A5" t="s">
        <v>8</v>
      </c>
      <c r="B5" s="1">
        <v>45387</v>
      </c>
      <c r="C5" t="s">
        <v>9</v>
      </c>
      <c r="D5" t="s">
        <v>165</v>
      </c>
      <c r="E5" t="s">
        <v>166</v>
      </c>
      <c r="F5" s="2">
        <v>3600</v>
      </c>
      <c r="G5" s="2">
        <v>560</v>
      </c>
      <c r="H5">
        <v>27</v>
      </c>
      <c r="I5" s="2">
        <f>売上明細_202404[[#This Row],[販売単価]]*売上明細_202404[[#This Row],[数量]]</f>
        <v>97200</v>
      </c>
    </row>
    <row r="6" spans="1:9" x14ac:dyDescent="0.35">
      <c r="A6" t="s">
        <v>10</v>
      </c>
      <c r="B6" s="1">
        <v>45389</v>
      </c>
      <c r="C6" t="s">
        <v>11</v>
      </c>
      <c r="D6" t="s">
        <v>165</v>
      </c>
      <c r="E6" t="s">
        <v>167</v>
      </c>
      <c r="F6" s="2">
        <v>3600</v>
      </c>
      <c r="G6" s="2">
        <v>540</v>
      </c>
      <c r="H6">
        <v>45</v>
      </c>
      <c r="I6" s="2">
        <f>売上明細_202404[[#This Row],[販売単価]]*売上明細_202404[[#This Row],[数量]]</f>
        <v>162000</v>
      </c>
    </row>
    <row r="7" spans="1:9" x14ac:dyDescent="0.35">
      <c r="A7" t="s">
        <v>12</v>
      </c>
      <c r="B7" s="1">
        <v>45391</v>
      </c>
      <c r="C7" t="s">
        <v>13</v>
      </c>
      <c r="D7" t="s">
        <v>163</v>
      </c>
      <c r="E7" t="s">
        <v>168</v>
      </c>
      <c r="F7" s="2">
        <v>4000</v>
      </c>
      <c r="G7" s="2">
        <v>500</v>
      </c>
      <c r="H7">
        <v>4</v>
      </c>
      <c r="I7" s="2">
        <f>売上明細_202404[[#This Row],[販売単価]]*売上明細_202404[[#This Row],[数量]]</f>
        <v>16000</v>
      </c>
    </row>
    <row r="8" spans="1:9" x14ac:dyDescent="0.35">
      <c r="A8" t="s">
        <v>14</v>
      </c>
      <c r="B8" s="1">
        <v>45391</v>
      </c>
      <c r="C8" t="s">
        <v>15</v>
      </c>
      <c r="D8" t="s">
        <v>159</v>
      </c>
      <c r="E8" t="s">
        <v>169</v>
      </c>
      <c r="F8" s="2">
        <v>40000</v>
      </c>
      <c r="G8" s="2">
        <v>13776</v>
      </c>
      <c r="H8">
        <v>43</v>
      </c>
      <c r="I8" s="2">
        <f>売上明細_202404[[#This Row],[販売単価]]*売上明細_202404[[#This Row],[数量]]</f>
        <v>1720000</v>
      </c>
    </row>
    <row r="9" spans="1:9" x14ac:dyDescent="0.35">
      <c r="A9" t="s">
        <v>16</v>
      </c>
      <c r="B9" s="1">
        <v>45391</v>
      </c>
      <c r="C9" t="s">
        <v>5</v>
      </c>
      <c r="D9" t="s">
        <v>161</v>
      </c>
      <c r="E9" t="s">
        <v>162</v>
      </c>
      <c r="F9" s="2">
        <v>2400</v>
      </c>
      <c r="G9" s="2">
        <v>430</v>
      </c>
      <c r="H9">
        <v>42</v>
      </c>
      <c r="I9" s="2">
        <f>売上明細_202404[[#This Row],[販売単価]]*売上明細_202404[[#This Row],[数量]]</f>
        <v>100800</v>
      </c>
    </row>
    <row r="10" spans="1:9" x14ac:dyDescent="0.35">
      <c r="A10" t="s">
        <v>17</v>
      </c>
      <c r="B10" s="1">
        <v>45392</v>
      </c>
      <c r="C10" t="s">
        <v>18</v>
      </c>
      <c r="D10" t="s">
        <v>163</v>
      </c>
      <c r="E10" t="s">
        <v>170</v>
      </c>
      <c r="F10" s="2">
        <v>4000</v>
      </c>
      <c r="G10" s="2">
        <v>600</v>
      </c>
      <c r="H10">
        <v>34</v>
      </c>
      <c r="I10" s="2">
        <f>売上明細_202404[[#This Row],[販売単価]]*売上明細_202404[[#This Row],[数量]]</f>
        <v>136000</v>
      </c>
    </row>
    <row r="11" spans="1:9" x14ac:dyDescent="0.35">
      <c r="A11" t="s">
        <v>19</v>
      </c>
      <c r="B11" s="1">
        <v>45392</v>
      </c>
      <c r="C11" t="s">
        <v>20</v>
      </c>
      <c r="D11" t="s">
        <v>163</v>
      </c>
      <c r="E11" t="s">
        <v>171</v>
      </c>
      <c r="F11" s="2">
        <v>5360</v>
      </c>
      <c r="G11" s="2">
        <v>1776</v>
      </c>
      <c r="H11">
        <v>17</v>
      </c>
      <c r="I11" s="2">
        <f>売上明細_202404[[#This Row],[販売単価]]*売上明細_202404[[#This Row],[数量]]</f>
        <v>91120</v>
      </c>
    </row>
    <row r="12" spans="1:9" x14ac:dyDescent="0.35">
      <c r="A12" t="s">
        <v>21</v>
      </c>
      <c r="B12" s="1">
        <v>45392</v>
      </c>
      <c r="C12" t="s">
        <v>22</v>
      </c>
      <c r="D12" t="s">
        <v>172</v>
      </c>
      <c r="E12" t="s">
        <v>173</v>
      </c>
      <c r="F12" s="2">
        <v>4000</v>
      </c>
      <c r="G12" s="2">
        <v>450</v>
      </c>
      <c r="H12">
        <v>23</v>
      </c>
      <c r="I12" s="2">
        <f>売上明細_202404[[#This Row],[販売単価]]*売上明細_202404[[#This Row],[数量]]</f>
        <v>92000</v>
      </c>
    </row>
    <row r="13" spans="1:9" x14ac:dyDescent="0.35">
      <c r="A13" t="s">
        <v>23</v>
      </c>
      <c r="B13" s="1">
        <v>45393</v>
      </c>
      <c r="C13" t="s">
        <v>3</v>
      </c>
      <c r="D13" t="s">
        <v>159</v>
      </c>
      <c r="E13" t="s">
        <v>160</v>
      </c>
      <c r="F13" s="2">
        <v>22000</v>
      </c>
      <c r="G13" s="2">
        <v>4000</v>
      </c>
      <c r="H13">
        <v>50</v>
      </c>
      <c r="I13" s="2">
        <f>売上明細_202404[[#This Row],[販売単価]]*売上明細_202404[[#This Row],[数量]]</f>
        <v>1100000</v>
      </c>
    </row>
    <row r="14" spans="1:9" x14ac:dyDescent="0.35">
      <c r="A14" t="s">
        <v>24</v>
      </c>
      <c r="B14" s="1">
        <v>45393</v>
      </c>
      <c r="C14" t="s">
        <v>25</v>
      </c>
      <c r="D14" t="s">
        <v>161</v>
      </c>
      <c r="E14" t="s">
        <v>174</v>
      </c>
      <c r="F14" s="2">
        <v>3000</v>
      </c>
      <c r="G14" s="2">
        <v>600</v>
      </c>
      <c r="H14">
        <v>41</v>
      </c>
      <c r="I14" s="2">
        <f>売上明細_202404[[#This Row],[販売単価]]*売上明細_202404[[#This Row],[数量]]</f>
        <v>123000</v>
      </c>
    </row>
    <row r="15" spans="1:9" x14ac:dyDescent="0.35">
      <c r="A15" t="s">
        <v>26</v>
      </c>
      <c r="B15" s="1">
        <v>45393</v>
      </c>
      <c r="C15" t="s">
        <v>27</v>
      </c>
      <c r="D15" t="s">
        <v>163</v>
      </c>
      <c r="E15" t="s">
        <v>175</v>
      </c>
      <c r="F15" s="2">
        <v>4300</v>
      </c>
      <c r="G15" s="2">
        <v>580</v>
      </c>
      <c r="H15">
        <v>56</v>
      </c>
      <c r="I15" s="2">
        <f>売上明細_202404[[#This Row],[販売単価]]*売上明細_202404[[#This Row],[数量]]</f>
        <v>240800</v>
      </c>
    </row>
    <row r="16" spans="1:9" x14ac:dyDescent="0.35">
      <c r="A16" t="s">
        <v>28</v>
      </c>
      <c r="B16" s="1">
        <v>45394</v>
      </c>
      <c r="C16" t="s">
        <v>29</v>
      </c>
      <c r="D16" t="s">
        <v>172</v>
      </c>
      <c r="E16" t="s">
        <v>176</v>
      </c>
      <c r="F16" s="2">
        <v>5000</v>
      </c>
      <c r="G16" s="2">
        <v>666</v>
      </c>
      <c r="H16">
        <v>8</v>
      </c>
      <c r="I16" s="2">
        <f>売上明細_202404[[#This Row],[販売単価]]*売上明細_202404[[#This Row],[数量]]</f>
        <v>40000</v>
      </c>
    </row>
    <row r="17" spans="1:9" x14ac:dyDescent="0.35">
      <c r="A17" t="s">
        <v>30</v>
      </c>
      <c r="B17" s="1">
        <v>45395</v>
      </c>
      <c r="C17" t="s">
        <v>31</v>
      </c>
      <c r="D17" t="s">
        <v>161</v>
      </c>
      <c r="E17" t="s">
        <v>177</v>
      </c>
      <c r="F17" s="2">
        <v>2600</v>
      </c>
      <c r="G17" s="2">
        <v>400</v>
      </c>
      <c r="H17">
        <v>23</v>
      </c>
      <c r="I17" s="2">
        <f>売上明細_202404[[#This Row],[販売単価]]*売上明細_202404[[#This Row],[数量]]</f>
        <v>59800</v>
      </c>
    </row>
    <row r="18" spans="1:9" x14ac:dyDescent="0.35">
      <c r="A18" t="s">
        <v>32</v>
      </c>
      <c r="B18" s="1">
        <v>45396</v>
      </c>
      <c r="C18" t="s">
        <v>27</v>
      </c>
      <c r="D18" t="s">
        <v>163</v>
      </c>
      <c r="E18" t="s">
        <v>175</v>
      </c>
      <c r="F18" s="2">
        <v>4300</v>
      </c>
      <c r="G18" s="2">
        <v>580</v>
      </c>
      <c r="H18">
        <v>37</v>
      </c>
      <c r="I18" s="2">
        <f>売上明細_202404[[#This Row],[販売単価]]*売上明細_202404[[#This Row],[数量]]</f>
        <v>159100</v>
      </c>
    </row>
    <row r="19" spans="1:9" x14ac:dyDescent="0.35">
      <c r="A19" t="s">
        <v>33</v>
      </c>
      <c r="B19" s="1">
        <v>45396</v>
      </c>
      <c r="C19" t="s">
        <v>9</v>
      </c>
      <c r="D19" t="s">
        <v>165</v>
      </c>
      <c r="E19" t="s">
        <v>166</v>
      </c>
      <c r="F19" s="2">
        <v>3600</v>
      </c>
      <c r="G19" s="2">
        <v>560</v>
      </c>
      <c r="H19">
        <v>29</v>
      </c>
      <c r="I19" s="2">
        <f>売上明細_202404[[#This Row],[販売単価]]*売上明細_202404[[#This Row],[数量]]</f>
        <v>104400</v>
      </c>
    </row>
    <row r="20" spans="1:9" x14ac:dyDescent="0.35">
      <c r="A20" t="s">
        <v>34</v>
      </c>
      <c r="B20" s="1">
        <v>45398</v>
      </c>
      <c r="C20" t="s">
        <v>20</v>
      </c>
      <c r="D20" t="s">
        <v>163</v>
      </c>
      <c r="E20" t="s">
        <v>171</v>
      </c>
      <c r="F20" s="2">
        <v>5360</v>
      </c>
      <c r="G20" s="2">
        <v>1776</v>
      </c>
      <c r="H20">
        <v>4</v>
      </c>
      <c r="I20" s="2">
        <f>売上明細_202404[[#This Row],[販売単価]]*売上明細_202404[[#This Row],[数量]]</f>
        <v>21440</v>
      </c>
    </row>
    <row r="21" spans="1:9" x14ac:dyDescent="0.35">
      <c r="A21" t="s">
        <v>35</v>
      </c>
      <c r="B21" s="1">
        <v>45398</v>
      </c>
      <c r="C21" t="s">
        <v>27</v>
      </c>
      <c r="D21" t="s">
        <v>163</v>
      </c>
      <c r="E21" t="s">
        <v>175</v>
      </c>
      <c r="F21" s="2">
        <v>4300</v>
      </c>
      <c r="G21" s="2">
        <v>580</v>
      </c>
      <c r="H21">
        <v>49</v>
      </c>
      <c r="I21" s="2">
        <f>売上明細_202404[[#This Row],[販売単価]]*売上明細_202404[[#This Row],[数量]]</f>
        <v>210700</v>
      </c>
    </row>
    <row r="22" spans="1:9" x14ac:dyDescent="0.35">
      <c r="A22" t="s">
        <v>36</v>
      </c>
      <c r="B22" s="1">
        <v>45400</v>
      </c>
      <c r="C22" t="s">
        <v>37</v>
      </c>
      <c r="D22" t="s">
        <v>159</v>
      </c>
      <c r="E22" t="s">
        <v>178</v>
      </c>
      <c r="F22" s="2">
        <v>48000</v>
      </c>
      <c r="G22" s="2">
        <v>16000</v>
      </c>
      <c r="H22">
        <v>45</v>
      </c>
      <c r="I22" s="2">
        <f>売上明細_202404[[#This Row],[販売単価]]*売上明細_202404[[#This Row],[数量]]</f>
        <v>2160000</v>
      </c>
    </row>
    <row r="23" spans="1:9" x14ac:dyDescent="0.35">
      <c r="A23" t="s">
        <v>38</v>
      </c>
      <c r="B23" s="1">
        <v>45400</v>
      </c>
      <c r="C23" t="s">
        <v>31</v>
      </c>
      <c r="D23" t="s">
        <v>161</v>
      </c>
      <c r="E23" t="s">
        <v>177</v>
      </c>
      <c r="F23" s="2">
        <v>2600</v>
      </c>
      <c r="G23" s="2">
        <v>400</v>
      </c>
      <c r="H23">
        <v>8</v>
      </c>
      <c r="I23" s="2">
        <f>売上明細_202404[[#This Row],[販売単価]]*売上明細_202404[[#This Row],[数量]]</f>
        <v>20800</v>
      </c>
    </row>
    <row r="24" spans="1:9" x14ac:dyDescent="0.35">
      <c r="A24" t="s">
        <v>39</v>
      </c>
      <c r="B24" s="1">
        <v>45400</v>
      </c>
      <c r="C24" t="s">
        <v>40</v>
      </c>
      <c r="D24" t="s">
        <v>172</v>
      </c>
      <c r="E24" t="s">
        <v>179</v>
      </c>
      <c r="F24" s="2">
        <v>4000</v>
      </c>
      <c r="G24" s="2">
        <v>400</v>
      </c>
      <c r="H24">
        <v>46</v>
      </c>
      <c r="I24" s="2">
        <f>売上明細_202404[[#This Row],[販売単価]]*売上明細_202404[[#This Row],[数量]]</f>
        <v>184000</v>
      </c>
    </row>
    <row r="25" spans="1:9" x14ac:dyDescent="0.35">
      <c r="A25" t="s">
        <v>41</v>
      </c>
      <c r="B25" s="1">
        <v>45402</v>
      </c>
      <c r="C25" t="s">
        <v>42</v>
      </c>
      <c r="D25" t="s">
        <v>172</v>
      </c>
      <c r="E25" t="s">
        <v>180</v>
      </c>
      <c r="F25" s="2">
        <v>4000</v>
      </c>
      <c r="G25" s="2">
        <v>500</v>
      </c>
      <c r="H25">
        <v>59</v>
      </c>
      <c r="I25" s="2">
        <f>売上明細_202404[[#This Row],[販売単価]]*売上明細_202404[[#This Row],[数量]]</f>
        <v>236000</v>
      </c>
    </row>
    <row r="26" spans="1:9" x14ac:dyDescent="0.35">
      <c r="A26" t="s">
        <v>43</v>
      </c>
      <c r="B26" s="1">
        <v>45403</v>
      </c>
      <c r="C26" t="s">
        <v>7</v>
      </c>
      <c r="D26" t="s">
        <v>163</v>
      </c>
      <c r="E26" t="s">
        <v>164</v>
      </c>
      <c r="F26" s="2">
        <v>5600</v>
      </c>
      <c r="G26" s="2">
        <v>1180</v>
      </c>
      <c r="H26">
        <v>57</v>
      </c>
      <c r="I26" s="2">
        <f>売上明細_202404[[#This Row],[販売単価]]*売上明細_202404[[#This Row],[数量]]</f>
        <v>319200</v>
      </c>
    </row>
    <row r="27" spans="1:9" x14ac:dyDescent="0.35">
      <c r="A27" t="s">
        <v>44</v>
      </c>
      <c r="B27" s="1">
        <v>45404</v>
      </c>
      <c r="C27" t="s">
        <v>40</v>
      </c>
      <c r="D27" t="s">
        <v>172</v>
      </c>
      <c r="E27" t="s">
        <v>179</v>
      </c>
      <c r="F27" s="2">
        <v>4000</v>
      </c>
      <c r="G27" s="2">
        <v>400</v>
      </c>
      <c r="H27">
        <v>58</v>
      </c>
      <c r="I27" s="2">
        <f>売上明細_202404[[#This Row],[販売単価]]*売上明細_202404[[#This Row],[数量]]</f>
        <v>232000</v>
      </c>
    </row>
    <row r="28" spans="1:9" x14ac:dyDescent="0.35">
      <c r="A28" t="s">
        <v>45</v>
      </c>
      <c r="B28" s="1">
        <v>45404</v>
      </c>
      <c r="C28" t="s">
        <v>13</v>
      </c>
      <c r="D28" t="s">
        <v>163</v>
      </c>
      <c r="E28" t="s">
        <v>168</v>
      </c>
      <c r="F28" s="2">
        <v>4000</v>
      </c>
      <c r="G28" s="2">
        <v>500</v>
      </c>
      <c r="H28">
        <v>57</v>
      </c>
      <c r="I28" s="2">
        <f>売上明細_202404[[#This Row],[販売単価]]*売上明細_202404[[#This Row],[数量]]</f>
        <v>228000</v>
      </c>
    </row>
    <row r="29" spans="1:9" x14ac:dyDescent="0.35">
      <c r="A29" t="s">
        <v>46</v>
      </c>
      <c r="B29" s="1">
        <v>45404</v>
      </c>
      <c r="C29" t="s">
        <v>47</v>
      </c>
      <c r="D29" t="s">
        <v>163</v>
      </c>
      <c r="E29" t="s">
        <v>181</v>
      </c>
      <c r="F29" s="2">
        <v>6000</v>
      </c>
      <c r="G29" s="2">
        <v>2540</v>
      </c>
      <c r="H29">
        <v>3</v>
      </c>
      <c r="I29" s="2">
        <f>売上明細_202404[[#This Row],[販売単価]]*売上明細_202404[[#This Row],[数量]]</f>
        <v>18000</v>
      </c>
    </row>
    <row r="30" spans="1:9" x14ac:dyDescent="0.35">
      <c r="A30" t="s">
        <v>48</v>
      </c>
      <c r="B30" s="1">
        <v>45405</v>
      </c>
      <c r="C30" t="s">
        <v>37</v>
      </c>
      <c r="D30" t="s">
        <v>159</v>
      </c>
      <c r="E30" t="s">
        <v>178</v>
      </c>
      <c r="F30" s="2">
        <v>48000</v>
      </c>
      <c r="G30" s="2">
        <v>16000</v>
      </c>
      <c r="H30">
        <v>45</v>
      </c>
      <c r="I30" s="2">
        <f>売上明細_202404[[#This Row],[販売単価]]*売上明細_202404[[#This Row],[数量]]</f>
        <v>2160000</v>
      </c>
    </row>
    <row r="31" spans="1:9" x14ac:dyDescent="0.35">
      <c r="A31" t="s">
        <v>49</v>
      </c>
      <c r="B31" s="1">
        <v>45405</v>
      </c>
      <c r="C31" t="s">
        <v>15</v>
      </c>
      <c r="D31" t="s">
        <v>159</v>
      </c>
      <c r="E31" t="s">
        <v>169</v>
      </c>
      <c r="F31" s="2">
        <v>40000</v>
      </c>
      <c r="G31" s="2">
        <v>13776</v>
      </c>
      <c r="H31">
        <v>54</v>
      </c>
      <c r="I31" s="2">
        <f>売上明細_202404[[#This Row],[販売単価]]*売上明細_202404[[#This Row],[数量]]</f>
        <v>2160000</v>
      </c>
    </row>
    <row r="32" spans="1:9" x14ac:dyDescent="0.35">
      <c r="A32" t="s">
        <v>50</v>
      </c>
      <c r="B32" s="1">
        <v>45405</v>
      </c>
      <c r="C32" t="s">
        <v>47</v>
      </c>
      <c r="D32" t="s">
        <v>163</v>
      </c>
      <c r="E32" t="s">
        <v>181</v>
      </c>
      <c r="F32" s="2">
        <v>6000</v>
      </c>
      <c r="G32" s="2">
        <v>2540</v>
      </c>
      <c r="H32">
        <v>57</v>
      </c>
      <c r="I32" s="2">
        <f>売上明細_202404[[#This Row],[販売単価]]*売上明細_202404[[#This Row],[数量]]</f>
        <v>342000</v>
      </c>
    </row>
    <row r="33" spans="1:9" x14ac:dyDescent="0.35">
      <c r="A33" t="s">
        <v>51</v>
      </c>
      <c r="B33" s="1">
        <v>45406</v>
      </c>
      <c r="C33" t="s">
        <v>31</v>
      </c>
      <c r="D33" t="s">
        <v>161</v>
      </c>
      <c r="E33" t="s">
        <v>177</v>
      </c>
      <c r="F33" s="2">
        <v>2600</v>
      </c>
      <c r="G33" s="2">
        <v>400</v>
      </c>
      <c r="H33">
        <v>55</v>
      </c>
      <c r="I33" s="2">
        <f>売上明細_202404[[#This Row],[販売単価]]*売上明細_202404[[#This Row],[数量]]</f>
        <v>143000</v>
      </c>
    </row>
    <row r="34" spans="1:9" x14ac:dyDescent="0.35">
      <c r="A34" t="s">
        <v>52</v>
      </c>
      <c r="B34" s="1">
        <v>45406</v>
      </c>
      <c r="C34" t="s">
        <v>13</v>
      </c>
      <c r="D34" t="s">
        <v>163</v>
      </c>
      <c r="E34" t="s">
        <v>168</v>
      </c>
      <c r="F34" s="2">
        <v>4000</v>
      </c>
      <c r="G34" s="2">
        <v>500</v>
      </c>
      <c r="H34">
        <v>15</v>
      </c>
      <c r="I34" s="2">
        <f>売上明細_202404[[#This Row],[販売単価]]*売上明細_202404[[#This Row],[数量]]</f>
        <v>60000</v>
      </c>
    </row>
    <row r="35" spans="1:9" x14ac:dyDescent="0.35">
      <c r="A35" t="s">
        <v>53</v>
      </c>
      <c r="B35" s="1">
        <v>45408</v>
      </c>
      <c r="C35" t="s">
        <v>54</v>
      </c>
      <c r="D35" t="s">
        <v>161</v>
      </c>
      <c r="E35" t="s">
        <v>182</v>
      </c>
      <c r="F35" s="2">
        <v>2800</v>
      </c>
      <c r="G35" s="2">
        <v>500</v>
      </c>
      <c r="H35">
        <v>11</v>
      </c>
      <c r="I35" s="2">
        <f>売上明細_202404[[#This Row],[販売単価]]*売上明細_202404[[#This Row],[数量]]</f>
        <v>30800</v>
      </c>
    </row>
    <row r="36" spans="1:9" x14ac:dyDescent="0.35">
      <c r="A36" t="s">
        <v>55</v>
      </c>
      <c r="B36" s="1">
        <v>45408</v>
      </c>
      <c r="C36" t="s">
        <v>56</v>
      </c>
      <c r="D36" t="s">
        <v>159</v>
      </c>
      <c r="E36" t="s">
        <v>183</v>
      </c>
      <c r="F36" s="2">
        <v>24000</v>
      </c>
      <c r="G36" s="2">
        <v>4000</v>
      </c>
      <c r="H36">
        <v>50</v>
      </c>
      <c r="I36" s="2">
        <f>売上明細_202404[[#This Row],[販売単価]]*売上明細_202404[[#This Row],[数量]]</f>
        <v>1200000</v>
      </c>
    </row>
    <row r="37" spans="1:9" x14ac:dyDescent="0.35">
      <c r="A37" t="s">
        <v>57</v>
      </c>
      <c r="B37" s="1">
        <v>45411</v>
      </c>
      <c r="C37" t="s">
        <v>58</v>
      </c>
      <c r="D37" t="s">
        <v>165</v>
      </c>
      <c r="E37" t="s">
        <v>184</v>
      </c>
      <c r="F37" s="2">
        <v>1600</v>
      </c>
      <c r="G37" s="2">
        <v>400</v>
      </c>
      <c r="H37">
        <v>10</v>
      </c>
      <c r="I37" s="2">
        <f>売上明細_202404[[#This Row],[販売単価]]*売上明細_202404[[#This Row],[数量]]</f>
        <v>16000</v>
      </c>
    </row>
    <row r="38" spans="1:9" x14ac:dyDescent="0.35">
      <c r="A38" t="s">
        <v>59</v>
      </c>
      <c r="B38" s="1">
        <v>45411</v>
      </c>
      <c r="C38" t="s">
        <v>60</v>
      </c>
      <c r="D38" t="s">
        <v>161</v>
      </c>
      <c r="E38" t="s">
        <v>185</v>
      </c>
      <c r="F38" s="2">
        <v>2760</v>
      </c>
      <c r="G38" s="2">
        <v>500</v>
      </c>
      <c r="H38">
        <v>40</v>
      </c>
      <c r="I38" s="2">
        <f>売上明細_202404[[#This Row],[販売単価]]*売上明細_202404[[#This Row],[数量]]</f>
        <v>110400</v>
      </c>
    </row>
    <row r="39" spans="1:9" x14ac:dyDescent="0.35">
      <c r="A39" t="s">
        <v>61</v>
      </c>
      <c r="B39" s="1">
        <v>45412</v>
      </c>
      <c r="C39" t="s">
        <v>18</v>
      </c>
      <c r="D39" t="s">
        <v>163</v>
      </c>
      <c r="E39" t="s">
        <v>170</v>
      </c>
      <c r="F39" s="2">
        <v>4000</v>
      </c>
      <c r="G39" s="2">
        <v>600</v>
      </c>
      <c r="H39">
        <v>45</v>
      </c>
      <c r="I39" s="2">
        <f>売上明細_202404[[#This Row],[販売単価]]*売上明細_202404[[#This Row],[数量]]</f>
        <v>180000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7C5913-69BE-499B-ACF1-281D3EB36C89}">
  <dimension ref="A1:I42"/>
  <sheetViews>
    <sheetView workbookViewId="0">
      <selection activeCell="E7" sqref="E7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197</v>
      </c>
      <c r="B1" t="s">
        <v>195</v>
      </c>
      <c r="C1" t="s">
        <v>0</v>
      </c>
      <c r="D1" t="s">
        <v>196</v>
      </c>
      <c r="E1" t="s">
        <v>156</v>
      </c>
      <c r="F1" t="s">
        <v>157</v>
      </c>
      <c r="G1" t="s">
        <v>158</v>
      </c>
      <c r="H1" t="s">
        <v>1</v>
      </c>
      <c r="I1" t="s">
        <v>194</v>
      </c>
    </row>
    <row r="2" spans="1:9" x14ac:dyDescent="0.35">
      <c r="A2" t="s">
        <v>62</v>
      </c>
      <c r="B2" s="1">
        <v>45413</v>
      </c>
      <c r="C2" t="s">
        <v>27</v>
      </c>
      <c r="D2" t="s">
        <v>163</v>
      </c>
      <c r="E2" t="s">
        <v>175</v>
      </c>
      <c r="F2" s="2">
        <v>4300</v>
      </c>
      <c r="G2" s="2">
        <v>580</v>
      </c>
      <c r="H2">
        <v>38</v>
      </c>
      <c r="I2" s="2">
        <f>売上明細_202405[[#This Row],[販売単価]]*売上明細_202405[[#This Row],[数量]]</f>
        <v>163400</v>
      </c>
    </row>
    <row r="3" spans="1:9" x14ac:dyDescent="0.35">
      <c r="A3" t="s">
        <v>63</v>
      </c>
      <c r="B3" s="1">
        <v>45413</v>
      </c>
      <c r="C3" t="s">
        <v>42</v>
      </c>
      <c r="D3" t="s">
        <v>172</v>
      </c>
      <c r="E3" t="s">
        <v>180</v>
      </c>
      <c r="F3" s="2">
        <v>4000</v>
      </c>
      <c r="G3" s="2">
        <v>500</v>
      </c>
      <c r="H3">
        <v>54</v>
      </c>
      <c r="I3" s="2">
        <f>売上明細_202405[[#This Row],[販売単価]]*売上明細_202405[[#This Row],[数量]]</f>
        <v>216000</v>
      </c>
    </row>
    <row r="4" spans="1:9" x14ac:dyDescent="0.35">
      <c r="A4" t="s">
        <v>64</v>
      </c>
      <c r="B4" s="1">
        <v>45414</v>
      </c>
      <c r="C4" t="s">
        <v>37</v>
      </c>
      <c r="D4" t="s">
        <v>159</v>
      </c>
      <c r="E4" t="s">
        <v>178</v>
      </c>
      <c r="F4" s="2">
        <v>48000</v>
      </c>
      <c r="G4" s="2">
        <v>16000</v>
      </c>
      <c r="H4">
        <v>28</v>
      </c>
      <c r="I4" s="2">
        <f>売上明細_202405[[#This Row],[販売単価]]*売上明細_202405[[#This Row],[数量]]</f>
        <v>1344000</v>
      </c>
    </row>
    <row r="5" spans="1:9" x14ac:dyDescent="0.35">
      <c r="A5" t="s">
        <v>65</v>
      </c>
      <c r="B5" s="1">
        <v>45414</v>
      </c>
      <c r="C5" t="s">
        <v>22</v>
      </c>
      <c r="D5" t="s">
        <v>172</v>
      </c>
      <c r="E5" t="s">
        <v>173</v>
      </c>
      <c r="F5" s="2">
        <v>4000</v>
      </c>
      <c r="G5" s="2">
        <v>450</v>
      </c>
      <c r="H5">
        <v>46</v>
      </c>
      <c r="I5" s="2">
        <f>売上明細_202405[[#This Row],[販売単価]]*売上明細_202405[[#This Row],[数量]]</f>
        <v>184000</v>
      </c>
    </row>
    <row r="6" spans="1:9" x14ac:dyDescent="0.35">
      <c r="A6" t="s">
        <v>66</v>
      </c>
      <c r="B6" s="1">
        <v>45415</v>
      </c>
      <c r="C6" t="s">
        <v>11</v>
      </c>
      <c r="D6" t="s">
        <v>165</v>
      </c>
      <c r="E6" t="s">
        <v>167</v>
      </c>
      <c r="F6" s="2">
        <v>3600</v>
      </c>
      <c r="G6" s="2">
        <v>540</v>
      </c>
      <c r="H6">
        <v>30</v>
      </c>
      <c r="I6" s="2">
        <f>売上明細_202405[[#This Row],[販売単価]]*売上明細_202405[[#This Row],[数量]]</f>
        <v>108000</v>
      </c>
    </row>
    <row r="7" spans="1:9" x14ac:dyDescent="0.35">
      <c r="A7" t="s">
        <v>67</v>
      </c>
      <c r="B7" s="1">
        <v>45417</v>
      </c>
      <c r="C7" t="s">
        <v>27</v>
      </c>
      <c r="D7" t="s">
        <v>163</v>
      </c>
      <c r="E7" t="s">
        <v>175</v>
      </c>
      <c r="F7" s="2">
        <v>4300</v>
      </c>
      <c r="G7" s="2">
        <v>580</v>
      </c>
      <c r="H7">
        <v>41</v>
      </c>
      <c r="I7" s="2">
        <f>売上明細_202405[[#This Row],[販売単価]]*売上明細_202405[[#This Row],[数量]]</f>
        <v>176300</v>
      </c>
    </row>
    <row r="8" spans="1:9" x14ac:dyDescent="0.35">
      <c r="A8" t="s">
        <v>68</v>
      </c>
      <c r="B8" s="1">
        <v>45421</v>
      </c>
      <c r="C8" t="s">
        <v>9</v>
      </c>
      <c r="D8" t="s">
        <v>165</v>
      </c>
      <c r="E8" t="s">
        <v>166</v>
      </c>
      <c r="F8" s="2">
        <v>3600</v>
      </c>
      <c r="G8" s="2">
        <v>560</v>
      </c>
      <c r="H8">
        <v>58</v>
      </c>
      <c r="I8" s="2">
        <f>売上明細_202405[[#This Row],[販売単価]]*売上明細_202405[[#This Row],[数量]]</f>
        <v>208800</v>
      </c>
    </row>
    <row r="9" spans="1:9" x14ac:dyDescent="0.35">
      <c r="A9" t="s">
        <v>69</v>
      </c>
      <c r="B9" s="1">
        <v>45421</v>
      </c>
      <c r="C9" t="s">
        <v>70</v>
      </c>
      <c r="D9" t="s">
        <v>159</v>
      </c>
      <c r="E9" t="s">
        <v>186</v>
      </c>
      <c r="F9" s="2">
        <v>72000</v>
      </c>
      <c r="G9" s="2">
        <v>17776</v>
      </c>
      <c r="H9">
        <v>3</v>
      </c>
      <c r="I9" s="2">
        <f>売上明細_202405[[#This Row],[販売単価]]*売上明細_202405[[#This Row],[数量]]</f>
        <v>216000</v>
      </c>
    </row>
    <row r="10" spans="1:9" x14ac:dyDescent="0.35">
      <c r="A10" t="s">
        <v>71</v>
      </c>
      <c r="B10" s="1">
        <v>45423</v>
      </c>
      <c r="C10" t="s">
        <v>7</v>
      </c>
      <c r="D10" t="s">
        <v>163</v>
      </c>
      <c r="E10" t="s">
        <v>164</v>
      </c>
      <c r="F10" s="2">
        <v>5600</v>
      </c>
      <c r="G10" s="2">
        <v>1180</v>
      </c>
      <c r="H10">
        <v>46</v>
      </c>
      <c r="I10" s="2">
        <f>売上明細_202405[[#This Row],[販売単価]]*売上明細_202405[[#This Row],[数量]]</f>
        <v>257600</v>
      </c>
    </row>
    <row r="11" spans="1:9" x14ac:dyDescent="0.35">
      <c r="A11" t="s">
        <v>72</v>
      </c>
      <c r="B11" s="1">
        <v>45423</v>
      </c>
      <c r="C11" t="s">
        <v>5</v>
      </c>
      <c r="D11" t="s">
        <v>161</v>
      </c>
      <c r="E11" t="s">
        <v>162</v>
      </c>
      <c r="F11" s="2">
        <v>2400</v>
      </c>
      <c r="G11" s="2">
        <v>430</v>
      </c>
      <c r="H11">
        <v>32</v>
      </c>
      <c r="I11" s="2">
        <f>売上明細_202405[[#This Row],[販売単価]]*売上明細_202405[[#This Row],[数量]]</f>
        <v>76800</v>
      </c>
    </row>
    <row r="12" spans="1:9" x14ac:dyDescent="0.35">
      <c r="A12" t="s">
        <v>73</v>
      </c>
      <c r="B12" s="1">
        <v>45428</v>
      </c>
      <c r="C12" t="s">
        <v>3</v>
      </c>
      <c r="D12" t="s">
        <v>159</v>
      </c>
      <c r="E12" t="s">
        <v>160</v>
      </c>
      <c r="F12" s="2">
        <v>22000</v>
      </c>
      <c r="G12" s="2">
        <v>4000</v>
      </c>
      <c r="H12">
        <v>13</v>
      </c>
      <c r="I12" s="2">
        <f>売上明細_202405[[#This Row],[販売単価]]*売上明細_202405[[#This Row],[数量]]</f>
        <v>286000</v>
      </c>
    </row>
    <row r="13" spans="1:9" x14ac:dyDescent="0.35">
      <c r="A13" t="s">
        <v>74</v>
      </c>
      <c r="B13" s="1">
        <v>45428</v>
      </c>
      <c r="C13" t="s">
        <v>37</v>
      </c>
      <c r="D13" t="s">
        <v>159</v>
      </c>
      <c r="E13" t="s">
        <v>178</v>
      </c>
      <c r="F13" s="2">
        <v>48000</v>
      </c>
      <c r="G13" s="2">
        <v>16000</v>
      </c>
      <c r="H13">
        <v>60</v>
      </c>
      <c r="I13" s="2">
        <f>売上明細_202405[[#This Row],[販売単価]]*売上明細_202405[[#This Row],[数量]]</f>
        <v>2880000</v>
      </c>
    </row>
    <row r="14" spans="1:9" x14ac:dyDescent="0.35">
      <c r="A14" t="s">
        <v>75</v>
      </c>
      <c r="B14" s="1">
        <v>45428</v>
      </c>
      <c r="C14" t="s">
        <v>5</v>
      </c>
      <c r="D14" t="s">
        <v>161</v>
      </c>
      <c r="E14" t="s">
        <v>162</v>
      </c>
      <c r="F14" s="2">
        <v>2400</v>
      </c>
      <c r="G14" s="2">
        <v>430</v>
      </c>
      <c r="H14">
        <v>44</v>
      </c>
      <c r="I14" s="2">
        <f>売上明細_202405[[#This Row],[販売単価]]*売上明細_202405[[#This Row],[数量]]</f>
        <v>105600</v>
      </c>
    </row>
    <row r="15" spans="1:9" x14ac:dyDescent="0.35">
      <c r="A15" t="s">
        <v>76</v>
      </c>
      <c r="B15" s="1">
        <v>45429</v>
      </c>
      <c r="C15" t="s">
        <v>13</v>
      </c>
      <c r="D15" t="s">
        <v>163</v>
      </c>
      <c r="E15" t="s">
        <v>168</v>
      </c>
      <c r="F15" s="2">
        <v>4000</v>
      </c>
      <c r="G15" s="2">
        <v>500</v>
      </c>
      <c r="H15">
        <v>40</v>
      </c>
      <c r="I15" s="2">
        <f>売上明細_202405[[#This Row],[販売単価]]*売上明細_202405[[#This Row],[数量]]</f>
        <v>160000</v>
      </c>
    </row>
    <row r="16" spans="1:9" x14ac:dyDescent="0.35">
      <c r="A16" t="s">
        <v>77</v>
      </c>
      <c r="B16" s="1">
        <v>45429</v>
      </c>
      <c r="C16" t="s">
        <v>78</v>
      </c>
      <c r="D16" t="s">
        <v>159</v>
      </c>
      <c r="E16" t="s">
        <v>187</v>
      </c>
      <c r="F16" s="2">
        <v>9600</v>
      </c>
      <c r="G16" s="2">
        <v>2466</v>
      </c>
      <c r="H16">
        <v>18</v>
      </c>
      <c r="I16" s="2">
        <f>売上明細_202405[[#This Row],[販売単価]]*売上明細_202405[[#This Row],[数量]]</f>
        <v>172800</v>
      </c>
    </row>
    <row r="17" spans="1:9" x14ac:dyDescent="0.35">
      <c r="A17" t="s">
        <v>79</v>
      </c>
      <c r="B17" s="1">
        <v>45429</v>
      </c>
      <c r="C17" t="s">
        <v>25</v>
      </c>
      <c r="D17" t="s">
        <v>161</v>
      </c>
      <c r="E17" t="s">
        <v>174</v>
      </c>
      <c r="F17" s="2">
        <v>3000</v>
      </c>
      <c r="G17" s="2">
        <v>600</v>
      </c>
      <c r="H17">
        <v>6</v>
      </c>
      <c r="I17" s="2">
        <f>売上明細_202405[[#This Row],[販売単価]]*売上明細_202405[[#This Row],[数量]]</f>
        <v>18000</v>
      </c>
    </row>
    <row r="18" spans="1:9" x14ac:dyDescent="0.35">
      <c r="A18" t="s">
        <v>80</v>
      </c>
      <c r="B18" s="1">
        <v>45431</v>
      </c>
      <c r="C18" t="s">
        <v>9</v>
      </c>
      <c r="D18" t="s">
        <v>165</v>
      </c>
      <c r="E18" t="s">
        <v>166</v>
      </c>
      <c r="F18" s="2">
        <v>3600</v>
      </c>
      <c r="G18" s="2">
        <v>560</v>
      </c>
      <c r="H18">
        <v>11</v>
      </c>
      <c r="I18" s="2">
        <f>売上明細_202405[[#This Row],[販売単価]]*売上明細_202405[[#This Row],[数量]]</f>
        <v>39600</v>
      </c>
    </row>
    <row r="19" spans="1:9" x14ac:dyDescent="0.35">
      <c r="A19" t="s">
        <v>81</v>
      </c>
      <c r="B19" s="1">
        <v>45431</v>
      </c>
      <c r="C19" t="s">
        <v>37</v>
      </c>
      <c r="D19" t="s">
        <v>159</v>
      </c>
      <c r="E19" t="s">
        <v>178</v>
      </c>
      <c r="F19" s="2">
        <v>48000</v>
      </c>
      <c r="G19" s="2">
        <v>16000</v>
      </c>
      <c r="H19">
        <v>46</v>
      </c>
      <c r="I19" s="2">
        <f>売上明細_202405[[#This Row],[販売単価]]*売上明細_202405[[#This Row],[数量]]</f>
        <v>2208000</v>
      </c>
    </row>
    <row r="20" spans="1:9" x14ac:dyDescent="0.35">
      <c r="A20" t="s">
        <v>82</v>
      </c>
      <c r="B20" s="1">
        <v>45431</v>
      </c>
      <c r="C20" t="s">
        <v>42</v>
      </c>
      <c r="D20" t="s">
        <v>172</v>
      </c>
      <c r="E20" t="s">
        <v>180</v>
      </c>
      <c r="F20" s="2">
        <v>4000</v>
      </c>
      <c r="G20" s="2">
        <v>500</v>
      </c>
      <c r="H20">
        <v>26</v>
      </c>
      <c r="I20" s="2">
        <f>売上明細_202405[[#This Row],[販売単価]]*売上明細_202405[[#This Row],[数量]]</f>
        <v>104000</v>
      </c>
    </row>
    <row r="21" spans="1:9" x14ac:dyDescent="0.35">
      <c r="A21" t="s">
        <v>83</v>
      </c>
      <c r="B21" s="1">
        <v>45431</v>
      </c>
      <c r="C21" t="s">
        <v>78</v>
      </c>
      <c r="D21" t="s">
        <v>159</v>
      </c>
      <c r="E21" t="s">
        <v>187</v>
      </c>
      <c r="F21" s="2">
        <v>9600</v>
      </c>
      <c r="G21" s="2">
        <v>2466</v>
      </c>
      <c r="H21">
        <v>27</v>
      </c>
      <c r="I21" s="2">
        <f>売上明細_202405[[#This Row],[販売単価]]*売上明細_202405[[#This Row],[数量]]</f>
        <v>259200</v>
      </c>
    </row>
    <row r="22" spans="1:9" x14ac:dyDescent="0.35">
      <c r="A22" t="s">
        <v>84</v>
      </c>
      <c r="B22" s="1">
        <v>45431</v>
      </c>
      <c r="C22" t="s">
        <v>78</v>
      </c>
      <c r="D22" t="s">
        <v>159</v>
      </c>
      <c r="E22" t="s">
        <v>187</v>
      </c>
      <c r="F22" s="2">
        <v>9600</v>
      </c>
      <c r="G22" s="2">
        <v>2466</v>
      </c>
      <c r="H22">
        <v>44</v>
      </c>
      <c r="I22" s="2">
        <f>売上明細_202405[[#This Row],[販売単価]]*売上明細_202405[[#This Row],[数量]]</f>
        <v>422400</v>
      </c>
    </row>
    <row r="23" spans="1:9" x14ac:dyDescent="0.35">
      <c r="A23" t="s">
        <v>85</v>
      </c>
      <c r="B23" s="1">
        <v>45431</v>
      </c>
      <c r="C23" t="s">
        <v>15</v>
      </c>
      <c r="D23" t="s">
        <v>159</v>
      </c>
      <c r="E23" t="s">
        <v>169</v>
      </c>
      <c r="F23" s="2">
        <v>40000</v>
      </c>
      <c r="G23" s="2">
        <v>13776</v>
      </c>
      <c r="H23">
        <v>17</v>
      </c>
      <c r="I23" s="2">
        <f>売上明細_202405[[#This Row],[販売単価]]*売上明細_202405[[#This Row],[数量]]</f>
        <v>680000</v>
      </c>
    </row>
    <row r="24" spans="1:9" x14ac:dyDescent="0.35">
      <c r="A24" t="s">
        <v>86</v>
      </c>
      <c r="B24" s="1">
        <v>45432</v>
      </c>
      <c r="C24" t="s">
        <v>27</v>
      </c>
      <c r="D24" t="s">
        <v>163</v>
      </c>
      <c r="E24" t="s">
        <v>175</v>
      </c>
      <c r="F24" s="2">
        <v>4300</v>
      </c>
      <c r="G24" s="2">
        <v>580</v>
      </c>
      <c r="H24">
        <v>28</v>
      </c>
      <c r="I24" s="2">
        <f>売上明細_202405[[#This Row],[販売単価]]*売上明細_202405[[#This Row],[数量]]</f>
        <v>120400</v>
      </c>
    </row>
    <row r="25" spans="1:9" x14ac:dyDescent="0.35">
      <c r="A25" t="s">
        <v>87</v>
      </c>
      <c r="B25" s="1">
        <v>45433</v>
      </c>
      <c r="C25" t="s">
        <v>27</v>
      </c>
      <c r="D25" t="s">
        <v>163</v>
      </c>
      <c r="E25" t="s">
        <v>175</v>
      </c>
      <c r="F25" s="2">
        <v>4300</v>
      </c>
      <c r="G25" s="2">
        <v>580</v>
      </c>
      <c r="H25">
        <v>36</v>
      </c>
      <c r="I25" s="2">
        <f>売上明細_202405[[#This Row],[販売単価]]*売上明細_202405[[#This Row],[数量]]</f>
        <v>154800</v>
      </c>
    </row>
    <row r="26" spans="1:9" x14ac:dyDescent="0.35">
      <c r="A26" t="s">
        <v>88</v>
      </c>
      <c r="B26" s="1">
        <v>45434</v>
      </c>
      <c r="C26" t="s">
        <v>89</v>
      </c>
      <c r="D26" t="s">
        <v>161</v>
      </c>
      <c r="E26" t="s">
        <v>188</v>
      </c>
      <c r="F26" s="2">
        <v>4000</v>
      </c>
      <c r="G26" s="2">
        <v>640</v>
      </c>
      <c r="H26">
        <v>17</v>
      </c>
      <c r="I26" s="2">
        <f>売上明細_202405[[#This Row],[販売単価]]*売上明細_202405[[#This Row],[数量]]</f>
        <v>68000</v>
      </c>
    </row>
    <row r="27" spans="1:9" x14ac:dyDescent="0.35">
      <c r="A27" t="s">
        <v>90</v>
      </c>
      <c r="B27" s="1">
        <v>45434</v>
      </c>
      <c r="C27" t="s">
        <v>42</v>
      </c>
      <c r="D27" t="s">
        <v>172</v>
      </c>
      <c r="E27" t="s">
        <v>180</v>
      </c>
      <c r="F27" s="2">
        <v>4000</v>
      </c>
      <c r="G27" s="2">
        <v>500</v>
      </c>
      <c r="H27">
        <v>37</v>
      </c>
      <c r="I27" s="2">
        <f>売上明細_202405[[#This Row],[販売単価]]*売上明細_202405[[#This Row],[数量]]</f>
        <v>148000</v>
      </c>
    </row>
    <row r="28" spans="1:9" x14ac:dyDescent="0.35">
      <c r="A28" t="s">
        <v>91</v>
      </c>
      <c r="B28" s="1">
        <v>45434</v>
      </c>
      <c r="C28" t="s">
        <v>18</v>
      </c>
      <c r="D28" t="s">
        <v>163</v>
      </c>
      <c r="E28" t="s">
        <v>170</v>
      </c>
      <c r="F28" s="2">
        <v>4000</v>
      </c>
      <c r="G28" s="2">
        <v>600</v>
      </c>
      <c r="H28">
        <v>23</v>
      </c>
      <c r="I28" s="2">
        <f>売上明細_202405[[#This Row],[販売単価]]*売上明細_202405[[#This Row],[数量]]</f>
        <v>92000</v>
      </c>
    </row>
    <row r="29" spans="1:9" x14ac:dyDescent="0.35">
      <c r="A29" t="s">
        <v>92</v>
      </c>
      <c r="B29" s="1">
        <v>45435</v>
      </c>
      <c r="C29" t="s">
        <v>37</v>
      </c>
      <c r="D29" t="s">
        <v>159</v>
      </c>
      <c r="E29" t="s">
        <v>178</v>
      </c>
      <c r="F29" s="2">
        <v>48000</v>
      </c>
      <c r="G29" s="2">
        <v>16000</v>
      </c>
      <c r="H29">
        <v>42</v>
      </c>
      <c r="I29" s="2">
        <f>売上明細_202405[[#This Row],[販売単価]]*売上明細_202405[[#This Row],[数量]]</f>
        <v>2016000</v>
      </c>
    </row>
    <row r="30" spans="1:9" x14ac:dyDescent="0.35">
      <c r="A30" t="s">
        <v>93</v>
      </c>
      <c r="B30" s="1">
        <v>45435</v>
      </c>
      <c r="C30" t="s">
        <v>11</v>
      </c>
      <c r="D30" t="s">
        <v>165</v>
      </c>
      <c r="E30" t="s">
        <v>167</v>
      </c>
      <c r="F30" s="2">
        <v>3600</v>
      </c>
      <c r="G30" s="2">
        <v>540</v>
      </c>
      <c r="H30">
        <v>48</v>
      </c>
      <c r="I30" s="2">
        <f>売上明細_202405[[#This Row],[販売単価]]*売上明細_202405[[#This Row],[数量]]</f>
        <v>172800</v>
      </c>
    </row>
    <row r="31" spans="1:9" x14ac:dyDescent="0.35">
      <c r="A31" t="s">
        <v>94</v>
      </c>
      <c r="B31" s="1">
        <v>45436</v>
      </c>
      <c r="C31" t="s">
        <v>40</v>
      </c>
      <c r="D31" t="s">
        <v>172</v>
      </c>
      <c r="E31" t="s">
        <v>179</v>
      </c>
      <c r="F31" s="2">
        <v>4000</v>
      </c>
      <c r="G31" s="2">
        <v>400</v>
      </c>
      <c r="H31">
        <v>25</v>
      </c>
      <c r="I31" s="2">
        <f>売上明細_202405[[#This Row],[販売単価]]*売上明細_202405[[#This Row],[数量]]</f>
        <v>100000</v>
      </c>
    </row>
    <row r="32" spans="1:9" x14ac:dyDescent="0.35">
      <c r="A32" t="s">
        <v>95</v>
      </c>
      <c r="B32" s="1">
        <v>45436</v>
      </c>
      <c r="C32" t="s">
        <v>31</v>
      </c>
      <c r="D32" t="s">
        <v>161</v>
      </c>
      <c r="E32" t="s">
        <v>177</v>
      </c>
      <c r="F32" s="2">
        <v>2600</v>
      </c>
      <c r="G32" s="2">
        <v>400</v>
      </c>
      <c r="H32">
        <v>49</v>
      </c>
      <c r="I32" s="2">
        <f>売上明細_202405[[#This Row],[販売単価]]*売上明細_202405[[#This Row],[数量]]</f>
        <v>127400</v>
      </c>
    </row>
    <row r="33" spans="1:9" x14ac:dyDescent="0.35">
      <c r="A33" t="s">
        <v>96</v>
      </c>
      <c r="B33" s="1">
        <v>45438</v>
      </c>
      <c r="C33" t="s">
        <v>97</v>
      </c>
      <c r="D33" t="s">
        <v>159</v>
      </c>
      <c r="E33" t="s">
        <v>189</v>
      </c>
      <c r="F33" s="2">
        <v>43200</v>
      </c>
      <c r="G33" s="2">
        <v>10240</v>
      </c>
      <c r="H33">
        <v>46</v>
      </c>
      <c r="I33" s="2">
        <f>売上明細_202405[[#This Row],[販売単価]]*売上明細_202405[[#This Row],[数量]]</f>
        <v>1987200</v>
      </c>
    </row>
    <row r="34" spans="1:9" x14ac:dyDescent="0.35">
      <c r="A34" t="s">
        <v>98</v>
      </c>
      <c r="B34" s="1">
        <v>45438</v>
      </c>
      <c r="C34" t="s">
        <v>37</v>
      </c>
      <c r="D34" t="s">
        <v>159</v>
      </c>
      <c r="E34" t="s">
        <v>178</v>
      </c>
      <c r="F34" s="2">
        <v>48000</v>
      </c>
      <c r="G34" s="2">
        <v>16000</v>
      </c>
      <c r="H34">
        <v>15</v>
      </c>
      <c r="I34" s="2">
        <f>売上明細_202405[[#This Row],[販売単価]]*売上明細_202405[[#This Row],[数量]]</f>
        <v>720000</v>
      </c>
    </row>
    <row r="35" spans="1:9" x14ac:dyDescent="0.35">
      <c r="A35" t="s">
        <v>99</v>
      </c>
      <c r="B35" s="1">
        <v>45439</v>
      </c>
      <c r="C35" t="s">
        <v>18</v>
      </c>
      <c r="D35" t="s">
        <v>163</v>
      </c>
      <c r="E35" t="s">
        <v>170</v>
      </c>
      <c r="F35" s="2">
        <v>4000</v>
      </c>
      <c r="G35" s="2">
        <v>600</v>
      </c>
      <c r="H35">
        <v>52</v>
      </c>
      <c r="I35" s="2">
        <f>売上明細_202405[[#This Row],[販売単価]]*売上明細_202405[[#This Row],[数量]]</f>
        <v>208000</v>
      </c>
    </row>
    <row r="36" spans="1:9" x14ac:dyDescent="0.35">
      <c r="A36" t="s">
        <v>100</v>
      </c>
      <c r="B36" s="1">
        <v>45439</v>
      </c>
      <c r="C36" t="s">
        <v>37</v>
      </c>
      <c r="D36" t="s">
        <v>159</v>
      </c>
      <c r="E36" t="s">
        <v>178</v>
      </c>
      <c r="F36" s="2">
        <v>48000</v>
      </c>
      <c r="G36" s="2">
        <v>16000</v>
      </c>
      <c r="H36">
        <v>57</v>
      </c>
      <c r="I36" s="2">
        <f>売上明細_202405[[#This Row],[販売単価]]*売上明細_202405[[#This Row],[数量]]</f>
        <v>2736000</v>
      </c>
    </row>
    <row r="37" spans="1:9" x14ac:dyDescent="0.35">
      <c r="A37" t="s">
        <v>101</v>
      </c>
      <c r="B37" s="1">
        <v>45440</v>
      </c>
      <c r="C37" t="s">
        <v>13</v>
      </c>
      <c r="D37" t="s">
        <v>163</v>
      </c>
      <c r="E37" t="s">
        <v>168</v>
      </c>
      <c r="F37" s="2">
        <v>4000</v>
      </c>
      <c r="G37" s="2">
        <v>500</v>
      </c>
      <c r="H37">
        <v>35</v>
      </c>
      <c r="I37" s="2">
        <f>売上明細_202405[[#This Row],[販売単価]]*売上明細_202405[[#This Row],[数量]]</f>
        <v>140000</v>
      </c>
    </row>
    <row r="38" spans="1:9" x14ac:dyDescent="0.35">
      <c r="A38" t="s">
        <v>102</v>
      </c>
      <c r="B38" s="1">
        <v>45440</v>
      </c>
      <c r="C38" t="s">
        <v>42</v>
      </c>
      <c r="D38" t="s">
        <v>172</v>
      </c>
      <c r="E38" t="s">
        <v>180</v>
      </c>
      <c r="F38" s="2">
        <v>4000</v>
      </c>
      <c r="G38" s="2">
        <v>500</v>
      </c>
      <c r="H38">
        <v>24</v>
      </c>
      <c r="I38" s="2">
        <f>売上明細_202405[[#This Row],[販売単価]]*売上明細_202405[[#This Row],[数量]]</f>
        <v>96000</v>
      </c>
    </row>
    <row r="39" spans="1:9" x14ac:dyDescent="0.35">
      <c r="A39" t="s">
        <v>103</v>
      </c>
      <c r="B39" s="1">
        <v>45441</v>
      </c>
      <c r="C39" t="s">
        <v>60</v>
      </c>
      <c r="D39" t="s">
        <v>161</v>
      </c>
      <c r="E39" t="s">
        <v>185</v>
      </c>
      <c r="F39" s="2">
        <v>2760</v>
      </c>
      <c r="G39" s="2">
        <v>500</v>
      </c>
      <c r="H39">
        <v>15</v>
      </c>
      <c r="I39" s="2">
        <f>売上明細_202405[[#This Row],[販売単価]]*売上明細_202405[[#This Row],[数量]]</f>
        <v>41400</v>
      </c>
    </row>
    <row r="40" spans="1:9" x14ac:dyDescent="0.35">
      <c r="A40" t="s">
        <v>104</v>
      </c>
      <c r="B40" s="1">
        <v>45441</v>
      </c>
      <c r="C40" t="s">
        <v>31</v>
      </c>
      <c r="D40" t="s">
        <v>161</v>
      </c>
      <c r="E40" t="s">
        <v>177</v>
      </c>
      <c r="F40" s="2">
        <v>2600</v>
      </c>
      <c r="G40" s="2">
        <v>400</v>
      </c>
      <c r="H40">
        <v>60</v>
      </c>
      <c r="I40" s="2">
        <f>売上明細_202405[[#This Row],[販売単価]]*売上明細_202405[[#This Row],[数量]]</f>
        <v>156000</v>
      </c>
    </row>
    <row r="41" spans="1:9" x14ac:dyDescent="0.35">
      <c r="A41" t="s">
        <v>105</v>
      </c>
      <c r="B41" s="1">
        <v>45443</v>
      </c>
      <c r="C41" t="s">
        <v>13</v>
      </c>
      <c r="D41" t="s">
        <v>163</v>
      </c>
      <c r="E41" t="s">
        <v>168</v>
      </c>
      <c r="F41" s="2">
        <v>4000</v>
      </c>
      <c r="G41" s="2">
        <v>500</v>
      </c>
      <c r="H41">
        <v>5</v>
      </c>
      <c r="I41" s="2">
        <f>売上明細_202405[[#This Row],[販売単価]]*売上明細_202405[[#This Row],[数量]]</f>
        <v>20000</v>
      </c>
    </row>
    <row r="42" spans="1:9" x14ac:dyDescent="0.35">
      <c r="A42" t="s">
        <v>106</v>
      </c>
      <c r="B42" s="1">
        <v>45443</v>
      </c>
      <c r="C42" t="s">
        <v>107</v>
      </c>
      <c r="D42" t="s">
        <v>159</v>
      </c>
      <c r="E42" t="s">
        <v>190</v>
      </c>
      <c r="F42" s="2">
        <v>57776</v>
      </c>
      <c r="G42" s="2">
        <v>18000</v>
      </c>
      <c r="H42">
        <v>20</v>
      </c>
      <c r="I42" s="2">
        <f>売上明細_202405[[#This Row],[販売単価]]*売上明細_202405[[#This Row],[数量]]</f>
        <v>1155520</v>
      </c>
    </row>
  </sheetData>
  <phoneticPr fontId="1"/>
  <pageMargins left="0.7" right="0.7" top="0.75" bottom="0.75" header="0.3" footer="0.3"/>
  <tableParts count="1">
    <tablePart r:id="rId1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1DCDD5E-2A89-4302-B547-B7B39C2AEF4E}">
  <dimension ref="A1:I46"/>
  <sheetViews>
    <sheetView workbookViewId="0">
      <selection activeCell="B2" sqref="B2"/>
    </sheetView>
  </sheetViews>
  <sheetFormatPr defaultRowHeight="15" x14ac:dyDescent="0.35"/>
  <cols>
    <col min="1" max="1" width="9.28515625" bestFit="1" customWidth="1"/>
    <col min="2" max="2" width="10.5" bestFit="1" customWidth="1"/>
    <col min="3" max="3" width="9.85546875" bestFit="1" customWidth="1"/>
    <col min="4" max="4" width="11.0703125" bestFit="1" customWidth="1"/>
    <col min="5" max="5" width="16.0703125" bestFit="1" customWidth="1"/>
    <col min="6" max="6" width="9.28515625" bestFit="1" customWidth="1"/>
    <col min="7" max="7" width="6.5703125" bestFit="1" customWidth="1"/>
    <col min="8" max="8" width="6.0703125" bestFit="1" customWidth="1"/>
    <col min="9" max="9" width="9.28515625" bestFit="1" customWidth="1"/>
  </cols>
  <sheetData>
    <row r="1" spans="1:9" x14ac:dyDescent="0.35">
      <c r="A1" t="s">
        <v>197</v>
      </c>
      <c r="B1" t="s">
        <v>195</v>
      </c>
      <c r="C1" t="s">
        <v>0</v>
      </c>
      <c r="D1" t="s">
        <v>196</v>
      </c>
      <c r="E1" t="s">
        <v>156</v>
      </c>
      <c r="F1" t="s">
        <v>157</v>
      </c>
      <c r="G1" t="s">
        <v>158</v>
      </c>
      <c r="H1" t="s">
        <v>1</v>
      </c>
      <c r="I1" t="s">
        <v>194</v>
      </c>
    </row>
    <row r="2" spans="1:9" x14ac:dyDescent="0.35">
      <c r="A2" t="s">
        <v>108</v>
      </c>
      <c r="B2" s="1">
        <v>45444</v>
      </c>
      <c r="C2" t="s">
        <v>58</v>
      </c>
      <c r="D2" t="s">
        <v>165</v>
      </c>
      <c r="E2" t="s">
        <v>184</v>
      </c>
      <c r="F2" s="2">
        <v>1600</v>
      </c>
      <c r="G2" s="2">
        <v>400</v>
      </c>
      <c r="H2">
        <v>39</v>
      </c>
      <c r="I2" s="2">
        <f>売上明細_202406[[#This Row],[販売単価]]*売上明細_202406[[#This Row],[数量]]</f>
        <v>62400</v>
      </c>
    </row>
    <row r="3" spans="1:9" x14ac:dyDescent="0.35">
      <c r="A3" t="s">
        <v>109</v>
      </c>
      <c r="B3" s="1">
        <v>45446</v>
      </c>
      <c r="C3" t="s">
        <v>15</v>
      </c>
      <c r="D3" t="s">
        <v>159</v>
      </c>
      <c r="E3" t="s">
        <v>169</v>
      </c>
      <c r="F3" s="2">
        <v>40000</v>
      </c>
      <c r="G3" s="2">
        <v>13776</v>
      </c>
      <c r="H3">
        <v>49</v>
      </c>
      <c r="I3" s="2">
        <f>売上明細_202406[[#This Row],[販売単価]]*売上明細_202406[[#This Row],[数量]]</f>
        <v>1960000</v>
      </c>
    </row>
    <row r="4" spans="1:9" x14ac:dyDescent="0.35">
      <c r="A4" t="s">
        <v>110</v>
      </c>
      <c r="B4" s="1">
        <v>45447</v>
      </c>
      <c r="C4" t="s">
        <v>11</v>
      </c>
      <c r="D4" t="s">
        <v>165</v>
      </c>
      <c r="E4" t="s">
        <v>167</v>
      </c>
      <c r="F4" s="2">
        <v>3600</v>
      </c>
      <c r="G4" s="2">
        <v>540</v>
      </c>
      <c r="H4">
        <v>10</v>
      </c>
      <c r="I4" s="2">
        <f>売上明細_202406[[#This Row],[販売単価]]*売上明細_202406[[#This Row],[数量]]</f>
        <v>36000</v>
      </c>
    </row>
    <row r="5" spans="1:9" x14ac:dyDescent="0.35">
      <c r="A5" t="s">
        <v>111</v>
      </c>
      <c r="B5" s="1">
        <v>45448</v>
      </c>
      <c r="C5" t="s">
        <v>3</v>
      </c>
      <c r="D5" t="s">
        <v>159</v>
      </c>
      <c r="E5" t="s">
        <v>160</v>
      </c>
      <c r="F5" s="2">
        <v>22000</v>
      </c>
      <c r="G5" s="2">
        <v>4000</v>
      </c>
      <c r="H5">
        <v>31</v>
      </c>
      <c r="I5" s="2">
        <f>売上明細_202406[[#This Row],[販売単価]]*売上明細_202406[[#This Row],[数量]]</f>
        <v>682000</v>
      </c>
    </row>
    <row r="6" spans="1:9" x14ac:dyDescent="0.35">
      <c r="A6" t="s">
        <v>112</v>
      </c>
      <c r="B6" s="1">
        <v>45449</v>
      </c>
      <c r="C6" t="s">
        <v>97</v>
      </c>
      <c r="D6" t="s">
        <v>159</v>
      </c>
      <c r="E6" t="s">
        <v>189</v>
      </c>
      <c r="F6" s="2">
        <v>43200</v>
      </c>
      <c r="G6" s="2">
        <v>10240</v>
      </c>
      <c r="H6">
        <v>18</v>
      </c>
      <c r="I6" s="2">
        <f>売上明細_202406[[#This Row],[販売単価]]*売上明細_202406[[#This Row],[数量]]</f>
        <v>777600</v>
      </c>
    </row>
    <row r="7" spans="1:9" x14ac:dyDescent="0.35">
      <c r="A7" t="s">
        <v>113</v>
      </c>
      <c r="B7" s="1">
        <v>45450</v>
      </c>
      <c r="C7" t="s">
        <v>40</v>
      </c>
      <c r="D7" t="s">
        <v>172</v>
      </c>
      <c r="E7" t="s">
        <v>179</v>
      </c>
      <c r="F7" s="2">
        <v>4000</v>
      </c>
      <c r="G7" s="2">
        <v>400</v>
      </c>
      <c r="H7">
        <v>31</v>
      </c>
      <c r="I7" s="2">
        <f>売上明細_202406[[#This Row],[販売単価]]*売上明細_202406[[#This Row],[数量]]</f>
        <v>124000</v>
      </c>
    </row>
    <row r="8" spans="1:9" x14ac:dyDescent="0.35">
      <c r="A8" t="s">
        <v>114</v>
      </c>
      <c r="B8" s="1">
        <v>45450</v>
      </c>
      <c r="C8" t="s">
        <v>9</v>
      </c>
      <c r="D8" t="s">
        <v>165</v>
      </c>
      <c r="E8" t="s">
        <v>166</v>
      </c>
      <c r="F8" s="2">
        <v>3600</v>
      </c>
      <c r="G8" s="2">
        <v>560</v>
      </c>
      <c r="H8">
        <v>44</v>
      </c>
      <c r="I8" s="2">
        <f>売上明細_202406[[#This Row],[販売単価]]*売上明細_202406[[#This Row],[数量]]</f>
        <v>158400</v>
      </c>
    </row>
    <row r="9" spans="1:9" x14ac:dyDescent="0.35">
      <c r="A9" t="s">
        <v>115</v>
      </c>
      <c r="B9" s="1">
        <v>45451</v>
      </c>
      <c r="C9" t="s">
        <v>116</v>
      </c>
      <c r="D9" t="s">
        <v>161</v>
      </c>
      <c r="E9" t="s">
        <v>191</v>
      </c>
      <c r="F9" s="2">
        <v>4000</v>
      </c>
      <c r="G9" s="2">
        <v>760</v>
      </c>
      <c r="H9">
        <v>32</v>
      </c>
      <c r="I9" s="2">
        <f>売上明細_202406[[#This Row],[販売単価]]*売上明細_202406[[#This Row],[数量]]</f>
        <v>128000</v>
      </c>
    </row>
    <row r="10" spans="1:9" x14ac:dyDescent="0.35">
      <c r="A10" t="s">
        <v>117</v>
      </c>
      <c r="B10" s="1">
        <v>45451</v>
      </c>
      <c r="C10" t="s">
        <v>89</v>
      </c>
      <c r="D10" t="s">
        <v>161</v>
      </c>
      <c r="E10" t="s">
        <v>188</v>
      </c>
      <c r="F10" s="2">
        <v>4000</v>
      </c>
      <c r="G10" s="2">
        <v>640</v>
      </c>
      <c r="H10">
        <v>44</v>
      </c>
      <c r="I10" s="2">
        <f>売上明細_202406[[#This Row],[販売単価]]*売上明細_202406[[#This Row],[数量]]</f>
        <v>176000</v>
      </c>
    </row>
    <row r="11" spans="1:9" x14ac:dyDescent="0.35">
      <c r="A11" t="s">
        <v>118</v>
      </c>
      <c r="B11" s="1">
        <v>45451</v>
      </c>
      <c r="C11" t="s">
        <v>70</v>
      </c>
      <c r="D11" t="s">
        <v>159</v>
      </c>
      <c r="E11" t="s">
        <v>186</v>
      </c>
      <c r="F11" s="2">
        <v>72000</v>
      </c>
      <c r="G11" s="2">
        <v>17776</v>
      </c>
      <c r="H11">
        <v>56</v>
      </c>
      <c r="I11" s="2">
        <f>売上明細_202406[[#This Row],[販売単価]]*売上明細_202406[[#This Row],[数量]]</f>
        <v>4032000</v>
      </c>
    </row>
    <row r="12" spans="1:9" x14ac:dyDescent="0.35">
      <c r="A12" t="s">
        <v>119</v>
      </c>
      <c r="B12" s="1">
        <v>45453</v>
      </c>
      <c r="C12" t="s">
        <v>120</v>
      </c>
      <c r="D12" t="s">
        <v>165</v>
      </c>
      <c r="E12" t="s">
        <v>192</v>
      </c>
      <c r="F12" s="2">
        <v>3600</v>
      </c>
      <c r="G12" s="2">
        <v>500</v>
      </c>
      <c r="H12">
        <v>44</v>
      </c>
      <c r="I12" s="2">
        <f>売上明細_202406[[#This Row],[販売単価]]*売上明細_202406[[#This Row],[数量]]</f>
        <v>158400</v>
      </c>
    </row>
    <row r="13" spans="1:9" x14ac:dyDescent="0.35">
      <c r="A13" t="s">
        <v>121</v>
      </c>
      <c r="B13" s="1">
        <v>45453</v>
      </c>
      <c r="C13" t="s">
        <v>116</v>
      </c>
      <c r="D13" t="s">
        <v>161</v>
      </c>
      <c r="E13" t="s">
        <v>191</v>
      </c>
      <c r="F13" s="2">
        <v>4000</v>
      </c>
      <c r="G13" s="2">
        <v>760</v>
      </c>
      <c r="H13">
        <v>54</v>
      </c>
      <c r="I13" s="2">
        <f>売上明細_202406[[#This Row],[販売単価]]*売上明細_202406[[#This Row],[数量]]</f>
        <v>216000</v>
      </c>
    </row>
    <row r="14" spans="1:9" x14ac:dyDescent="0.35">
      <c r="A14" t="s">
        <v>122</v>
      </c>
      <c r="B14" s="1">
        <v>45455</v>
      </c>
      <c r="C14" t="s">
        <v>60</v>
      </c>
      <c r="D14" t="s">
        <v>161</v>
      </c>
      <c r="E14" t="s">
        <v>185</v>
      </c>
      <c r="F14" s="2">
        <v>2760</v>
      </c>
      <c r="G14" s="2">
        <v>500</v>
      </c>
      <c r="H14">
        <v>5</v>
      </c>
      <c r="I14" s="2">
        <f>売上明細_202406[[#This Row],[販売単価]]*売上明細_202406[[#This Row],[数量]]</f>
        <v>13800</v>
      </c>
    </row>
    <row r="15" spans="1:9" x14ac:dyDescent="0.35">
      <c r="A15" t="s">
        <v>123</v>
      </c>
      <c r="B15" s="1">
        <v>45456</v>
      </c>
      <c r="C15" t="s">
        <v>7</v>
      </c>
      <c r="D15" t="s">
        <v>163</v>
      </c>
      <c r="E15" t="s">
        <v>164</v>
      </c>
      <c r="F15" s="2">
        <v>5600</v>
      </c>
      <c r="G15" s="2">
        <v>1180</v>
      </c>
      <c r="H15">
        <v>39</v>
      </c>
      <c r="I15" s="2">
        <f>売上明細_202406[[#This Row],[販売単価]]*売上明細_202406[[#This Row],[数量]]</f>
        <v>218400</v>
      </c>
    </row>
    <row r="16" spans="1:9" x14ac:dyDescent="0.35">
      <c r="A16" t="s">
        <v>124</v>
      </c>
      <c r="B16" s="1">
        <v>45456</v>
      </c>
      <c r="C16" t="s">
        <v>47</v>
      </c>
      <c r="D16" t="s">
        <v>163</v>
      </c>
      <c r="E16" t="s">
        <v>181</v>
      </c>
      <c r="F16" s="2">
        <v>6000</v>
      </c>
      <c r="G16" s="2">
        <v>2540</v>
      </c>
      <c r="H16">
        <v>52</v>
      </c>
      <c r="I16" s="2">
        <f>売上明細_202406[[#This Row],[販売単価]]*売上明細_202406[[#This Row],[数量]]</f>
        <v>312000</v>
      </c>
    </row>
    <row r="17" spans="1:9" x14ac:dyDescent="0.35">
      <c r="A17" t="s">
        <v>125</v>
      </c>
      <c r="B17" s="1">
        <v>45456</v>
      </c>
      <c r="C17" t="s">
        <v>78</v>
      </c>
      <c r="D17" t="s">
        <v>159</v>
      </c>
      <c r="E17" t="s">
        <v>187</v>
      </c>
      <c r="F17" s="2">
        <v>9600</v>
      </c>
      <c r="G17" s="2">
        <v>2466</v>
      </c>
      <c r="H17">
        <v>54</v>
      </c>
      <c r="I17" s="2">
        <f>売上明細_202406[[#This Row],[販売単価]]*売上明細_202406[[#This Row],[数量]]</f>
        <v>518400</v>
      </c>
    </row>
    <row r="18" spans="1:9" x14ac:dyDescent="0.35">
      <c r="A18" t="s">
        <v>126</v>
      </c>
      <c r="B18" s="1">
        <v>45456</v>
      </c>
      <c r="C18" t="s">
        <v>13</v>
      </c>
      <c r="D18" t="s">
        <v>163</v>
      </c>
      <c r="E18" t="s">
        <v>168</v>
      </c>
      <c r="F18" s="2">
        <v>4000</v>
      </c>
      <c r="G18" s="2">
        <v>500</v>
      </c>
      <c r="H18">
        <v>60</v>
      </c>
      <c r="I18" s="2">
        <f>売上明細_202406[[#This Row],[販売単価]]*売上明細_202406[[#This Row],[数量]]</f>
        <v>240000</v>
      </c>
    </row>
    <row r="19" spans="1:9" x14ac:dyDescent="0.35">
      <c r="A19" t="s">
        <v>127</v>
      </c>
      <c r="B19" s="1">
        <v>45457</v>
      </c>
      <c r="C19" t="s">
        <v>37</v>
      </c>
      <c r="D19" t="s">
        <v>159</v>
      </c>
      <c r="E19" t="s">
        <v>178</v>
      </c>
      <c r="F19" s="2">
        <v>48000</v>
      </c>
      <c r="G19" s="2">
        <v>16000</v>
      </c>
      <c r="H19">
        <v>18</v>
      </c>
      <c r="I19" s="2">
        <f>売上明細_202406[[#This Row],[販売単価]]*売上明細_202406[[#This Row],[数量]]</f>
        <v>864000</v>
      </c>
    </row>
    <row r="20" spans="1:9" x14ac:dyDescent="0.35">
      <c r="A20" t="s">
        <v>128</v>
      </c>
      <c r="B20" s="1">
        <v>45457</v>
      </c>
      <c r="C20" t="s">
        <v>27</v>
      </c>
      <c r="D20" t="s">
        <v>163</v>
      </c>
      <c r="E20" t="s">
        <v>175</v>
      </c>
      <c r="F20" s="2">
        <v>4300</v>
      </c>
      <c r="G20" s="2">
        <v>580</v>
      </c>
      <c r="H20">
        <v>54</v>
      </c>
      <c r="I20" s="2">
        <f>売上明細_202406[[#This Row],[販売単価]]*売上明細_202406[[#This Row],[数量]]</f>
        <v>232200</v>
      </c>
    </row>
    <row r="21" spans="1:9" x14ac:dyDescent="0.35">
      <c r="A21" t="s">
        <v>129</v>
      </c>
      <c r="B21" s="1">
        <v>45458</v>
      </c>
      <c r="C21" t="s">
        <v>70</v>
      </c>
      <c r="D21" t="s">
        <v>159</v>
      </c>
      <c r="E21" t="s">
        <v>186</v>
      </c>
      <c r="F21" s="2">
        <v>72000</v>
      </c>
      <c r="G21" s="2">
        <v>17776</v>
      </c>
      <c r="H21">
        <v>28</v>
      </c>
      <c r="I21" s="2">
        <f>売上明細_202406[[#This Row],[販売単価]]*売上明細_202406[[#This Row],[数量]]</f>
        <v>2016000</v>
      </c>
    </row>
    <row r="22" spans="1:9" x14ac:dyDescent="0.35">
      <c r="A22" t="s">
        <v>130</v>
      </c>
      <c r="B22" s="1">
        <v>45459</v>
      </c>
      <c r="C22" t="s">
        <v>120</v>
      </c>
      <c r="D22" t="s">
        <v>165</v>
      </c>
      <c r="E22" t="s">
        <v>192</v>
      </c>
      <c r="F22" s="2">
        <v>3600</v>
      </c>
      <c r="G22" s="2">
        <v>500</v>
      </c>
      <c r="H22">
        <v>30</v>
      </c>
      <c r="I22" s="2">
        <f>売上明細_202406[[#This Row],[販売単価]]*売上明細_202406[[#This Row],[数量]]</f>
        <v>108000</v>
      </c>
    </row>
    <row r="23" spans="1:9" x14ac:dyDescent="0.35">
      <c r="A23" t="s">
        <v>131</v>
      </c>
      <c r="B23" s="1">
        <v>45460</v>
      </c>
      <c r="C23" t="s">
        <v>70</v>
      </c>
      <c r="D23" t="s">
        <v>159</v>
      </c>
      <c r="E23" t="s">
        <v>186</v>
      </c>
      <c r="F23" s="2">
        <v>72000</v>
      </c>
      <c r="G23" s="2">
        <v>17776</v>
      </c>
      <c r="H23">
        <v>34</v>
      </c>
      <c r="I23" s="2">
        <f>売上明細_202406[[#This Row],[販売単価]]*売上明細_202406[[#This Row],[数量]]</f>
        <v>2448000</v>
      </c>
    </row>
    <row r="24" spans="1:9" x14ac:dyDescent="0.35">
      <c r="A24" t="s">
        <v>132</v>
      </c>
      <c r="B24" s="1">
        <v>45461</v>
      </c>
      <c r="C24" t="s">
        <v>18</v>
      </c>
      <c r="D24" t="s">
        <v>163</v>
      </c>
      <c r="E24" t="s">
        <v>170</v>
      </c>
      <c r="F24" s="2">
        <v>4000</v>
      </c>
      <c r="G24" s="2">
        <v>600</v>
      </c>
      <c r="H24">
        <v>25</v>
      </c>
      <c r="I24" s="2">
        <f>売上明細_202406[[#This Row],[販売単価]]*売上明細_202406[[#This Row],[数量]]</f>
        <v>100000</v>
      </c>
    </row>
    <row r="25" spans="1:9" x14ac:dyDescent="0.35">
      <c r="A25" t="s">
        <v>133</v>
      </c>
      <c r="B25" s="1">
        <v>45461</v>
      </c>
      <c r="C25" t="s">
        <v>15</v>
      </c>
      <c r="D25" t="s">
        <v>159</v>
      </c>
      <c r="E25" t="s">
        <v>169</v>
      </c>
      <c r="F25" s="2">
        <v>40000</v>
      </c>
      <c r="G25" s="2">
        <v>13776</v>
      </c>
      <c r="H25">
        <v>27</v>
      </c>
      <c r="I25" s="2">
        <f>売上明細_202406[[#This Row],[販売単価]]*売上明細_202406[[#This Row],[数量]]</f>
        <v>1080000</v>
      </c>
    </row>
    <row r="26" spans="1:9" x14ac:dyDescent="0.35">
      <c r="A26" t="s">
        <v>134</v>
      </c>
      <c r="B26" s="1">
        <v>45461</v>
      </c>
      <c r="C26" t="s">
        <v>37</v>
      </c>
      <c r="D26" t="s">
        <v>159</v>
      </c>
      <c r="E26" t="s">
        <v>178</v>
      </c>
      <c r="F26" s="2">
        <v>48000</v>
      </c>
      <c r="G26" s="2">
        <v>16000</v>
      </c>
      <c r="H26">
        <v>30</v>
      </c>
      <c r="I26" s="2">
        <f>売上明細_202406[[#This Row],[販売単価]]*売上明細_202406[[#This Row],[数量]]</f>
        <v>1440000</v>
      </c>
    </row>
    <row r="27" spans="1:9" x14ac:dyDescent="0.35">
      <c r="A27" t="s">
        <v>135</v>
      </c>
      <c r="B27" s="1">
        <v>45461</v>
      </c>
      <c r="C27" t="s">
        <v>11</v>
      </c>
      <c r="D27" t="s">
        <v>165</v>
      </c>
      <c r="E27" t="s">
        <v>167</v>
      </c>
      <c r="F27" s="2">
        <v>3600</v>
      </c>
      <c r="G27" s="2">
        <v>540</v>
      </c>
      <c r="H27">
        <v>56</v>
      </c>
      <c r="I27" s="2">
        <f>売上明細_202406[[#This Row],[販売単価]]*売上明細_202406[[#This Row],[数量]]</f>
        <v>201600</v>
      </c>
    </row>
    <row r="28" spans="1:9" x14ac:dyDescent="0.35">
      <c r="A28" t="s">
        <v>136</v>
      </c>
      <c r="B28" s="1">
        <v>45462</v>
      </c>
      <c r="C28" t="s">
        <v>29</v>
      </c>
      <c r="D28" t="s">
        <v>172</v>
      </c>
      <c r="E28" t="s">
        <v>176</v>
      </c>
      <c r="F28" s="2">
        <v>5000</v>
      </c>
      <c r="G28" s="2">
        <v>666</v>
      </c>
      <c r="H28">
        <v>13</v>
      </c>
      <c r="I28" s="2">
        <f>売上明細_202406[[#This Row],[販売単価]]*売上明細_202406[[#This Row],[数量]]</f>
        <v>65000</v>
      </c>
    </row>
    <row r="29" spans="1:9" x14ac:dyDescent="0.35">
      <c r="A29" t="s">
        <v>137</v>
      </c>
      <c r="B29" s="1">
        <v>45462</v>
      </c>
      <c r="C29" t="s">
        <v>31</v>
      </c>
      <c r="D29" t="s">
        <v>161</v>
      </c>
      <c r="E29" t="s">
        <v>177</v>
      </c>
      <c r="F29" s="2">
        <v>2600</v>
      </c>
      <c r="G29" s="2">
        <v>400</v>
      </c>
      <c r="H29">
        <v>12</v>
      </c>
      <c r="I29" s="2">
        <f>売上明細_202406[[#This Row],[販売単価]]*売上明細_202406[[#This Row],[数量]]</f>
        <v>31200</v>
      </c>
    </row>
    <row r="30" spans="1:9" x14ac:dyDescent="0.35">
      <c r="A30" t="s">
        <v>138</v>
      </c>
      <c r="B30" s="1">
        <v>45462</v>
      </c>
      <c r="C30" t="s">
        <v>107</v>
      </c>
      <c r="D30" t="s">
        <v>159</v>
      </c>
      <c r="E30" t="s">
        <v>190</v>
      </c>
      <c r="F30" s="2">
        <v>57776</v>
      </c>
      <c r="G30" s="2">
        <v>18000</v>
      </c>
      <c r="H30">
        <v>12</v>
      </c>
      <c r="I30" s="2">
        <f>売上明細_202406[[#This Row],[販売単価]]*売上明細_202406[[#This Row],[数量]]</f>
        <v>693312</v>
      </c>
    </row>
    <row r="31" spans="1:9" x14ac:dyDescent="0.35">
      <c r="A31" t="s">
        <v>139</v>
      </c>
      <c r="B31" s="1">
        <v>45462</v>
      </c>
      <c r="C31" t="s">
        <v>22</v>
      </c>
      <c r="D31" t="s">
        <v>172</v>
      </c>
      <c r="E31" t="s">
        <v>173</v>
      </c>
      <c r="F31" s="2">
        <v>4000</v>
      </c>
      <c r="G31" s="2">
        <v>450</v>
      </c>
      <c r="H31">
        <v>57</v>
      </c>
      <c r="I31" s="2">
        <f>売上明細_202406[[#This Row],[販売単価]]*売上明細_202406[[#This Row],[数量]]</f>
        <v>228000</v>
      </c>
    </row>
    <row r="32" spans="1:9" x14ac:dyDescent="0.35">
      <c r="A32" t="s">
        <v>140</v>
      </c>
      <c r="B32" s="1">
        <v>45463</v>
      </c>
      <c r="C32" t="s">
        <v>22</v>
      </c>
      <c r="D32" t="s">
        <v>172</v>
      </c>
      <c r="E32" t="s">
        <v>173</v>
      </c>
      <c r="F32" s="2">
        <v>4000</v>
      </c>
      <c r="G32" s="2">
        <v>450</v>
      </c>
      <c r="H32">
        <v>47</v>
      </c>
      <c r="I32" s="2">
        <f>売上明細_202406[[#This Row],[販売単価]]*売上明細_202406[[#This Row],[数量]]</f>
        <v>188000</v>
      </c>
    </row>
    <row r="33" spans="1:9" x14ac:dyDescent="0.35">
      <c r="A33" t="s">
        <v>141</v>
      </c>
      <c r="B33" s="1">
        <v>45464</v>
      </c>
      <c r="C33" t="s">
        <v>3</v>
      </c>
      <c r="D33" t="s">
        <v>159</v>
      </c>
      <c r="E33" t="s">
        <v>160</v>
      </c>
      <c r="F33" s="2">
        <v>22000</v>
      </c>
      <c r="G33" s="2">
        <v>4000</v>
      </c>
      <c r="H33">
        <v>10</v>
      </c>
      <c r="I33" s="2">
        <f>売上明細_202406[[#This Row],[販売単価]]*売上明細_202406[[#This Row],[数量]]</f>
        <v>220000</v>
      </c>
    </row>
    <row r="34" spans="1:9" x14ac:dyDescent="0.35">
      <c r="A34" t="s">
        <v>142</v>
      </c>
      <c r="B34" s="1">
        <v>45465</v>
      </c>
      <c r="C34" t="s">
        <v>7</v>
      </c>
      <c r="D34" t="s">
        <v>163</v>
      </c>
      <c r="E34" t="s">
        <v>164</v>
      </c>
      <c r="F34" s="2">
        <v>5600</v>
      </c>
      <c r="G34" s="2">
        <v>1180</v>
      </c>
      <c r="H34">
        <v>35</v>
      </c>
      <c r="I34" s="2">
        <f>売上明細_202406[[#This Row],[販売単価]]*売上明細_202406[[#This Row],[数量]]</f>
        <v>196000</v>
      </c>
    </row>
    <row r="35" spans="1:9" x14ac:dyDescent="0.35">
      <c r="A35" t="s">
        <v>143</v>
      </c>
      <c r="B35" s="1">
        <v>45466</v>
      </c>
      <c r="C35" t="s">
        <v>54</v>
      </c>
      <c r="D35" t="s">
        <v>161</v>
      </c>
      <c r="E35" t="s">
        <v>182</v>
      </c>
      <c r="F35" s="2">
        <v>2800</v>
      </c>
      <c r="G35" s="2">
        <v>500</v>
      </c>
      <c r="H35">
        <v>40</v>
      </c>
      <c r="I35" s="2">
        <f>売上明細_202406[[#This Row],[販売単価]]*売上明細_202406[[#This Row],[数量]]</f>
        <v>112000</v>
      </c>
    </row>
    <row r="36" spans="1:9" x14ac:dyDescent="0.35">
      <c r="A36" t="s">
        <v>144</v>
      </c>
      <c r="B36" s="1">
        <v>45466</v>
      </c>
      <c r="C36" t="s">
        <v>5</v>
      </c>
      <c r="D36" t="s">
        <v>161</v>
      </c>
      <c r="E36" t="s">
        <v>162</v>
      </c>
      <c r="F36" s="2">
        <v>2400</v>
      </c>
      <c r="G36" s="2">
        <v>430</v>
      </c>
      <c r="H36">
        <v>9</v>
      </c>
      <c r="I36" s="2">
        <f>売上明細_202406[[#This Row],[販売単価]]*売上明細_202406[[#This Row],[数量]]</f>
        <v>21600</v>
      </c>
    </row>
    <row r="37" spans="1:9" x14ac:dyDescent="0.35">
      <c r="A37" t="s">
        <v>145</v>
      </c>
      <c r="B37" s="1">
        <v>45466</v>
      </c>
      <c r="C37" t="s">
        <v>120</v>
      </c>
      <c r="D37" t="s">
        <v>165</v>
      </c>
      <c r="E37" t="s">
        <v>192</v>
      </c>
      <c r="F37" s="2">
        <v>3600</v>
      </c>
      <c r="G37" s="2">
        <v>500</v>
      </c>
      <c r="H37">
        <v>44</v>
      </c>
      <c r="I37" s="2">
        <f>売上明細_202406[[#This Row],[販売単価]]*売上明細_202406[[#This Row],[数量]]</f>
        <v>158400</v>
      </c>
    </row>
    <row r="38" spans="1:9" x14ac:dyDescent="0.35">
      <c r="A38" t="s">
        <v>146</v>
      </c>
      <c r="B38" s="1">
        <v>45467</v>
      </c>
      <c r="C38" t="s">
        <v>11</v>
      </c>
      <c r="D38" t="s">
        <v>165</v>
      </c>
      <c r="E38" t="s">
        <v>167</v>
      </c>
      <c r="F38" s="2">
        <v>3600</v>
      </c>
      <c r="G38" s="2">
        <v>540</v>
      </c>
      <c r="H38">
        <v>58</v>
      </c>
      <c r="I38" s="2">
        <f>売上明細_202406[[#This Row],[販売単価]]*売上明細_202406[[#This Row],[数量]]</f>
        <v>208800</v>
      </c>
    </row>
    <row r="39" spans="1:9" x14ac:dyDescent="0.35">
      <c r="A39" t="s">
        <v>147</v>
      </c>
      <c r="B39" s="1">
        <v>45469</v>
      </c>
      <c r="C39" t="s">
        <v>70</v>
      </c>
      <c r="D39" t="s">
        <v>159</v>
      </c>
      <c r="E39" t="s">
        <v>186</v>
      </c>
      <c r="F39" s="2">
        <v>72000</v>
      </c>
      <c r="G39" s="2">
        <v>17776</v>
      </c>
      <c r="H39">
        <v>24</v>
      </c>
      <c r="I39" s="2">
        <f>売上明細_202406[[#This Row],[販売単価]]*売上明細_202406[[#This Row],[数量]]</f>
        <v>1728000</v>
      </c>
    </row>
    <row r="40" spans="1:9" x14ac:dyDescent="0.35">
      <c r="A40" t="s">
        <v>148</v>
      </c>
      <c r="B40" s="1">
        <v>45469</v>
      </c>
      <c r="C40" t="s">
        <v>149</v>
      </c>
      <c r="D40" t="s">
        <v>161</v>
      </c>
      <c r="E40" t="s">
        <v>193</v>
      </c>
      <c r="F40" s="2">
        <v>2600</v>
      </c>
      <c r="G40" s="2">
        <v>400</v>
      </c>
      <c r="H40">
        <v>11</v>
      </c>
      <c r="I40" s="2">
        <f>売上明細_202406[[#This Row],[販売単価]]*売上明細_202406[[#This Row],[数量]]</f>
        <v>28600</v>
      </c>
    </row>
    <row r="41" spans="1:9" x14ac:dyDescent="0.35">
      <c r="A41" t="s">
        <v>150</v>
      </c>
      <c r="B41" s="1">
        <v>45469</v>
      </c>
      <c r="C41" t="s">
        <v>31</v>
      </c>
      <c r="D41" t="s">
        <v>161</v>
      </c>
      <c r="E41" t="s">
        <v>177</v>
      </c>
      <c r="F41" s="2">
        <v>2600</v>
      </c>
      <c r="G41" s="2">
        <v>400</v>
      </c>
      <c r="H41">
        <v>14</v>
      </c>
      <c r="I41" s="2">
        <f>売上明細_202406[[#This Row],[販売単価]]*売上明細_202406[[#This Row],[数量]]</f>
        <v>36400</v>
      </c>
    </row>
    <row r="42" spans="1:9" x14ac:dyDescent="0.35">
      <c r="A42" t="s">
        <v>151</v>
      </c>
      <c r="B42" s="1">
        <v>45470</v>
      </c>
      <c r="C42" t="s">
        <v>5</v>
      </c>
      <c r="D42" t="s">
        <v>161</v>
      </c>
      <c r="E42" t="s">
        <v>162</v>
      </c>
      <c r="F42" s="2">
        <v>2400</v>
      </c>
      <c r="G42" s="2">
        <v>430</v>
      </c>
      <c r="H42">
        <v>9</v>
      </c>
      <c r="I42" s="2">
        <f>売上明細_202406[[#This Row],[販売単価]]*売上明細_202406[[#This Row],[数量]]</f>
        <v>21600</v>
      </c>
    </row>
    <row r="43" spans="1:9" x14ac:dyDescent="0.35">
      <c r="A43" t="s">
        <v>152</v>
      </c>
      <c r="B43" s="1">
        <v>45471</v>
      </c>
      <c r="C43" t="s">
        <v>54</v>
      </c>
      <c r="D43" t="s">
        <v>161</v>
      </c>
      <c r="E43" t="s">
        <v>182</v>
      </c>
      <c r="F43" s="2">
        <v>2800</v>
      </c>
      <c r="G43" s="2">
        <v>500</v>
      </c>
      <c r="H43">
        <v>10</v>
      </c>
      <c r="I43" s="2">
        <f>売上明細_202406[[#This Row],[販売単価]]*売上明細_202406[[#This Row],[数量]]</f>
        <v>28000</v>
      </c>
    </row>
    <row r="44" spans="1:9" x14ac:dyDescent="0.35">
      <c r="A44" t="s">
        <v>153</v>
      </c>
      <c r="B44" s="1">
        <v>45472</v>
      </c>
      <c r="C44" t="s">
        <v>15</v>
      </c>
      <c r="D44" t="s">
        <v>159</v>
      </c>
      <c r="E44" t="s">
        <v>169</v>
      </c>
      <c r="F44" s="2">
        <v>40000</v>
      </c>
      <c r="G44" s="2">
        <v>13776</v>
      </c>
      <c r="H44">
        <v>54</v>
      </c>
      <c r="I44" s="2">
        <f>売上明細_202406[[#This Row],[販売単価]]*売上明細_202406[[#This Row],[数量]]</f>
        <v>2160000</v>
      </c>
    </row>
    <row r="45" spans="1:9" x14ac:dyDescent="0.35">
      <c r="A45" t="s">
        <v>154</v>
      </c>
      <c r="B45" s="1">
        <v>45473</v>
      </c>
      <c r="C45" t="s">
        <v>149</v>
      </c>
      <c r="D45" t="s">
        <v>161</v>
      </c>
      <c r="E45" t="s">
        <v>193</v>
      </c>
      <c r="F45" s="2">
        <v>2600</v>
      </c>
      <c r="G45" s="2">
        <v>400</v>
      </c>
      <c r="H45">
        <v>13</v>
      </c>
      <c r="I45" s="2">
        <f>売上明細_202406[[#This Row],[販売単価]]*売上明細_202406[[#This Row],[数量]]</f>
        <v>33800</v>
      </c>
    </row>
    <row r="46" spans="1:9" x14ac:dyDescent="0.35">
      <c r="A46" t="s">
        <v>155</v>
      </c>
      <c r="B46" s="1">
        <v>45473</v>
      </c>
      <c r="C46" t="s">
        <v>5</v>
      </c>
      <c r="D46" t="s">
        <v>161</v>
      </c>
      <c r="E46" t="s">
        <v>162</v>
      </c>
      <c r="F46" s="2">
        <v>2400</v>
      </c>
      <c r="G46" s="2">
        <v>430</v>
      </c>
      <c r="H46">
        <v>14</v>
      </c>
      <c r="I46" s="2">
        <f>売上明細_202406[[#This Row],[販売単価]]*売上明細_202406[[#This Row],[数量]]</f>
        <v>33600</v>
      </c>
    </row>
  </sheetData>
  <phoneticPr fontId="1"/>
  <pageMargins left="0.7" right="0.7" top="0.75" bottom="0.75" header="0.3" footer="0.3"/>
  <tableParts count="1">
    <tablePart r:id="rId1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2.xml>��
</file>

<file path=customXml/item3.xml>���X
Nf0}�X
Nf0}�S�lju�S�S�l�eFU�T�0�0�0FU�T�0�0�0�0FU�TT���XXS�O�S�Opeϑ�X
NёM�g��[�0�0�0O>yT�bS_��0�0�0>y�Tju�S�bS_�T�r�0�0�0�rT_1��d\�rT_2��d\�Nmit^�^�VJSgg�e�N�X
N�vj
</file>

<file path=customXml/item4.xml>��
</file>

<file path=customXml/itemProps1.xml><?xml version="1.0" encoding="utf-8"?>
<ds:datastoreItem xmlns:ds="http://schemas.openxmlformats.org/officeDocument/2006/customXml" ds:itemID="{7ABD4A64-5F08-48C5-A76E-734D4F23B7A2}">
  <ds:schemaRefs/>
</ds:datastoreItem>
</file>

<file path=customXml/itemProps2.xml><?xml version="1.0" encoding="utf-8"?>
<ds:datastoreItem xmlns:ds="http://schemas.openxmlformats.org/officeDocument/2006/customXml" ds:itemID="{BA0448FE-AC64-460A-817F-DBEBB20590A4}">
  <ds:schemaRefs>
    <ds:schemaRef ds:uri="http://schemas.microsoft.com/DataMashup"/>
  </ds:schemaRefs>
</ds:datastoreItem>
</file>

<file path=customXml/itemProps3.xml><?xml version="1.0" encoding="utf-8"?>
<ds:datastoreItem xmlns:ds="http://schemas.openxmlformats.org/officeDocument/2006/customXml" ds:itemID="{AEF00255-D174-4639-A02B-89F65C4FF033}">
  <ds:schemaRefs/>
</ds:datastoreItem>
</file>

<file path=customXml/itemProps4.xml><?xml version="1.0" encoding="utf-8"?>
<ds:datastoreItem xmlns:ds="http://schemas.openxmlformats.org/officeDocument/2006/customXml" ds:itemID="{46A1D46A-8B59-4D02-A6B2-EB757D784B23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5</vt:i4>
      </vt:variant>
    </vt:vector>
  </HeadingPairs>
  <TitlesOfParts>
    <vt:vector size="5" baseType="lpstr">
      <vt:lpstr>2つのテーブル</vt:lpstr>
      <vt:lpstr>3つ以上のテーブル</vt:lpstr>
      <vt:lpstr>202404</vt:lpstr>
      <vt:lpstr>202405</vt:lpstr>
      <vt:lpstr>202406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Koushi Morita</cp:lastModifiedBy>
  <dcterms:created xsi:type="dcterms:W3CDTF">2025-10-05T11:26:33Z</dcterms:created>
  <dcterms:modified xsi:type="dcterms:W3CDTF">2026-07-04T06:46:38Z</dcterms:modified>
</cp:coreProperties>
</file>